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RODICA\RAZPIS-2026-2028\DATOTEKE-2026\"/>
    </mc:Choice>
  </mc:AlternateContent>
  <xr:revisionPtr revIDLastSave="0" documentId="8_{3E53B766-58A1-45FE-A32D-A08D9ED33B12}" xr6:coauthVersionLast="47" xr6:coauthVersionMax="47" xr10:uidLastSave="{00000000-0000-0000-0000-000000000000}"/>
  <bookViews>
    <workbookView xWindow="330" yWindow="750" windowWidth="25070" windowHeight="10850" xr2:uid="{9C95B369-C8E8-4258-965B-52320166C799}"/>
  </bookViews>
  <sheets>
    <sheet name="Meso in mesni izdelki" sheetId="1" r:id="rId1"/>
    <sheet name="Eko meso" sheetId="2" r:id="rId2"/>
    <sheet name="Perutninsko meso in izdelki" sheetId="4" r:id="rId3"/>
    <sheet name="Ribe" sheetId="9" r:id="rId4"/>
    <sheet name="Mleko in mlečni izdelki" sheetId="5" r:id="rId5"/>
    <sheet name="Eko mleko" sheetId="22" r:id="rId6"/>
    <sheet name="Kruh, pekovsko pecivo" sheetId="11" r:id="rId7"/>
    <sheet name="Bio kruh in pekovsko pecivo" sheetId="12" r:id="rId8"/>
    <sheet name="Slaščice in peciva" sheetId="13" r:id="rId9"/>
    <sheet name="Pizze" sheetId="21" r:id="rId10"/>
    <sheet name="Zamrznjeni izdelki iz testa" sheetId="14" r:id="rId11"/>
    <sheet name="Žita, mlevski izdelki" sheetId="15" r:id="rId12"/>
    <sheet name="Sadje, zelenjava " sheetId="3" r:id="rId13"/>
    <sheet name="Eko sadje" sheetId="17" r:id="rId14"/>
    <sheet name="Zamrznjeno sadje in zelenjava" sheetId="18" r:id="rId15"/>
    <sheet name="Splošno prehrambeno blago" sheetId="19" r:id="rId16"/>
    <sheet name="Dietetični proizvodi" sheetId="20" r:id="rId17"/>
  </sheets>
  <definedNames>
    <definedName name="_xlnm.Print_Titles" localSheetId="7">'Bio kruh in pekovsko pecivo'!$10:$10</definedName>
    <definedName name="_xlnm.Print_Titles" localSheetId="16">'Dietetični proizvodi'!$10:$10</definedName>
    <definedName name="_xlnm.Print_Titles" localSheetId="1">'Eko meso'!$10:$10</definedName>
    <definedName name="_xlnm.Print_Titles" localSheetId="5">'Eko mleko'!$10:$10</definedName>
    <definedName name="_xlnm.Print_Titles" localSheetId="13">'Eko sadje'!#REF!</definedName>
    <definedName name="_xlnm.Print_Titles" localSheetId="6">'Kruh, pekovsko pecivo'!$10:$10</definedName>
    <definedName name="_xlnm.Print_Titles" localSheetId="0">'Meso in mesni izdelki'!$10:$10</definedName>
    <definedName name="_xlnm.Print_Titles" localSheetId="4">'Mleko in mlečni izdelki'!$10:$10</definedName>
    <definedName name="_xlnm.Print_Titles" localSheetId="2">'Perutninsko meso in izdelki'!$10:$10</definedName>
    <definedName name="_xlnm.Print_Titles" localSheetId="9">Pizze!$10:$10</definedName>
    <definedName name="_xlnm.Print_Titles" localSheetId="3">Ribe!$10:$10</definedName>
    <definedName name="_xlnm.Print_Titles" localSheetId="12">'Sadje, zelenjava '!#REF!</definedName>
    <definedName name="_xlnm.Print_Titles" localSheetId="8">'Slaščice in peciva'!$10:$10</definedName>
    <definedName name="_xlnm.Print_Titles" localSheetId="15">'Splošno prehrambeno blago'!$10:$10</definedName>
    <definedName name="_xlnm.Print_Titles" localSheetId="10">'Zamrznjeni izdelki iz testa'!$10:$10</definedName>
    <definedName name="_xlnm.Print_Titles" localSheetId="14">'Zamrznjeno sadje in zelenjava'!$10:$10</definedName>
    <definedName name="_xlnm.Print_Titles" localSheetId="11">'Žita, mlevski izdelki'!$10:$10</definedName>
    <definedName name="Z_05B2066C_458C_4B30_A1F9_3375CFE90D77_.wvu.PrintTitles" localSheetId="7" hidden="1">'Bio kruh in pekovsko pecivo'!$10:$10</definedName>
    <definedName name="Z_05B2066C_458C_4B30_A1F9_3375CFE90D77_.wvu.PrintTitles" localSheetId="16" hidden="1">'Dietetični proizvodi'!$10:$10</definedName>
    <definedName name="Z_05B2066C_458C_4B30_A1F9_3375CFE90D77_.wvu.PrintTitles" localSheetId="1" hidden="1">'Eko meso'!$10:$10</definedName>
    <definedName name="Z_05B2066C_458C_4B30_A1F9_3375CFE90D77_.wvu.PrintTitles" localSheetId="5" hidden="1">'Eko mleko'!$10:$10</definedName>
    <definedName name="Z_05B2066C_458C_4B30_A1F9_3375CFE90D77_.wvu.PrintTitles" localSheetId="13" hidden="1">'Eko sadje'!#REF!</definedName>
    <definedName name="Z_05B2066C_458C_4B30_A1F9_3375CFE90D77_.wvu.PrintTitles" localSheetId="6" hidden="1">'Kruh, pekovsko pecivo'!$10:$10</definedName>
    <definedName name="Z_05B2066C_458C_4B30_A1F9_3375CFE90D77_.wvu.PrintTitles" localSheetId="0" hidden="1">'Meso in mesni izdelki'!$10:$10</definedName>
    <definedName name="Z_05B2066C_458C_4B30_A1F9_3375CFE90D77_.wvu.PrintTitles" localSheetId="4" hidden="1">'Mleko in mlečni izdelki'!$10:$10</definedName>
    <definedName name="Z_05B2066C_458C_4B30_A1F9_3375CFE90D77_.wvu.PrintTitles" localSheetId="2" hidden="1">'Perutninsko meso in izdelki'!$10:$10</definedName>
    <definedName name="Z_05B2066C_458C_4B30_A1F9_3375CFE90D77_.wvu.PrintTitles" localSheetId="9" hidden="1">Pizze!$10:$10</definedName>
    <definedName name="Z_05B2066C_458C_4B30_A1F9_3375CFE90D77_.wvu.PrintTitles" localSheetId="3" hidden="1">Ribe!$10:$10</definedName>
    <definedName name="Z_05B2066C_458C_4B30_A1F9_3375CFE90D77_.wvu.PrintTitles" localSheetId="12" hidden="1">'Sadje, zelenjava '!#REF!</definedName>
    <definedName name="Z_05B2066C_458C_4B30_A1F9_3375CFE90D77_.wvu.PrintTitles" localSheetId="8" hidden="1">'Slaščice in peciva'!$10:$10</definedName>
    <definedName name="Z_05B2066C_458C_4B30_A1F9_3375CFE90D77_.wvu.PrintTitles" localSheetId="15" hidden="1">'Splošno prehrambeno blago'!$10:$10</definedName>
    <definedName name="Z_05B2066C_458C_4B30_A1F9_3375CFE90D77_.wvu.PrintTitles" localSheetId="10" hidden="1">'Zamrznjeni izdelki iz testa'!$10:$10</definedName>
    <definedName name="Z_05B2066C_458C_4B30_A1F9_3375CFE90D77_.wvu.PrintTitles" localSheetId="14" hidden="1">'Zamrznjeno sadje in zelenjava'!$10:$10</definedName>
    <definedName name="Z_05B2066C_458C_4B30_A1F9_3375CFE90D77_.wvu.PrintTitles" localSheetId="11" hidden="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" i="22" l="1"/>
  <c r="L22" i="22"/>
  <c r="M22" i="22" s="1"/>
  <c r="N21" i="22"/>
  <c r="M21" i="22"/>
  <c r="L21" i="22"/>
  <c r="N20" i="22"/>
  <c r="L20" i="22"/>
  <c r="M20" i="22" s="1"/>
  <c r="N19" i="22"/>
  <c r="M19" i="22"/>
  <c r="L19" i="22"/>
  <c r="N18" i="22"/>
  <c r="L18" i="22"/>
  <c r="M18" i="22" s="1"/>
  <c r="N17" i="22"/>
  <c r="M17" i="22"/>
  <c r="L17" i="22"/>
  <c r="N16" i="22"/>
  <c r="M16" i="22"/>
  <c r="L16" i="22"/>
  <c r="N15" i="22"/>
  <c r="M15" i="22"/>
  <c r="L15" i="22"/>
  <c r="N14" i="22"/>
  <c r="M14" i="22"/>
  <c r="L14" i="22"/>
  <c r="A14" i="22"/>
  <c r="A15" i="22" s="1"/>
  <c r="A16" i="22" s="1"/>
  <c r="A17" i="22" s="1"/>
  <c r="A18" i="22" s="1"/>
  <c r="A19" i="22" s="1"/>
  <c r="A20" i="22" s="1"/>
  <c r="A21" i="22" s="1"/>
  <c r="A22" i="22" s="1"/>
  <c r="N13" i="22"/>
  <c r="M13" i="22"/>
  <c r="L13" i="22"/>
  <c r="A13" i="22"/>
  <c r="N12" i="22"/>
  <c r="N23" i="22" s="1"/>
  <c r="M12" i="22"/>
  <c r="M23" i="22" s="1"/>
  <c r="L12" i="22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14" i="1"/>
  <c r="N62" i="1"/>
  <c r="L62" i="1"/>
  <c r="M62" i="1" s="1"/>
  <c r="N61" i="1"/>
  <c r="M61" i="1"/>
  <c r="L61" i="1"/>
  <c r="N60" i="1"/>
  <c r="M60" i="1"/>
  <c r="L60" i="1"/>
  <c r="N59" i="1"/>
  <c r="L59" i="1"/>
  <c r="M59" i="1" s="1"/>
  <c r="N58" i="1"/>
  <c r="M58" i="1"/>
  <c r="L58" i="1"/>
  <c r="N57" i="1"/>
  <c r="L57" i="1"/>
  <c r="M57" i="1" s="1"/>
  <c r="N56" i="1"/>
  <c r="L56" i="1"/>
  <c r="M56" i="1" s="1"/>
  <c r="N55" i="1"/>
  <c r="L55" i="1"/>
  <c r="M55" i="1" s="1"/>
  <c r="N54" i="1"/>
  <c r="M54" i="1"/>
  <c r="L54" i="1"/>
  <c r="N53" i="1"/>
  <c r="M53" i="1"/>
  <c r="L53" i="1"/>
  <c r="N52" i="1"/>
  <c r="M52" i="1"/>
  <c r="L52" i="1"/>
  <c r="N51" i="1"/>
  <c r="M51" i="1"/>
  <c r="L51" i="1"/>
  <c r="N50" i="1"/>
  <c r="M50" i="1"/>
  <c r="L50" i="1"/>
  <c r="N49" i="1"/>
  <c r="L49" i="1"/>
  <c r="M49" i="1" s="1"/>
  <c r="N48" i="1"/>
  <c r="L48" i="1"/>
  <c r="M48" i="1" s="1"/>
  <c r="N47" i="1"/>
  <c r="L47" i="1"/>
  <c r="M47" i="1" s="1"/>
  <c r="N46" i="1"/>
  <c r="M46" i="1"/>
  <c r="L46" i="1"/>
  <c r="N45" i="1"/>
  <c r="M45" i="1"/>
  <c r="L45" i="1"/>
  <c r="N44" i="1"/>
  <c r="M44" i="1"/>
  <c r="L44" i="1"/>
  <c r="N43" i="1"/>
  <c r="M43" i="1"/>
  <c r="L43" i="1"/>
  <c r="N42" i="1"/>
  <c r="M42" i="1"/>
  <c r="L42" i="1"/>
  <c r="N41" i="1"/>
  <c r="L41" i="1"/>
  <c r="M41" i="1" s="1"/>
  <c r="N40" i="1"/>
  <c r="L40" i="1"/>
  <c r="M40" i="1" s="1"/>
  <c r="N39" i="1"/>
  <c r="L39" i="1"/>
  <c r="M39" i="1" s="1"/>
  <c r="N38" i="1"/>
  <c r="M38" i="1"/>
  <c r="L38" i="1"/>
  <c r="N37" i="1"/>
  <c r="M37" i="1"/>
  <c r="L37" i="1"/>
  <c r="N36" i="1"/>
  <c r="M36" i="1"/>
  <c r="L36" i="1"/>
  <c r="N35" i="1"/>
  <c r="L35" i="1"/>
  <c r="M35" i="1" s="1"/>
  <c r="N34" i="1"/>
  <c r="M34" i="1"/>
  <c r="L34" i="1"/>
  <c r="N33" i="1"/>
  <c r="L33" i="1"/>
  <c r="M33" i="1" s="1"/>
  <c r="N32" i="1"/>
  <c r="L32" i="1"/>
  <c r="M32" i="1" s="1"/>
  <c r="N31" i="1"/>
  <c r="L31" i="1"/>
  <c r="M31" i="1" s="1"/>
  <c r="N30" i="1"/>
  <c r="M30" i="1"/>
  <c r="L30" i="1"/>
  <c r="N29" i="1"/>
  <c r="L29" i="1"/>
  <c r="M29" i="1" s="1"/>
  <c r="N28" i="1"/>
  <c r="M28" i="1"/>
  <c r="L28" i="1"/>
  <c r="N27" i="1"/>
  <c r="L27" i="1"/>
  <c r="M27" i="1" s="1"/>
  <c r="N26" i="1"/>
  <c r="M26" i="1"/>
  <c r="L26" i="1"/>
  <c r="N25" i="1"/>
  <c r="L25" i="1"/>
  <c r="M25" i="1" s="1"/>
  <c r="N24" i="1"/>
  <c r="L24" i="1"/>
  <c r="M24" i="1" s="1"/>
  <c r="N23" i="1"/>
  <c r="M23" i="1"/>
  <c r="L23" i="1"/>
  <c r="N22" i="1"/>
  <c r="M22" i="1"/>
  <c r="L22" i="1"/>
  <c r="N21" i="1"/>
  <c r="L21" i="1"/>
  <c r="M21" i="1" s="1"/>
  <c r="N20" i="1"/>
  <c r="M20" i="1"/>
  <c r="L20" i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M14" i="1"/>
  <c r="L14" i="1"/>
  <c r="N13" i="1"/>
  <c r="L13" i="1"/>
  <c r="M13" i="1" s="1"/>
  <c r="A14" i="15" l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N26" i="19"/>
  <c r="L26" i="19"/>
  <c r="M26" i="19" s="1"/>
  <c r="A14" i="19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1" i="19" s="1"/>
  <c r="A82" i="19" s="1"/>
  <c r="A83" i="19" s="1"/>
  <c r="A84" i="19" s="1"/>
  <c r="A85" i="19" s="1"/>
  <c r="A86" i="19" s="1"/>
  <c r="A87" i="19" s="1"/>
  <c r="A88" i="19" s="1"/>
  <c r="A89" i="19" s="1"/>
  <c r="A90" i="19" s="1"/>
  <c r="A91" i="19" s="1"/>
  <c r="A92" i="19" s="1"/>
  <c r="A93" i="19" s="1"/>
  <c r="A94" i="19" s="1"/>
  <c r="A95" i="19" s="1"/>
  <c r="A96" i="19" s="1"/>
  <c r="A97" i="19" s="1"/>
  <c r="A98" i="19" s="1"/>
  <c r="A99" i="19" s="1"/>
  <c r="A100" i="19" s="1"/>
  <c r="A101" i="19" s="1"/>
  <c r="A102" i="19" s="1"/>
  <c r="A103" i="19" s="1"/>
  <c r="N57" i="19"/>
  <c r="L57" i="19"/>
  <c r="M57" i="19" s="1"/>
  <c r="A33" i="4" l="1"/>
  <c r="A34" i="4" s="1"/>
  <c r="A46" i="20" l="1"/>
  <c r="A47" i="20" s="1"/>
  <c r="A48" i="20" s="1"/>
  <c r="A49" i="20" s="1"/>
  <c r="A50" i="20" s="1"/>
  <c r="A51" i="20" s="1"/>
  <c r="A52" i="20" s="1"/>
  <c r="A53" i="20" s="1"/>
  <c r="A54" i="20" s="1"/>
  <c r="A55" i="20" s="1"/>
  <c r="B68" i="3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A15" i="1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14" i="11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L35" i="5"/>
  <c r="N34" i="4" l="1"/>
  <c r="M34" i="4"/>
  <c r="L34" i="4"/>
  <c r="N33" i="4"/>
  <c r="M33" i="4"/>
  <c r="L33" i="4"/>
  <c r="L86" i="19" l="1"/>
  <c r="L81" i="19"/>
  <c r="L12" i="19"/>
  <c r="A14" i="13" l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N15" i="21"/>
  <c r="L15" i="21"/>
  <c r="M15" i="21" s="1"/>
  <c r="N14" i="21"/>
  <c r="L14" i="21"/>
  <c r="M14" i="21" s="1"/>
  <c r="N13" i="21"/>
  <c r="L13" i="21"/>
  <c r="M13" i="21" s="1"/>
  <c r="A13" i="21"/>
  <c r="A14" i="21" s="1"/>
  <c r="A15" i="21" s="1"/>
  <c r="N12" i="21"/>
  <c r="L12" i="21"/>
  <c r="M12" i="21" s="1"/>
  <c r="A14" i="9"/>
  <c r="A15" i="9" s="1"/>
  <c r="A16" i="9" s="1"/>
  <c r="A17" i="9" s="1"/>
  <c r="A18" i="9" s="1"/>
  <c r="A19" i="9" s="1"/>
  <c r="A20" i="9" s="1"/>
  <c r="A21" i="9" s="1"/>
  <c r="A22" i="9" s="1"/>
  <c r="L101" i="19"/>
  <c r="M101" i="19" s="1"/>
  <c r="L100" i="19"/>
  <c r="M100" i="19" s="1"/>
  <c r="N103" i="19"/>
  <c r="L103" i="19"/>
  <c r="M103" i="19" s="1"/>
  <c r="N102" i="19"/>
  <c r="L102" i="19"/>
  <c r="M102" i="19" s="1"/>
  <c r="N55" i="20"/>
  <c r="L55" i="20"/>
  <c r="M55" i="20" s="1"/>
  <c r="N54" i="20"/>
  <c r="L54" i="20"/>
  <c r="M54" i="20" s="1"/>
  <c r="N53" i="20"/>
  <c r="L53" i="20"/>
  <c r="M53" i="20" s="1"/>
  <c r="N52" i="20"/>
  <c r="L52" i="20"/>
  <c r="M52" i="20" s="1"/>
  <c r="N51" i="20"/>
  <c r="L51" i="20"/>
  <c r="M51" i="20" s="1"/>
  <c r="N50" i="20"/>
  <c r="L50" i="20"/>
  <c r="M50" i="20" s="1"/>
  <c r="N49" i="20"/>
  <c r="L49" i="20"/>
  <c r="M49" i="20" s="1"/>
  <c r="N48" i="20"/>
  <c r="L48" i="20"/>
  <c r="M48" i="20" s="1"/>
  <c r="N47" i="20"/>
  <c r="L47" i="20"/>
  <c r="M47" i="20" s="1"/>
  <c r="N46" i="20"/>
  <c r="L46" i="20"/>
  <c r="M46" i="20" s="1"/>
  <c r="N45" i="20"/>
  <c r="L45" i="20"/>
  <c r="M45" i="20" s="1"/>
  <c r="N44" i="20"/>
  <c r="L44" i="20"/>
  <c r="M44" i="20" s="1"/>
  <c r="N43" i="20"/>
  <c r="L43" i="20"/>
  <c r="M43" i="20" s="1"/>
  <c r="N42" i="20"/>
  <c r="L42" i="20"/>
  <c r="M42" i="20" s="1"/>
  <c r="N41" i="20"/>
  <c r="L41" i="20"/>
  <c r="M41" i="20" s="1"/>
  <c r="N40" i="20"/>
  <c r="L40" i="20"/>
  <c r="M40" i="20" s="1"/>
  <c r="N39" i="20"/>
  <c r="L39" i="20"/>
  <c r="M39" i="20" s="1"/>
  <c r="N38" i="20"/>
  <c r="L38" i="20"/>
  <c r="M38" i="20" s="1"/>
  <c r="N37" i="20"/>
  <c r="L37" i="20"/>
  <c r="M37" i="20" s="1"/>
  <c r="N36" i="20"/>
  <c r="L36" i="20"/>
  <c r="M36" i="20" s="1"/>
  <c r="N35" i="20"/>
  <c r="L35" i="20"/>
  <c r="M35" i="20" s="1"/>
  <c r="N34" i="20"/>
  <c r="L34" i="20"/>
  <c r="M34" i="20" s="1"/>
  <c r="N33" i="20"/>
  <c r="L33" i="20"/>
  <c r="M33" i="20" s="1"/>
  <c r="N32" i="20"/>
  <c r="L32" i="20"/>
  <c r="M32" i="20" s="1"/>
  <c r="N31" i="20"/>
  <c r="L31" i="20"/>
  <c r="M31" i="20" s="1"/>
  <c r="N30" i="20"/>
  <c r="L30" i="20"/>
  <c r="M30" i="20" s="1"/>
  <c r="N29" i="20"/>
  <c r="L29" i="20"/>
  <c r="M29" i="20" s="1"/>
  <c r="N28" i="20"/>
  <c r="L28" i="20"/>
  <c r="M28" i="20" s="1"/>
  <c r="N27" i="20"/>
  <c r="L27" i="20"/>
  <c r="M27" i="20" s="1"/>
  <c r="N26" i="20"/>
  <c r="L26" i="20"/>
  <c r="M26" i="20" s="1"/>
  <c r="N25" i="20"/>
  <c r="L25" i="20"/>
  <c r="M25" i="20" s="1"/>
  <c r="N24" i="20"/>
  <c r="L24" i="20"/>
  <c r="M24" i="20" s="1"/>
  <c r="N23" i="20"/>
  <c r="L23" i="20"/>
  <c r="M23" i="20" s="1"/>
  <c r="N22" i="20"/>
  <c r="L22" i="20"/>
  <c r="M22" i="20" s="1"/>
  <c r="N21" i="20"/>
  <c r="L21" i="20"/>
  <c r="M21" i="20" s="1"/>
  <c r="N20" i="20"/>
  <c r="L20" i="20"/>
  <c r="M20" i="20" s="1"/>
  <c r="N19" i="20"/>
  <c r="L19" i="20"/>
  <c r="M19" i="20" s="1"/>
  <c r="N18" i="20"/>
  <c r="L18" i="20"/>
  <c r="M18" i="20" s="1"/>
  <c r="N17" i="20"/>
  <c r="L17" i="20"/>
  <c r="M17" i="20" s="1"/>
  <c r="N16" i="20"/>
  <c r="L16" i="20"/>
  <c r="M16" i="20" s="1"/>
  <c r="N15" i="20"/>
  <c r="L15" i="20"/>
  <c r="M15" i="20" s="1"/>
  <c r="N14" i="20"/>
  <c r="L14" i="20"/>
  <c r="M14" i="20" s="1"/>
  <c r="N13" i="20"/>
  <c r="L13" i="20"/>
  <c r="M13" i="20" s="1"/>
  <c r="A13" i="20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N12" i="20"/>
  <c r="L12" i="20"/>
  <c r="M12" i="20" s="1"/>
  <c r="N101" i="19"/>
  <c r="N100" i="19"/>
  <c r="N99" i="19"/>
  <c r="L99" i="19"/>
  <c r="M99" i="19" s="1"/>
  <c r="N98" i="19"/>
  <c r="L98" i="19"/>
  <c r="M98" i="19" s="1"/>
  <c r="N97" i="19"/>
  <c r="L97" i="19"/>
  <c r="M97" i="19" s="1"/>
  <c r="N96" i="19"/>
  <c r="L96" i="19"/>
  <c r="M96" i="19" s="1"/>
  <c r="N95" i="19"/>
  <c r="L95" i="19"/>
  <c r="M95" i="19" s="1"/>
  <c r="N94" i="19"/>
  <c r="L94" i="19"/>
  <c r="M94" i="19" s="1"/>
  <c r="N93" i="19"/>
  <c r="L93" i="19"/>
  <c r="M93" i="19" s="1"/>
  <c r="N92" i="19"/>
  <c r="L92" i="19"/>
  <c r="M92" i="19" s="1"/>
  <c r="N91" i="19"/>
  <c r="L91" i="19"/>
  <c r="M91" i="19" s="1"/>
  <c r="N90" i="19"/>
  <c r="L90" i="19"/>
  <c r="M90" i="19" s="1"/>
  <c r="N89" i="19"/>
  <c r="L89" i="19"/>
  <c r="M89" i="19" s="1"/>
  <c r="N88" i="19"/>
  <c r="L88" i="19"/>
  <c r="M88" i="19" s="1"/>
  <c r="N87" i="19"/>
  <c r="L87" i="19"/>
  <c r="M87" i="19" s="1"/>
  <c r="N86" i="19"/>
  <c r="M86" i="19"/>
  <c r="N85" i="19"/>
  <c r="L85" i="19"/>
  <c r="M85" i="19" s="1"/>
  <c r="N84" i="19"/>
  <c r="L84" i="19"/>
  <c r="M84" i="19" s="1"/>
  <c r="N83" i="19"/>
  <c r="L83" i="19"/>
  <c r="M83" i="19" s="1"/>
  <c r="N82" i="19"/>
  <c r="L82" i="19"/>
  <c r="M82" i="19" s="1"/>
  <c r="N81" i="19"/>
  <c r="M81" i="19"/>
  <c r="N80" i="19"/>
  <c r="L80" i="19"/>
  <c r="M80" i="19" s="1"/>
  <c r="N79" i="19"/>
  <c r="L79" i="19"/>
  <c r="M79" i="19" s="1"/>
  <c r="N78" i="19"/>
  <c r="L78" i="19"/>
  <c r="M78" i="19" s="1"/>
  <c r="N77" i="19"/>
  <c r="L77" i="19"/>
  <c r="M77" i="19" s="1"/>
  <c r="N76" i="19"/>
  <c r="L76" i="19"/>
  <c r="M76" i="19" s="1"/>
  <c r="N75" i="19"/>
  <c r="L75" i="19"/>
  <c r="M75" i="19" s="1"/>
  <c r="N74" i="19"/>
  <c r="L74" i="19"/>
  <c r="M74" i="19" s="1"/>
  <c r="N73" i="19"/>
  <c r="L73" i="19"/>
  <c r="M73" i="19" s="1"/>
  <c r="N72" i="19"/>
  <c r="L72" i="19"/>
  <c r="M72" i="19" s="1"/>
  <c r="N71" i="19"/>
  <c r="L71" i="19"/>
  <c r="M71" i="19" s="1"/>
  <c r="N70" i="19"/>
  <c r="L70" i="19"/>
  <c r="M70" i="19" s="1"/>
  <c r="N69" i="19"/>
  <c r="L69" i="19"/>
  <c r="M69" i="19" s="1"/>
  <c r="N68" i="19"/>
  <c r="L68" i="19"/>
  <c r="M68" i="19" s="1"/>
  <c r="N67" i="19"/>
  <c r="L67" i="19"/>
  <c r="M67" i="19" s="1"/>
  <c r="N66" i="19"/>
  <c r="L66" i="19"/>
  <c r="M66" i="19" s="1"/>
  <c r="N65" i="19"/>
  <c r="L65" i="19"/>
  <c r="M65" i="19" s="1"/>
  <c r="N64" i="19"/>
  <c r="L64" i="19"/>
  <c r="M64" i="19" s="1"/>
  <c r="N63" i="19"/>
  <c r="L63" i="19"/>
  <c r="M63" i="19" s="1"/>
  <c r="N62" i="19"/>
  <c r="L62" i="19"/>
  <c r="M62" i="19" s="1"/>
  <c r="N61" i="19"/>
  <c r="L61" i="19"/>
  <c r="M61" i="19" s="1"/>
  <c r="N60" i="19"/>
  <c r="L60" i="19"/>
  <c r="M60" i="19" s="1"/>
  <c r="N59" i="19"/>
  <c r="L59" i="19"/>
  <c r="M59" i="19" s="1"/>
  <c r="N58" i="19"/>
  <c r="L58" i="19"/>
  <c r="M58" i="19" s="1"/>
  <c r="N56" i="19"/>
  <c r="L56" i="19"/>
  <c r="M56" i="19" s="1"/>
  <c r="N55" i="19"/>
  <c r="L55" i="19"/>
  <c r="M55" i="19" s="1"/>
  <c r="N54" i="19"/>
  <c r="L54" i="19"/>
  <c r="M54" i="19" s="1"/>
  <c r="N53" i="19"/>
  <c r="L53" i="19"/>
  <c r="M53" i="19" s="1"/>
  <c r="N52" i="19"/>
  <c r="L52" i="19"/>
  <c r="M52" i="19" s="1"/>
  <c r="N51" i="19"/>
  <c r="L51" i="19"/>
  <c r="M51" i="19" s="1"/>
  <c r="N50" i="19"/>
  <c r="L50" i="19"/>
  <c r="M50" i="19" s="1"/>
  <c r="N49" i="19"/>
  <c r="L49" i="19"/>
  <c r="M49" i="19" s="1"/>
  <c r="N48" i="19"/>
  <c r="L48" i="19"/>
  <c r="M48" i="19" s="1"/>
  <c r="N47" i="19"/>
  <c r="L47" i="19"/>
  <c r="M47" i="19" s="1"/>
  <c r="N46" i="19"/>
  <c r="L46" i="19"/>
  <c r="M46" i="19" s="1"/>
  <c r="N45" i="19"/>
  <c r="L45" i="19"/>
  <c r="M45" i="19" s="1"/>
  <c r="N44" i="19"/>
  <c r="L44" i="19"/>
  <c r="M44" i="19" s="1"/>
  <c r="N43" i="19"/>
  <c r="L43" i="19"/>
  <c r="M43" i="19" s="1"/>
  <c r="N42" i="19"/>
  <c r="L42" i="19"/>
  <c r="M42" i="19" s="1"/>
  <c r="N41" i="19"/>
  <c r="L41" i="19"/>
  <c r="M41" i="19" s="1"/>
  <c r="N40" i="19"/>
  <c r="L40" i="19"/>
  <c r="M40" i="19" s="1"/>
  <c r="N39" i="19"/>
  <c r="L39" i="19"/>
  <c r="M39" i="19" s="1"/>
  <c r="N38" i="19"/>
  <c r="L38" i="19"/>
  <c r="M38" i="19" s="1"/>
  <c r="N37" i="19"/>
  <c r="L37" i="19"/>
  <c r="M37" i="19" s="1"/>
  <c r="N36" i="19"/>
  <c r="L36" i="19"/>
  <c r="M36" i="19" s="1"/>
  <c r="N35" i="19"/>
  <c r="L35" i="19"/>
  <c r="M35" i="19" s="1"/>
  <c r="N34" i="19"/>
  <c r="L34" i="19"/>
  <c r="M34" i="19" s="1"/>
  <c r="N33" i="19"/>
  <c r="L33" i="19"/>
  <c r="M33" i="19" s="1"/>
  <c r="N32" i="19"/>
  <c r="L32" i="19"/>
  <c r="M32" i="19" s="1"/>
  <c r="N31" i="19"/>
  <c r="L31" i="19"/>
  <c r="M31" i="19" s="1"/>
  <c r="N30" i="19"/>
  <c r="L30" i="19"/>
  <c r="M30" i="19" s="1"/>
  <c r="N29" i="19"/>
  <c r="L29" i="19"/>
  <c r="M29" i="19" s="1"/>
  <c r="N28" i="19"/>
  <c r="L28" i="19"/>
  <c r="M28" i="19" s="1"/>
  <c r="N27" i="19"/>
  <c r="L27" i="19"/>
  <c r="M27" i="19" s="1"/>
  <c r="N25" i="19"/>
  <c r="L25" i="19"/>
  <c r="M25" i="19" s="1"/>
  <c r="N24" i="19"/>
  <c r="L24" i="19"/>
  <c r="M24" i="19" s="1"/>
  <c r="N23" i="19"/>
  <c r="L23" i="19"/>
  <c r="M23" i="19" s="1"/>
  <c r="N22" i="19"/>
  <c r="L22" i="19"/>
  <c r="M22" i="19" s="1"/>
  <c r="N21" i="19"/>
  <c r="L21" i="19"/>
  <c r="M21" i="19" s="1"/>
  <c r="N20" i="19"/>
  <c r="L20" i="19"/>
  <c r="M20" i="19" s="1"/>
  <c r="N19" i="19"/>
  <c r="L19" i="19"/>
  <c r="M19" i="19" s="1"/>
  <c r="N18" i="19"/>
  <c r="L18" i="19"/>
  <c r="M18" i="19" s="1"/>
  <c r="N17" i="19"/>
  <c r="L17" i="19"/>
  <c r="M17" i="19" s="1"/>
  <c r="N16" i="19"/>
  <c r="L16" i="19"/>
  <c r="M16" i="19" s="1"/>
  <c r="N15" i="19"/>
  <c r="L15" i="19"/>
  <c r="M15" i="19" s="1"/>
  <c r="N14" i="19"/>
  <c r="L14" i="19"/>
  <c r="M14" i="19" s="1"/>
  <c r="N13" i="19"/>
  <c r="L13" i="19"/>
  <c r="M13" i="19" s="1"/>
  <c r="A13" i="19"/>
  <c r="N12" i="19"/>
  <c r="M12" i="19"/>
  <c r="A36" i="18"/>
  <c r="A37" i="18" s="1"/>
  <c r="A38" i="18" s="1"/>
  <c r="N39" i="18"/>
  <c r="M39" i="18"/>
  <c r="N38" i="18"/>
  <c r="L38" i="18"/>
  <c r="M38" i="18" s="1"/>
  <c r="N37" i="18"/>
  <c r="L37" i="18"/>
  <c r="M37" i="18" s="1"/>
  <c r="N36" i="18"/>
  <c r="M36" i="18"/>
  <c r="L36" i="18"/>
  <c r="N35" i="18"/>
  <c r="L35" i="18"/>
  <c r="M35" i="18" s="1"/>
  <c r="N34" i="18"/>
  <c r="L34" i="18"/>
  <c r="M34" i="18" s="1"/>
  <c r="N33" i="18"/>
  <c r="L33" i="18"/>
  <c r="M33" i="18" s="1"/>
  <c r="N32" i="18"/>
  <c r="L32" i="18"/>
  <c r="M32" i="18" s="1"/>
  <c r="N31" i="18"/>
  <c r="L31" i="18"/>
  <c r="M31" i="18" s="1"/>
  <c r="N30" i="18"/>
  <c r="L30" i="18"/>
  <c r="M30" i="18" s="1"/>
  <c r="N29" i="18"/>
  <c r="L29" i="18"/>
  <c r="M29" i="18" s="1"/>
  <c r="N28" i="18"/>
  <c r="L28" i="18"/>
  <c r="M28" i="18" s="1"/>
  <c r="N27" i="18"/>
  <c r="L27" i="18"/>
  <c r="M27" i="18" s="1"/>
  <c r="N26" i="18"/>
  <c r="L26" i="18"/>
  <c r="M26" i="18" s="1"/>
  <c r="N25" i="18"/>
  <c r="L25" i="18"/>
  <c r="M25" i="18" s="1"/>
  <c r="N24" i="18"/>
  <c r="L24" i="18"/>
  <c r="M24" i="18" s="1"/>
  <c r="N23" i="18"/>
  <c r="M23" i="18"/>
  <c r="L23" i="18"/>
  <c r="N22" i="18"/>
  <c r="L22" i="18"/>
  <c r="M22" i="18" s="1"/>
  <c r="N21" i="18"/>
  <c r="L21" i="18"/>
  <c r="M21" i="18" s="1"/>
  <c r="N20" i="18"/>
  <c r="L20" i="18"/>
  <c r="M20" i="18" s="1"/>
  <c r="N19" i="18"/>
  <c r="L19" i="18"/>
  <c r="M19" i="18" s="1"/>
  <c r="N18" i="18"/>
  <c r="L18" i="18"/>
  <c r="M18" i="18" s="1"/>
  <c r="N17" i="18"/>
  <c r="L17" i="18"/>
  <c r="M17" i="18" s="1"/>
  <c r="N16" i="18"/>
  <c r="L16" i="18"/>
  <c r="M16" i="18" s="1"/>
  <c r="N15" i="18"/>
  <c r="L15" i="18"/>
  <c r="M15" i="18" s="1"/>
  <c r="N14" i="18"/>
  <c r="L14" i="18"/>
  <c r="M14" i="18" s="1"/>
  <c r="N13" i="18"/>
  <c r="L13" i="18"/>
  <c r="M13" i="18" s="1"/>
  <c r="A13" i="18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N12" i="18"/>
  <c r="L12" i="18"/>
  <c r="M12" i="18" s="1"/>
  <c r="T20" i="17"/>
  <c r="R20" i="17"/>
  <c r="P20" i="17"/>
  <c r="S20" i="17" s="1"/>
  <c r="O20" i="17"/>
  <c r="Q20" i="17" s="1"/>
  <c r="T19" i="17"/>
  <c r="R19" i="17"/>
  <c r="P19" i="17"/>
  <c r="S19" i="17" s="1"/>
  <c r="O19" i="17"/>
  <c r="Q19" i="17" s="1"/>
  <c r="T18" i="17"/>
  <c r="R18" i="17"/>
  <c r="P18" i="17"/>
  <c r="S18" i="17" s="1"/>
  <c r="O18" i="17"/>
  <c r="Q18" i="17" s="1"/>
  <c r="T17" i="17"/>
  <c r="S17" i="17"/>
  <c r="R17" i="17"/>
  <c r="P17" i="17"/>
  <c r="O17" i="17"/>
  <c r="Q17" i="17" s="1"/>
  <c r="T16" i="17"/>
  <c r="R16" i="17"/>
  <c r="P16" i="17"/>
  <c r="S16" i="17" s="1"/>
  <c r="O16" i="17"/>
  <c r="Q16" i="17" s="1"/>
  <c r="T15" i="17"/>
  <c r="R15" i="17"/>
  <c r="P15" i="17"/>
  <c r="S15" i="17" s="1"/>
  <c r="O15" i="17"/>
  <c r="Q15" i="17" s="1"/>
  <c r="T14" i="17"/>
  <c r="R14" i="17"/>
  <c r="P14" i="17"/>
  <c r="S14" i="17" s="1"/>
  <c r="O14" i="17"/>
  <c r="Q14" i="17" s="1"/>
  <c r="B14" i="17"/>
  <c r="B15" i="17" s="1"/>
  <c r="B16" i="17" s="1"/>
  <c r="B17" i="17" s="1"/>
  <c r="B18" i="17" s="1"/>
  <c r="B19" i="17" s="1"/>
  <c r="B20" i="17" s="1"/>
  <c r="T119" i="3"/>
  <c r="R119" i="3"/>
  <c r="P119" i="3"/>
  <c r="S119" i="3" s="1"/>
  <c r="O119" i="3"/>
  <c r="Q119" i="3" s="1"/>
  <c r="T118" i="3"/>
  <c r="R118" i="3"/>
  <c r="P118" i="3"/>
  <c r="S118" i="3" s="1"/>
  <c r="O118" i="3"/>
  <c r="Q118" i="3" s="1"/>
  <c r="T117" i="3"/>
  <c r="R117" i="3"/>
  <c r="P117" i="3"/>
  <c r="S117" i="3" s="1"/>
  <c r="O117" i="3"/>
  <c r="Q117" i="3" s="1"/>
  <c r="T116" i="3"/>
  <c r="R116" i="3"/>
  <c r="P116" i="3"/>
  <c r="S116" i="3" s="1"/>
  <c r="O116" i="3"/>
  <c r="Q116" i="3" s="1"/>
  <c r="T115" i="3"/>
  <c r="R115" i="3"/>
  <c r="P115" i="3"/>
  <c r="S115" i="3" s="1"/>
  <c r="O115" i="3"/>
  <c r="Q115" i="3" s="1"/>
  <c r="T114" i="3"/>
  <c r="R114" i="3"/>
  <c r="P114" i="3"/>
  <c r="S114" i="3" s="1"/>
  <c r="O114" i="3"/>
  <c r="Q114" i="3" s="1"/>
  <c r="T113" i="3"/>
  <c r="R113" i="3"/>
  <c r="P113" i="3"/>
  <c r="S113" i="3" s="1"/>
  <c r="O113" i="3"/>
  <c r="Q113" i="3" s="1"/>
  <c r="T112" i="3"/>
  <c r="R112" i="3"/>
  <c r="P112" i="3"/>
  <c r="S112" i="3" s="1"/>
  <c r="O112" i="3"/>
  <c r="Q112" i="3" s="1"/>
  <c r="T111" i="3"/>
  <c r="R111" i="3"/>
  <c r="P111" i="3"/>
  <c r="S111" i="3" s="1"/>
  <c r="O111" i="3"/>
  <c r="Q111" i="3" s="1"/>
  <c r="T110" i="3"/>
  <c r="R110" i="3"/>
  <c r="P110" i="3"/>
  <c r="S110" i="3" s="1"/>
  <c r="O110" i="3"/>
  <c r="Q110" i="3" s="1"/>
  <c r="T109" i="3"/>
  <c r="R109" i="3"/>
  <c r="P109" i="3"/>
  <c r="S109" i="3" s="1"/>
  <c r="O109" i="3"/>
  <c r="Q109" i="3" s="1"/>
  <c r="T108" i="3"/>
  <c r="R108" i="3"/>
  <c r="P108" i="3"/>
  <c r="S108" i="3" s="1"/>
  <c r="O108" i="3"/>
  <c r="Q108" i="3" s="1"/>
  <c r="T107" i="3"/>
  <c r="R107" i="3"/>
  <c r="P107" i="3"/>
  <c r="S107" i="3" s="1"/>
  <c r="O107" i="3"/>
  <c r="Q107" i="3" s="1"/>
  <c r="T106" i="3"/>
  <c r="R106" i="3"/>
  <c r="P106" i="3"/>
  <c r="S106" i="3" s="1"/>
  <c r="O106" i="3"/>
  <c r="Q106" i="3" s="1"/>
  <c r="T105" i="3"/>
  <c r="R105" i="3"/>
  <c r="P105" i="3"/>
  <c r="S105" i="3" s="1"/>
  <c r="O105" i="3"/>
  <c r="Q105" i="3" s="1"/>
  <c r="T104" i="3"/>
  <c r="R104" i="3"/>
  <c r="P104" i="3"/>
  <c r="S104" i="3" s="1"/>
  <c r="O104" i="3"/>
  <c r="Q104" i="3" s="1"/>
  <c r="T103" i="3"/>
  <c r="R103" i="3"/>
  <c r="P103" i="3"/>
  <c r="S103" i="3" s="1"/>
  <c r="O103" i="3"/>
  <c r="Q103" i="3" s="1"/>
  <c r="T102" i="3"/>
  <c r="R102" i="3"/>
  <c r="P102" i="3"/>
  <c r="S102" i="3" s="1"/>
  <c r="O102" i="3"/>
  <c r="Q102" i="3" s="1"/>
  <c r="T101" i="3"/>
  <c r="R101" i="3"/>
  <c r="P101" i="3"/>
  <c r="S101" i="3" s="1"/>
  <c r="O101" i="3"/>
  <c r="Q101" i="3" s="1"/>
  <c r="T100" i="3"/>
  <c r="R100" i="3"/>
  <c r="P100" i="3"/>
  <c r="S100" i="3" s="1"/>
  <c r="O100" i="3"/>
  <c r="Q100" i="3" s="1"/>
  <c r="T99" i="3"/>
  <c r="R99" i="3"/>
  <c r="P99" i="3"/>
  <c r="S99" i="3" s="1"/>
  <c r="O99" i="3"/>
  <c r="Q99" i="3" s="1"/>
  <c r="T98" i="3"/>
  <c r="R98" i="3"/>
  <c r="P98" i="3"/>
  <c r="S98" i="3" s="1"/>
  <c r="O98" i="3"/>
  <c r="Q98" i="3" s="1"/>
  <c r="T97" i="3"/>
  <c r="R97" i="3"/>
  <c r="P97" i="3"/>
  <c r="S97" i="3" s="1"/>
  <c r="O97" i="3"/>
  <c r="Q97" i="3" s="1"/>
  <c r="T96" i="3"/>
  <c r="R96" i="3"/>
  <c r="P96" i="3"/>
  <c r="S96" i="3" s="1"/>
  <c r="O96" i="3"/>
  <c r="Q96" i="3" s="1"/>
  <c r="T95" i="3"/>
  <c r="R95" i="3"/>
  <c r="P95" i="3"/>
  <c r="S95" i="3" s="1"/>
  <c r="O95" i="3"/>
  <c r="Q95" i="3" s="1"/>
  <c r="T94" i="3"/>
  <c r="R94" i="3"/>
  <c r="P94" i="3"/>
  <c r="S94" i="3" s="1"/>
  <c r="O94" i="3"/>
  <c r="Q94" i="3" s="1"/>
  <c r="T93" i="3"/>
  <c r="R93" i="3"/>
  <c r="P93" i="3"/>
  <c r="S93" i="3" s="1"/>
  <c r="O93" i="3"/>
  <c r="Q93" i="3" s="1"/>
  <c r="T92" i="3"/>
  <c r="R92" i="3"/>
  <c r="P92" i="3"/>
  <c r="S92" i="3" s="1"/>
  <c r="O92" i="3"/>
  <c r="Q92" i="3" s="1"/>
  <c r="T91" i="3"/>
  <c r="R91" i="3"/>
  <c r="P91" i="3"/>
  <c r="S91" i="3" s="1"/>
  <c r="O91" i="3"/>
  <c r="Q91" i="3" s="1"/>
  <c r="T90" i="3"/>
  <c r="R90" i="3"/>
  <c r="P90" i="3"/>
  <c r="S90" i="3" s="1"/>
  <c r="O90" i="3"/>
  <c r="Q90" i="3" s="1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T87" i="3"/>
  <c r="R87" i="3"/>
  <c r="P87" i="3"/>
  <c r="S87" i="3" s="1"/>
  <c r="O87" i="3"/>
  <c r="Q87" i="3" s="1"/>
  <c r="T86" i="3"/>
  <c r="R86" i="3"/>
  <c r="P86" i="3"/>
  <c r="S86" i="3" s="1"/>
  <c r="O86" i="3"/>
  <c r="Q86" i="3" s="1"/>
  <c r="T85" i="3"/>
  <c r="R85" i="3"/>
  <c r="Q85" i="3"/>
  <c r="P85" i="3"/>
  <c r="S85" i="3" s="1"/>
  <c r="O85" i="3"/>
  <c r="T84" i="3"/>
  <c r="R84" i="3"/>
  <c r="P84" i="3"/>
  <c r="S84" i="3" s="1"/>
  <c r="O84" i="3"/>
  <c r="Q84" i="3" s="1"/>
  <c r="T83" i="3"/>
  <c r="R83" i="3"/>
  <c r="P83" i="3"/>
  <c r="S83" i="3" s="1"/>
  <c r="O83" i="3"/>
  <c r="Q83" i="3" s="1"/>
  <c r="T82" i="3"/>
  <c r="R82" i="3"/>
  <c r="P82" i="3"/>
  <c r="S82" i="3" s="1"/>
  <c r="O82" i="3"/>
  <c r="Q82" i="3" s="1"/>
  <c r="T81" i="3"/>
  <c r="R81" i="3"/>
  <c r="P81" i="3"/>
  <c r="S81" i="3" s="1"/>
  <c r="O81" i="3"/>
  <c r="Q81" i="3" s="1"/>
  <c r="T80" i="3"/>
  <c r="R80" i="3"/>
  <c r="Q80" i="3"/>
  <c r="P80" i="3"/>
  <c r="S80" i="3" s="1"/>
  <c r="O80" i="3"/>
  <c r="T79" i="3"/>
  <c r="S79" i="3"/>
  <c r="R79" i="3"/>
  <c r="P79" i="3"/>
  <c r="O79" i="3"/>
  <c r="Q79" i="3" s="1"/>
  <c r="T78" i="3"/>
  <c r="R78" i="3"/>
  <c r="P78" i="3"/>
  <c r="S78" i="3" s="1"/>
  <c r="O78" i="3"/>
  <c r="Q78" i="3" s="1"/>
  <c r="T77" i="3"/>
  <c r="R77" i="3"/>
  <c r="P77" i="3"/>
  <c r="S77" i="3" s="1"/>
  <c r="O77" i="3"/>
  <c r="Q77" i="3" s="1"/>
  <c r="T76" i="3"/>
  <c r="S76" i="3"/>
  <c r="R76" i="3"/>
  <c r="P76" i="3"/>
  <c r="O76" i="3"/>
  <c r="Q76" i="3" s="1"/>
  <c r="T75" i="3"/>
  <c r="R75" i="3"/>
  <c r="P75" i="3"/>
  <c r="S75" i="3" s="1"/>
  <c r="O75" i="3"/>
  <c r="Q75" i="3" s="1"/>
  <c r="T74" i="3"/>
  <c r="R74" i="3"/>
  <c r="P74" i="3"/>
  <c r="S74" i="3" s="1"/>
  <c r="O74" i="3"/>
  <c r="Q74" i="3" s="1"/>
  <c r="T73" i="3"/>
  <c r="R73" i="3"/>
  <c r="P73" i="3"/>
  <c r="S73" i="3" s="1"/>
  <c r="O73" i="3"/>
  <c r="Q73" i="3" s="1"/>
  <c r="N56" i="15"/>
  <c r="L56" i="15"/>
  <c r="M56" i="15" s="1"/>
  <c r="N55" i="15"/>
  <c r="L55" i="15"/>
  <c r="M55" i="15" s="1"/>
  <c r="N54" i="15"/>
  <c r="L54" i="15"/>
  <c r="M54" i="15" s="1"/>
  <c r="N53" i="15"/>
  <c r="L53" i="15"/>
  <c r="M53" i="15" s="1"/>
  <c r="N52" i="15"/>
  <c r="L52" i="15"/>
  <c r="M52" i="15" s="1"/>
  <c r="N51" i="15"/>
  <c r="L51" i="15"/>
  <c r="M51" i="15" s="1"/>
  <c r="N50" i="15"/>
  <c r="L50" i="15"/>
  <c r="M50" i="15" s="1"/>
  <c r="N49" i="15"/>
  <c r="L49" i="15"/>
  <c r="M49" i="15" s="1"/>
  <c r="N48" i="15"/>
  <c r="L48" i="15"/>
  <c r="M48" i="15" s="1"/>
  <c r="N47" i="15"/>
  <c r="L47" i="15"/>
  <c r="M47" i="15" s="1"/>
  <c r="N46" i="15"/>
  <c r="L46" i="15"/>
  <c r="M46" i="15" s="1"/>
  <c r="N45" i="15"/>
  <c r="L45" i="15"/>
  <c r="M45" i="15" s="1"/>
  <c r="N44" i="15"/>
  <c r="L44" i="15"/>
  <c r="M44" i="15" s="1"/>
  <c r="N43" i="15"/>
  <c r="L43" i="15"/>
  <c r="M43" i="15" s="1"/>
  <c r="N42" i="15"/>
  <c r="L42" i="15"/>
  <c r="M42" i="15" s="1"/>
  <c r="N41" i="15"/>
  <c r="L41" i="15"/>
  <c r="M41" i="15" s="1"/>
  <c r="N40" i="15"/>
  <c r="L40" i="15"/>
  <c r="M40" i="15" s="1"/>
  <c r="N39" i="15"/>
  <c r="L39" i="15"/>
  <c r="M39" i="15" s="1"/>
  <c r="N38" i="15"/>
  <c r="L38" i="15"/>
  <c r="M38" i="15" s="1"/>
  <c r="N37" i="15"/>
  <c r="L37" i="15"/>
  <c r="M37" i="15" s="1"/>
  <c r="N36" i="15"/>
  <c r="L36" i="15"/>
  <c r="M36" i="15" s="1"/>
  <c r="N35" i="15"/>
  <c r="L35" i="15"/>
  <c r="M35" i="15" s="1"/>
  <c r="N34" i="15"/>
  <c r="L34" i="15"/>
  <c r="M34" i="15" s="1"/>
  <c r="N33" i="15"/>
  <c r="L33" i="15"/>
  <c r="M33" i="15" s="1"/>
  <c r="N32" i="15"/>
  <c r="L32" i="15"/>
  <c r="M32" i="15" s="1"/>
  <c r="N31" i="15"/>
  <c r="L31" i="15"/>
  <c r="M31" i="15" s="1"/>
  <c r="N30" i="15"/>
  <c r="L30" i="15"/>
  <c r="M30" i="15" s="1"/>
  <c r="N29" i="15"/>
  <c r="L29" i="15"/>
  <c r="M29" i="15" s="1"/>
  <c r="N28" i="15"/>
  <c r="L28" i="15"/>
  <c r="M28" i="15" s="1"/>
  <c r="N27" i="15"/>
  <c r="L27" i="15"/>
  <c r="M27" i="15" s="1"/>
  <c r="N26" i="15"/>
  <c r="L26" i="15"/>
  <c r="M26" i="15" s="1"/>
  <c r="N25" i="15"/>
  <c r="L25" i="15"/>
  <c r="M25" i="15" s="1"/>
  <c r="N24" i="15"/>
  <c r="L24" i="15"/>
  <c r="M24" i="15" s="1"/>
  <c r="N23" i="15"/>
  <c r="L23" i="15"/>
  <c r="M23" i="15" s="1"/>
  <c r="N22" i="15"/>
  <c r="L22" i="15"/>
  <c r="M22" i="15" s="1"/>
  <c r="N21" i="15"/>
  <c r="L21" i="15"/>
  <c r="M21" i="15" s="1"/>
  <c r="N20" i="15"/>
  <c r="L20" i="15"/>
  <c r="M20" i="15" s="1"/>
  <c r="N19" i="15"/>
  <c r="L19" i="15"/>
  <c r="M19" i="15" s="1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L14" i="15"/>
  <c r="M14" i="15" s="1"/>
  <c r="N13" i="15"/>
  <c r="L13" i="15"/>
  <c r="M13" i="15" s="1"/>
  <c r="A13" i="15"/>
  <c r="N12" i="15"/>
  <c r="L12" i="15"/>
  <c r="M12" i="15" s="1"/>
  <c r="A14" i="14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N53" i="14"/>
  <c r="L53" i="14"/>
  <c r="M53" i="14" s="1"/>
  <c r="N52" i="14"/>
  <c r="L52" i="14"/>
  <c r="M52" i="14" s="1"/>
  <c r="N51" i="14"/>
  <c r="M51" i="14"/>
  <c r="L51" i="14"/>
  <c r="N50" i="14"/>
  <c r="M50" i="14"/>
  <c r="L50" i="14"/>
  <c r="N49" i="14"/>
  <c r="L49" i="14"/>
  <c r="M49" i="14" s="1"/>
  <c r="N48" i="14"/>
  <c r="L48" i="14"/>
  <c r="M48" i="14" s="1"/>
  <c r="N47" i="14"/>
  <c r="L47" i="14"/>
  <c r="M47" i="14" s="1"/>
  <c r="N46" i="14"/>
  <c r="L46" i="14"/>
  <c r="M46" i="14" s="1"/>
  <c r="N45" i="14"/>
  <c r="L45" i="14"/>
  <c r="M45" i="14" s="1"/>
  <c r="N44" i="14"/>
  <c r="M44" i="14"/>
  <c r="L44" i="14"/>
  <c r="N43" i="14"/>
  <c r="M43" i="14"/>
  <c r="L43" i="14"/>
  <c r="N42" i="14"/>
  <c r="M42" i="14"/>
  <c r="L42" i="14"/>
  <c r="N41" i="14"/>
  <c r="L41" i="14"/>
  <c r="M41" i="14" s="1"/>
  <c r="N40" i="14"/>
  <c r="L40" i="14"/>
  <c r="M40" i="14" s="1"/>
  <c r="N39" i="14"/>
  <c r="L39" i="14"/>
  <c r="M39" i="14" s="1"/>
  <c r="N38" i="14"/>
  <c r="L38" i="14"/>
  <c r="M38" i="14" s="1"/>
  <c r="N37" i="14"/>
  <c r="L37" i="14"/>
  <c r="M37" i="14" s="1"/>
  <c r="N36" i="14"/>
  <c r="M36" i="14"/>
  <c r="L36" i="14"/>
  <c r="N35" i="14"/>
  <c r="M35" i="14"/>
  <c r="L35" i="14"/>
  <c r="N34" i="14"/>
  <c r="L34" i="14"/>
  <c r="M34" i="14" s="1"/>
  <c r="N33" i="14"/>
  <c r="L33" i="14"/>
  <c r="M33" i="14" s="1"/>
  <c r="N32" i="14"/>
  <c r="L32" i="14"/>
  <c r="M32" i="14" s="1"/>
  <c r="N31" i="14"/>
  <c r="L31" i="14"/>
  <c r="M31" i="14" s="1"/>
  <c r="N30" i="14"/>
  <c r="L30" i="14"/>
  <c r="M30" i="14" s="1"/>
  <c r="N29" i="14"/>
  <c r="L29" i="14"/>
  <c r="M29" i="14" s="1"/>
  <c r="N28" i="14"/>
  <c r="M28" i="14"/>
  <c r="L28" i="14"/>
  <c r="N27" i="14"/>
  <c r="M27" i="14"/>
  <c r="L27" i="14"/>
  <c r="N26" i="14"/>
  <c r="L26" i="14"/>
  <c r="M26" i="14" s="1"/>
  <c r="N25" i="14"/>
  <c r="L25" i="14"/>
  <c r="M25" i="14" s="1"/>
  <c r="N24" i="14"/>
  <c r="L24" i="14"/>
  <c r="M24" i="14" s="1"/>
  <c r="N23" i="14"/>
  <c r="L23" i="14"/>
  <c r="M23" i="14" s="1"/>
  <c r="N22" i="14"/>
  <c r="L22" i="14"/>
  <c r="M22" i="14" s="1"/>
  <c r="N21" i="14"/>
  <c r="L21" i="14"/>
  <c r="M21" i="14" s="1"/>
  <c r="N20" i="14"/>
  <c r="M20" i="14"/>
  <c r="L20" i="14"/>
  <c r="N19" i="14"/>
  <c r="M19" i="14"/>
  <c r="L19" i="14"/>
  <c r="N18" i="14"/>
  <c r="L18" i="14"/>
  <c r="M18" i="14" s="1"/>
  <c r="N17" i="14"/>
  <c r="L17" i="14"/>
  <c r="M17" i="14" s="1"/>
  <c r="N16" i="14"/>
  <c r="L16" i="14"/>
  <c r="M16" i="14" s="1"/>
  <c r="N15" i="14"/>
  <c r="L15" i="14"/>
  <c r="M15" i="14" s="1"/>
  <c r="N14" i="14"/>
  <c r="L14" i="14"/>
  <c r="M14" i="14" s="1"/>
  <c r="N13" i="14"/>
  <c r="L13" i="14"/>
  <c r="M13" i="14" s="1"/>
  <c r="A13" i="14"/>
  <c r="N12" i="14"/>
  <c r="L12" i="14"/>
  <c r="M12" i="14" s="1"/>
  <c r="N44" i="13"/>
  <c r="M44" i="13"/>
  <c r="L44" i="13"/>
  <c r="N43" i="13"/>
  <c r="L43" i="13"/>
  <c r="M43" i="13" s="1"/>
  <c r="N42" i="13"/>
  <c r="L42" i="13"/>
  <c r="M42" i="13" s="1"/>
  <c r="N41" i="13"/>
  <c r="L41" i="13"/>
  <c r="M41" i="13" s="1"/>
  <c r="N40" i="13"/>
  <c r="L40" i="13"/>
  <c r="M40" i="13" s="1"/>
  <c r="N39" i="13"/>
  <c r="L39" i="13"/>
  <c r="M39" i="13" s="1"/>
  <c r="N38" i="13"/>
  <c r="L38" i="13"/>
  <c r="M38" i="13" s="1"/>
  <c r="N37" i="13"/>
  <c r="L37" i="13"/>
  <c r="M37" i="13" s="1"/>
  <c r="N36" i="13"/>
  <c r="L36" i="13"/>
  <c r="M36" i="13" s="1"/>
  <c r="N35" i="13"/>
  <c r="L35" i="13"/>
  <c r="M35" i="13" s="1"/>
  <c r="N34" i="13"/>
  <c r="L34" i="13"/>
  <c r="M34" i="13" s="1"/>
  <c r="N33" i="13"/>
  <c r="L33" i="13"/>
  <c r="M33" i="13" s="1"/>
  <c r="N32" i="13"/>
  <c r="L32" i="13"/>
  <c r="M32" i="13" s="1"/>
  <c r="N31" i="13"/>
  <c r="L31" i="13"/>
  <c r="M31" i="13" s="1"/>
  <c r="N30" i="13"/>
  <c r="L30" i="13"/>
  <c r="M30" i="13" s="1"/>
  <c r="N29" i="13"/>
  <c r="L29" i="13"/>
  <c r="M29" i="13" s="1"/>
  <c r="N28" i="13"/>
  <c r="L28" i="13"/>
  <c r="M28" i="13" s="1"/>
  <c r="N27" i="13"/>
  <c r="L27" i="13"/>
  <c r="M27" i="13" s="1"/>
  <c r="N26" i="13"/>
  <c r="L26" i="13"/>
  <c r="M26" i="13" s="1"/>
  <c r="N25" i="13"/>
  <c r="L25" i="13"/>
  <c r="M25" i="13" s="1"/>
  <c r="N24" i="13"/>
  <c r="L24" i="13"/>
  <c r="M24" i="13" s="1"/>
  <c r="N23" i="13"/>
  <c r="L23" i="13"/>
  <c r="M23" i="13" s="1"/>
  <c r="N22" i="13"/>
  <c r="L22" i="13"/>
  <c r="M22" i="13" s="1"/>
  <c r="N21" i="13"/>
  <c r="L21" i="13"/>
  <c r="M21" i="13" s="1"/>
  <c r="N20" i="13"/>
  <c r="L20" i="13"/>
  <c r="M20" i="13" s="1"/>
  <c r="N19" i="13"/>
  <c r="L19" i="13"/>
  <c r="M19" i="13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L13" i="13"/>
  <c r="M13" i="13" s="1"/>
  <c r="A13" i="13"/>
  <c r="N12" i="13"/>
  <c r="L12" i="13"/>
  <c r="M12" i="13" s="1"/>
  <c r="N35" i="12"/>
  <c r="L35" i="12"/>
  <c r="M35" i="12" s="1"/>
  <c r="N34" i="12"/>
  <c r="L34" i="12"/>
  <c r="M34" i="12" s="1"/>
  <c r="N33" i="12"/>
  <c r="L33" i="12"/>
  <c r="M33" i="12" s="1"/>
  <c r="N32" i="12"/>
  <c r="L32" i="12"/>
  <c r="M32" i="12" s="1"/>
  <c r="N31" i="12"/>
  <c r="L31" i="12"/>
  <c r="M31" i="12" s="1"/>
  <c r="N30" i="12"/>
  <c r="L30" i="12"/>
  <c r="M30" i="12" s="1"/>
  <c r="N29" i="12"/>
  <c r="L29" i="12"/>
  <c r="M29" i="12" s="1"/>
  <c r="N28" i="12"/>
  <c r="L28" i="12"/>
  <c r="M28" i="12" s="1"/>
  <c r="N27" i="12"/>
  <c r="L27" i="12"/>
  <c r="M27" i="12" s="1"/>
  <c r="N26" i="12"/>
  <c r="M26" i="12"/>
  <c r="L26" i="12"/>
  <c r="N25" i="12"/>
  <c r="L25" i="12"/>
  <c r="M25" i="12" s="1"/>
  <c r="N24" i="12"/>
  <c r="L24" i="12"/>
  <c r="M24" i="12" s="1"/>
  <c r="N23" i="12"/>
  <c r="L23" i="12"/>
  <c r="M23" i="12" s="1"/>
  <c r="N22" i="12"/>
  <c r="L22" i="12"/>
  <c r="M22" i="12" s="1"/>
  <c r="N21" i="12"/>
  <c r="L21" i="12"/>
  <c r="M21" i="12" s="1"/>
  <c r="N20" i="12"/>
  <c r="L20" i="12"/>
  <c r="M20" i="12" s="1"/>
  <c r="N19" i="12"/>
  <c r="L19" i="12"/>
  <c r="M19" i="12" s="1"/>
  <c r="N18" i="12"/>
  <c r="M18" i="12"/>
  <c r="L18" i="12"/>
  <c r="N17" i="12"/>
  <c r="L17" i="12"/>
  <c r="M17" i="12" s="1"/>
  <c r="N16" i="12"/>
  <c r="M16" i="12"/>
  <c r="L16" i="12"/>
  <c r="N15" i="12"/>
  <c r="L15" i="12"/>
  <c r="M15" i="12" s="1"/>
  <c r="N14" i="12"/>
  <c r="L14" i="12"/>
  <c r="M14" i="12" s="1"/>
  <c r="N13" i="12"/>
  <c r="L13" i="12"/>
  <c r="M13" i="12" s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N12" i="12"/>
  <c r="M12" i="12"/>
  <c r="L12" i="12"/>
  <c r="N68" i="11"/>
  <c r="L68" i="11"/>
  <c r="M68" i="11" s="1"/>
  <c r="N67" i="11"/>
  <c r="L67" i="11"/>
  <c r="M67" i="11" s="1"/>
  <c r="N66" i="11"/>
  <c r="L66" i="11"/>
  <c r="M66" i="11" s="1"/>
  <c r="N65" i="11"/>
  <c r="L65" i="11"/>
  <c r="M65" i="11" s="1"/>
  <c r="N64" i="11"/>
  <c r="L64" i="11"/>
  <c r="M64" i="11" s="1"/>
  <c r="N63" i="11"/>
  <c r="L63" i="11"/>
  <c r="M63" i="11" s="1"/>
  <c r="N62" i="11"/>
  <c r="L62" i="11"/>
  <c r="M62" i="11" s="1"/>
  <c r="N61" i="11"/>
  <c r="L61" i="11"/>
  <c r="M61" i="11" s="1"/>
  <c r="N60" i="11"/>
  <c r="L60" i="11"/>
  <c r="M60" i="11" s="1"/>
  <c r="N59" i="11"/>
  <c r="L59" i="11"/>
  <c r="M59" i="11" s="1"/>
  <c r="N58" i="11"/>
  <c r="L58" i="11"/>
  <c r="M58" i="11" s="1"/>
  <c r="N57" i="11"/>
  <c r="L57" i="11"/>
  <c r="M57" i="11" s="1"/>
  <c r="N56" i="11"/>
  <c r="L56" i="11"/>
  <c r="M56" i="11" s="1"/>
  <c r="N55" i="11"/>
  <c r="L55" i="11"/>
  <c r="M55" i="11" s="1"/>
  <c r="N54" i="11"/>
  <c r="L54" i="11"/>
  <c r="M54" i="11" s="1"/>
  <c r="N53" i="11"/>
  <c r="L53" i="11"/>
  <c r="M53" i="11" s="1"/>
  <c r="N52" i="11"/>
  <c r="L52" i="11"/>
  <c r="M52" i="11" s="1"/>
  <c r="N51" i="11"/>
  <c r="L51" i="11"/>
  <c r="M51" i="11" s="1"/>
  <c r="N50" i="11"/>
  <c r="L50" i="11"/>
  <c r="M50" i="11" s="1"/>
  <c r="N49" i="11"/>
  <c r="L49" i="11"/>
  <c r="M49" i="11" s="1"/>
  <c r="N48" i="11"/>
  <c r="L48" i="11"/>
  <c r="M48" i="11" s="1"/>
  <c r="N47" i="11"/>
  <c r="L47" i="11"/>
  <c r="M47" i="11" s="1"/>
  <c r="N46" i="11"/>
  <c r="L46" i="11"/>
  <c r="M46" i="11" s="1"/>
  <c r="N45" i="11"/>
  <c r="L45" i="11"/>
  <c r="M45" i="11" s="1"/>
  <c r="N44" i="11"/>
  <c r="L44" i="11"/>
  <c r="M44" i="11" s="1"/>
  <c r="N43" i="11"/>
  <c r="L43" i="11"/>
  <c r="M43" i="11" s="1"/>
  <c r="N42" i="11"/>
  <c r="L42" i="11"/>
  <c r="M42" i="11" s="1"/>
  <c r="N41" i="11"/>
  <c r="L41" i="11"/>
  <c r="M41" i="11" s="1"/>
  <c r="N40" i="11"/>
  <c r="L40" i="11"/>
  <c r="M40" i="11" s="1"/>
  <c r="N39" i="11"/>
  <c r="L39" i="11"/>
  <c r="M39" i="11" s="1"/>
  <c r="N38" i="11"/>
  <c r="L38" i="11"/>
  <c r="M38" i="11" s="1"/>
  <c r="N37" i="11"/>
  <c r="L37" i="11"/>
  <c r="M37" i="11" s="1"/>
  <c r="N36" i="11"/>
  <c r="L36" i="11"/>
  <c r="M36" i="11" s="1"/>
  <c r="N35" i="11"/>
  <c r="L35" i="11"/>
  <c r="M35" i="11" s="1"/>
  <c r="N34" i="11"/>
  <c r="L34" i="11"/>
  <c r="M34" i="11" s="1"/>
  <c r="N33" i="11"/>
  <c r="L33" i="11"/>
  <c r="M33" i="11" s="1"/>
  <c r="N32" i="11"/>
  <c r="L32" i="11"/>
  <c r="M32" i="11" s="1"/>
  <c r="N31" i="11"/>
  <c r="L31" i="11"/>
  <c r="M31" i="11" s="1"/>
  <c r="N30" i="11"/>
  <c r="L30" i="11"/>
  <c r="M30" i="11" s="1"/>
  <c r="N29" i="11"/>
  <c r="L29" i="11"/>
  <c r="M29" i="11" s="1"/>
  <c r="N28" i="11"/>
  <c r="L28" i="11"/>
  <c r="M28" i="11" s="1"/>
  <c r="N27" i="11"/>
  <c r="L27" i="11"/>
  <c r="M27" i="11" s="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N22" i="11"/>
  <c r="L22" i="11"/>
  <c r="M22" i="11" s="1"/>
  <c r="N21" i="11"/>
  <c r="L21" i="11"/>
  <c r="M21" i="11" s="1"/>
  <c r="N20" i="11"/>
  <c r="L20" i="11"/>
  <c r="M20" i="11" s="1"/>
  <c r="N19" i="11"/>
  <c r="L19" i="11"/>
  <c r="M19" i="11" s="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A13" i="11"/>
  <c r="N12" i="11"/>
  <c r="L12" i="11"/>
  <c r="M12" i="11" s="1"/>
  <c r="N65" i="5"/>
  <c r="L65" i="5"/>
  <c r="M65" i="5" s="1"/>
  <c r="N64" i="5"/>
  <c r="L64" i="5"/>
  <c r="M64" i="5" s="1"/>
  <c r="N63" i="5"/>
  <c r="L63" i="5"/>
  <c r="M63" i="5" s="1"/>
  <c r="N62" i="5"/>
  <c r="L62" i="5"/>
  <c r="M62" i="5" s="1"/>
  <c r="N61" i="5"/>
  <c r="L61" i="5"/>
  <c r="M61" i="5" s="1"/>
  <c r="N60" i="5"/>
  <c r="L60" i="5"/>
  <c r="M60" i="5" s="1"/>
  <c r="N59" i="5"/>
  <c r="L59" i="5"/>
  <c r="M59" i="5" s="1"/>
  <c r="N58" i="5"/>
  <c r="L58" i="5"/>
  <c r="M58" i="5" s="1"/>
  <c r="N57" i="5"/>
  <c r="L57" i="5"/>
  <c r="M57" i="5" s="1"/>
  <c r="N56" i="5"/>
  <c r="L56" i="5"/>
  <c r="M56" i="5" s="1"/>
  <c r="N55" i="5"/>
  <c r="L55" i="5"/>
  <c r="M55" i="5" s="1"/>
  <c r="N54" i="5"/>
  <c r="L54" i="5"/>
  <c r="M54" i="5" s="1"/>
  <c r="N53" i="5"/>
  <c r="L53" i="5"/>
  <c r="M53" i="5" s="1"/>
  <c r="N52" i="5"/>
  <c r="L52" i="5"/>
  <c r="M52" i="5" s="1"/>
  <c r="N51" i="5"/>
  <c r="L51" i="5"/>
  <c r="M51" i="5" s="1"/>
  <c r="N50" i="5"/>
  <c r="L50" i="5"/>
  <c r="M50" i="5" s="1"/>
  <c r="N49" i="5"/>
  <c r="L49" i="5"/>
  <c r="M49" i="5" s="1"/>
  <c r="N48" i="5"/>
  <c r="L48" i="5"/>
  <c r="M48" i="5" s="1"/>
  <c r="N47" i="5"/>
  <c r="L47" i="5"/>
  <c r="M47" i="5" s="1"/>
  <c r="N46" i="5"/>
  <c r="L46" i="5"/>
  <c r="M46" i="5" s="1"/>
  <c r="N45" i="5"/>
  <c r="L45" i="5"/>
  <c r="M45" i="5" s="1"/>
  <c r="N44" i="5"/>
  <c r="L44" i="5"/>
  <c r="M44" i="5" s="1"/>
  <c r="N43" i="5"/>
  <c r="L43" i="5"/>
  <c r="M43" i="5" s="1"/>
  <c r="N42" i="5"/>
  <c r="L42" i="5"/>
  <c r="M42" i="5" s="1"/>
  <c r="N41" i="5"/>
  <c r="L41" i="5"/>
  <c r="M41" i="5" s="1"/>
  <c r="N40" i="5"/>
  <c r="L40" i="5"/>
  <c r="M40" i="5" s="1"/>
  <c r="N39" i="5"/>
  <c r="L39" i="5"/>
  <c r="M39" i="5" s="1"/>
  <c r="N38" i="5"/>
  <c r="L38" i="5"/>
  <c r="M38" i="5" s="1"/>
  <c r="N37" i="5"/>
  <c r="L37" i="5"/>
  <c r="M37" i="5" s="1"/>
  <c r="N36" i="5"/>
  <c r="L36" i="5"/>
  <c r="M36" i="5" s="1"/>
  <c r="N35" i="5"/>
  <c r="M35" i="5"/>
  <c r="N34" i="5"/>
  <c r="L34" i="5"/>
  <c r="M34" i="5" s="1"/>
  <c r="N33" i="5"/>
  <c r="L33" i="5"/>
  <c r="M33" i="5" s="1"/>
  <c r="N32" i="5"/>
  <c r="L32" i="5"/>
  <c r="M32" i="5" s="1"/>
  <c r="N31" i="5"/>
  <c r="L31" i="5"/>
  <c r="M31" i="5" s="1"/>
  <c r="N30" i="5"/>
  <c r="L30" i="5"/>
  <c r="M30" i="5" s="1"/>
  <c r="N29" i="5"/>
  <c r="L29" i="5"/>
  <c r="M29" i="5" s="1"/>
  <c r="N28" i="5"/>
  <c r="L28" i="5"/>
  <c r="M28" i="5" s="1"/>
  <c r="N27" i="5"/>
  <c r="L27" i="5"/>
  <c r="M27" i="5" s="1"/>
  <c r="N26" i="5"/>
  <c r="L26" i="5"/>
  <c r="M26" i="5" s="1"/>
  <c r="N25" i="5"/>
  <c r="L25" i="5"/>
  <c r="M25" i="5" s="1"/>
  <c r="N24" i="5"/>
  <c r="L24" i="5"/>
  <c r="M24" i="5" s="1"/>
  <c r="N23" i="5"/>
  <c r="L23" i="5"/>
  <c r="M23" i="5" s="1"/>
  <c r="N22" i="5"/>
  <c r="L22" i="5"/>
  <c r="M22" i="5" s="1"/>
  <c r="N21" i="5"/>
  <c r="L21" i="5"/>
  <c r="M21" i="5" s="1"/>
  <c r="N20" i="5"/>
  <c r="L20" i="5"/>
  <c r="M20" i="5" s="1"/>
  <c r="N19" i="5"/>
  <c r="L19" i="5"/>
  <c r="M19" i="5" s="1"/>
  <c r="N18" i="5"/>
  <c r="L18" i="5"/>
  <c r="M18" i="5" s="1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A13" i="9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N12" i="9"/>
  <c r="L12" i="9"/>
  <c r="M12" i="9" s="1"/>
  <c r="N104" i="19" l="1"/>
  <c r="N16" i="21"/>
  <c r="M16" i="21"/>
  <c r="M104" i="19"/>
  <c r="M54" i="14"/>
  <c r="N54" i="14"/>
  <c r="M56" i="20"/>
  <c r="N56" i="20"/>
  <c r="T21" i="17"/>
  <c r="R21" i="17"/>
  <c r="Q21" i="17"/>
  <c r="S21" i="17"/>
  <c r="M57" i="15"/>
  <c r="N57" i="15"/>
  <c r="N45" i="13"/>
  <c r="M45" i="13"/>
  <c r="N36" i="12"/>
  <c r="M36" i="12"/>
  <c r="M69" i="11"/>
  <c r="N69" i="11"/>
  <c r="M23" i="9"/>
  <c r="N23" i="9"/>
  <c r="A13" i="5" l="1"/>
  <c r="N12" i="5"/>
  <c r="N66" i="5" s="1"/>
  <c r="L12" i="5"/>
  <c r="M12" i="5" s="1"/>
  <c r="M66" i="5" s="1"/>
  <c r="N32" i="4"/>
  <c r="L32" i="4"/>
  <c r="M32" i="4" s="1"/>
  <c r="N31" i="4"/>
  <c r="L31" i="4"/>
  <c r="M31" i="4" s="1"/>
  <c r="N30" i="4"/>
  <c r="L30" i="4"/>
  <c r="M30" i="4" s="1"/>
  <c r="N29" i="4"/>
  <c r="L29" i="4"/>
  <c r="M29" i="4" s="1"/>
  <c r="N28" i="4"/>
  <c r="L28" i="4"/>
  <c r="M28" i="4" s="1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M21" i="4"/>
  <c r="L21" i="4"/>
  <c r="N20" i="4"/>
  <c r="M20" i="4"/>
  <c r="L20" i="4"/>
  <c r="N19" i="4"/>
  <c r="L19" i="4"/>
  <c r="M19" i="4" s="1"/>
  <c r="N18" i="4"/>
  <c r="L18" i="4"/>
  <c r="M18" i="4" s="1"/>
  <c r="N17" i="4"/>
  <c r="M17" i="4"/>
  <c r="L17" i="4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N12" i="4"/>
  <c r="L12" i="4"/>
  <c r="M12" i="4" s="1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R72" i="3"/>
  <c r="R71" i="3"/>
  <c r="R70" i="3"/>
  <c r="R69" i="3"/>
  <c r="R68" i="3"/>
  <c r="R67" i="3"/>
  <c r="R66" i="3"/>
  <c r="R65" i="3"/>
  <c r="R64" i="3"/>
  <c r="R63" i="3"/>
  <c r="R62" i="3"/>
  <c r="R61" i="3"/>
  <c r="R60" i="3"/>
  <c r="R59" i="3"/>
  <c r="R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P72" i="3"/>
  <c r="S72" i="3" s="1"/>
  <c r="O72" i="3"/>
  <c r="Q72" i="3" s="1"/>
  <c r="P71" i="3"/>
  <c r="S71" i="3" s="1"/>
  <c r="O71" i="3"/>
  <c r="Q71" i="3" s="1"/>
  <c r="P70" i="3"/>
  <c r="S70" i="3" s="1"/>
  <c r="O70" i="3"/>
  <c r="Q70" i="3" s="1"/>
  <c r="P69" i="3"/>
  <c r="S69" i="3" s="1"/>
  <c r="O69" i="3"/>
  <c r="Q69" i="3" s="1"/>
  <c r="P68" i="3"/>
  <c r="S68" i="3" s="1"/>
  <c r="O68" i="3"/>
  <c r="Q68" i="3" s="1"/>
  <c r="P67" i="3"/>
  <c r="S67" i="3" s="1"/>
  <c r="O67" i="3"/>
  <c r="Q67" i="3" s="1"/>
  <c r="P66" i="3"/>
  <c r="S66" i="3" s="1"/>
  <c r="O66" i="3"/>
  <c r="Q66" i="3" s="1"/>
  <c r="P65" i="3"/>
  <c r="S65" i="3" s="1"/>
  <c r="O65" i="3"/>
  <c r="Q65" i="3" s="1"/>
  <c r="P64" i="3"/>
  <c r="S64" i="3" s="1"/>
  <c r="O64" i="3"/>
  <c r="Q64" i="3" s="1"/>
  <c r="P63" i="3"/>
  <c r="S63" i="3" s="1"/>
  <c r="O63" i="3"/>
  <c r="Q63" i="3" s="1"/>
  <c r="P62" i="3"/>
  <c r="S62" i="3" s="1"/>
  <c r="O62" i="3"/>
  <c r="Q62" i="3" s="1"/>
  <c r="P61" i="3"/>
  <c r="S61" i="3" s="1"/>
  <c r="O61" i="3"/>
  <c r="Q61" i="3" s="1"/>
  <c r="P60" i="3"/>
  <c r="S60" i="3" s="1"/>
  <c r="O60" i="3"/>
  <c r="Q60" i="3" s="1"/>
  <c r="P59" i="3"/>
  <c r="S59" i="3" s="1"/>
  <c r="O59" i="3"/>
  <c r="Q59" i="3" s="1"/>
  <c r="P58" i="3"/>
  <c r="S58" i="3" s="1"/>
  <c r="O58" i="3"/>
  <c r="Q58" i="3" s="1"/>
  <c r="P57" i="3"/>
  <c r="S57" i="3" s="1"/>
  <c r="O57" i="3"/>
  <c r="Q57" i="3" s="1"/>
  <c r="P56" i="3"/>
  <c r="S56" i="3" s="1"/>
  <c r="O56" i="3"/>
  <c r="Q56" i="3" s="1"/>
  <c r="P55" i="3"/>
  <c r="S55" i="3" s="1"/>
  <c r="O55" i="3"/>
  <c r="Q55" i="3" s="1"/>
  <c r="P54" i="3"/>
  <c r="S54" i="3" s="1"/>
  <c r="O54" i="3"/>
  <c r="Q54" i="3" s="1"/>
  <c r="P53" i="3"/>
  <c r="S53" i="3" s="1"/>
  <c r="O53" i="3"/>
  <c r="Q53" i="3" s="1"/>
  <c r="P52" i="3"/>
  <c r="S52" i="3" s="1"/>
  <c r="O52" i="3"/>
  <c r="Q52" i="3" s="1"/>
  <c r="P51" i="3"/>
  <c r="S51" i="3" s="1"/>
  <c r="O51" i="3"/>
  <c r="Q51" i="3" s="1"/>
  <c r="P50" i="3"/>
  <c r="S50" i="3" s="1"/>
  <c r="O50" i="3"/>
  <c r="Q50" i="3" s="1"/>
  <c r="P49" i="3"/>
  <c r="S49" i="3" s="1"/>
  <c r="O49" i="3"/>
  <c r="Q49" i="3" s="1"/>
  <c r="P48" i="3"/>
  <c r="S48" i="3" s="1"/>
  <c r="O48" i="3"/>
  <c r="Q48" i="3" s="1"/>
  <c r="P47" i="3"/>
  <c r="S47" i="3" s="1"/>
  <c r="O47" i="3"/>
  <c r="Q47" i="3" s="1"/>
  <c r="P46" i="3"/>
  <c r="S46" i="3" s="1"/>
  <c r="O46" i="3"/>
  <c r="Q46" i="3" s="1"/>
  <c r="P45" i="3"/>
  <c r="S45" i="3" s="1"/>
  <c r="O45" i="3"/>
  <c r="Q45" i="3" s="1"/>
  <c r="P44" i="3"/>
  <c r="S44" i="3" s="1"/>
  <c r="O44" i="3"/>
  <c r="Q44" i="3" s="1"/>
  <c r="P43" i="3"/>
  <c r="S43" i="3" s="1"/>
  <c r="O43" i="3"/>
  <c r="Q43" i="3" s="1"/>
  <c r="P42" i="3"/>
  <c r="S42" i="3" s="1"/>
  <c r="O42" i="3"/>
  <c r="Q42" i="3" s="1"/>
  <c r="P41" i="3"/>
  <c r="S41" i="3" s="1"/>
  <c r="O41" i="3"/>
  <c r="Q41" i="3" s="1"/>
  <c r="P40" i="3"/>
  <c r="S40" i="3" s="1"/>
  <c r="O40" i="3"/>
  <c r="Q40" i="3" s="1"/>
  <c r="P39" i="3"/>
  <c r="S39" i="3" s="1"/>
  <c r="O39" i="3"/>
  <c r="Q39" i="3" s="1"/>
  <c r="P38" i="3"/>
  <c r="S38" i="3" s="1"/>
  <c r="O38" i="3"/>
  <c r="Q38" i="3" s="1"/>
  <c r="P37" i="3"/>
  <c r="S37" i="3" s="1"/>
  <c r="O37" i="3"/>
  <c r="Q37" i="3" s="1"/>
  <c r="P36" i="3"/>
  <c r="S36" i="3" s="1"/>
  <c r="O36" i="3"/>
  <c r="Q36" i="3" s="1"/>
  <c r="P35" i="3"/>
  <c r="S35" i="3" s="1"/>
  <c r="O35" i="3"/>
  <c r="Q35" i="3" s="1"/>
  <c r="P34" i="3"/>
  <c r="S34" i="3" s="1"/>
  <c r="O34" i="3"/>
  <c r="Q34" i="3" s="1"/>
  <c r="P33" i="3"/>
  <c r="S33" i="3" s="1"/>
  <c r="O33" i="3"/>
  <c r="Q33" i="3" s="1"/>
  <c r="P32" i="3"/>
  <c r="S32" i="3" s="1"/>
  <c r="O32" i="3"/>
  <c r="Q32" i="3" s="1"/>
  <c r="P31" i="3"/>
  <c r="S31" i="3" s="1"/>
  <c r="O31" i="3"/>
  <c r="Q31" i="3" s="1"/>
  <c r="P30" i="3"/>
  <c r="S30" i="3" s="1"/>
  <c r="O30" i="3"/>
  <c r="Q30" i="3" s="1"/>
  <c r="P29" i="3"/>
  <c r="S29" i="3" s="1"/>
  <c r="O29" i="3"/>
  <c r="Q29" i="3" s="1"/>
  <c r="P28" i="3"/>
  <c r="S28" i="3" s="1"/>
  <c r="O28" i="3"/>
  <c r="Q28" i="3" s="1"/>
  <c r="P27" i="3"/>
  <c r="S27" i="3" s="1"/>
  <c r="O27" i="3"/>
  <c r="Q27" i="3" s="1"/>
  <c r="P26" i="3"/>
  <c r="S26" i="3" s="1"/>
  <c r="O26" i="3"/>
  <c r="Q26" i="3" s="1"/>
  <c r="P25" i="3"/>
  <c r="S25" i="3" s="1"/>
  <c r="O25" i="3"/>
  <c r="Q25" i="3" s="1"/>
  <c r="P24" i="3"/>
  <c r="S24" i="3" s="1"/>
  <c r="O24" i="3"/>
  <c r="Q24" i="3" s="1"/>
  <c r="P23" i="3"/>
  <c r="S23" i="3" s="1"/>
  <c r="O23" i="3"/>
  <c r="Q23" i="3" s="1"/>
  <c r="P22" i="3"/>
  <c r="S22" i="3" s="1"/>
  <c r="O22" i="3"/>
  <c r="Q22" i="3" s="1"/>
  <c r="P21" i="3"/>
  <c r="S21" i="3" s="1"/>
  <c r="O21" i="3"/>
  <c r="Q21" i="3" s="1"/>
  <c r="P20" i="3"/>
  <c r="S20" i="3" s="1"/>
  <c r="O20" i="3"/>
  <c r="Q20" i="3" s="1"/>
  <c r="P19" i="3"/>
  <c r="S19" i="3" s="1"/>
  <c r="O19" i="3"/>
  <c r="Q19" i="3" s="1"/>
  <c r="P18" i="3"/>
  <c r="S18" i="3" s="1"/>
  <c r="O18" i="3"/>
  <c r="Q18" i="3" s="1"/>
  <c r="P17" i="3"/>
  <c r="S17" i="3" s="1"/>
  <c r="O17" i="3"/>
  <c r="Q17" i="3" s="1"/>
  <c r="P16" i="3"/>
  <c r="S16" i="3" s="1"/>
  <c r="O16" i="3"/>
  <c r="Q16" i="3" s="1"/>
  <c r="P15" i="3"/>
  <c r="S15" i="3" s="1"/>
  <c r="O15" i="3"/>
  <c r="Q15" i="3" s="1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N17" i="2"/>
  <c r="N16" i="2"/>
  <c r="N15" i="2"/>
  <c r="N14" i="2"/>
  <c r="N13" i="2"/>
  <c r="N12" i="2"/>
  <c r="L17" i="2"/>
  <c r="M17" i="2" s="1"/>
  <c r="L16" i="2"/>
  <c r="M16" i="2" s="1"/>
  <c r="L15" i="2"/>
  <c r="M15" i="2" s="1"/>
  <c r="L14" i="2"/>
  <c r="M14" i="2" s="1"/>
  <c r="L13" i="2"/>
  <c r="M13" i="2" s="1"/>
  <c r="A13" i="2"/>
  <c r="A14" i="2" s="1"/>
  <c r="A15" i="2" s="1"/>
  <c r="A16" i="2" s="1"/>
  <c r="A17" i="2" s="1"/>
  <c r="L12" i="2"/>
  <c r="M12" i="2" s="1"/>
  <c r="N12" i="1"/>
  <c r="A13" i="1"/>
  <c r="L12" i="1"/>
  <c r="M12" i="1" s="1"/>
  <c r="T120" i="3" l="1"/>
  <c r="R120" i="3"/>
  <c r="M35" i="4"/>
  <c r="N35" i="4"/>
  <c r="N63" i="1"/>
  <c r="Q120" i="3"/>
  <c r="S120" i="3"/>
  <c r="N18" i="2"/>
  <c r="M18" i="2"/>
  <c r="M63" i="1"/>
</calcChain>
</file>

<file path=xl/sharedStrings.xml><?xml version="1.0" encoding="utf-8"?>
<sst xmlns="http://schemas.openxmlformats.org/spreadsheetml/2006/main" count="3543" uniqueCount="810">
  <si>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</si>
  <si>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</si>
  <si>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</si>
  <si>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</si>
  <si>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</si>
  <si>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</si>
  <si>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</si>
  <si>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</si>
  <si>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</si>
  <si>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</si>
  <si>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</si>
  <si>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</si>
  <si>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</si>
  <si>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</si>
  <si>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</si>
  <si>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</si>
  <si>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</si>
  <si>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</si>
  <si>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</si>
  <si>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</si>
  <si>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</si>
  <si>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</si>
  <si>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</si>
  <si>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</si>
  <si>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>EKOLOŠKO JUNČJE MESO, kocke</t>
  </si>
  <si>
    <t>EKOLOŠKO MESO JUNČJE- mlado, pleče, kosi, očiščeno, bk</t>
  </si>
  <si>
    <t>EKOLOŠKO MESO JUNČJE- mlado, stegno, kosi, očiščeno, bk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</si>
  <si>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</si>
  <si>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</si>
  <si>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</si>
  <si>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</si>
  <si>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</si>
  <si>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BLAG. ZNAMKA</t>
  </si>
  <si>
    <t xml:space="preserve"> IZRAČUN</t>
  </si>
  <si>
    <t xml:space="preserve"> za 1. obdobje</t>
  </si>
  <si>
    <t>za 1. obdobje</t>
  </si>
  <si>
    <t>za 1. obdobje - izbor</t>
  </si>
  <si>
    <t>ANANAS</t>
  </si>
  <si>
    <t>ČEŠNJE</t>
  </si>
  <si>
    <t>POMARANČE</t>
  </si>
  <si>
    <t>JAGODE</t>
  </si>
  <si>
    <t>LIMONE</t>
  </si>
  <si>
    <t>LUBENICE</t>
  </si>
  <si>
    <t>KIVI</t>
  </si>
  <si>
    <t>SLIVE</t>
  </si>
  <si>
    <t>SOLATA, zelena, endivija</t>
  </si>
  <si>
    <t>ČESEN</t>
  </si>
  <si>
    <t>PAPRIKA, rumena</t>
  </si>
  <si>
    <t>PAPRIKA, zelena</t>
  </si>
  <si>
    <t>BUČKE</t>
  </si>
  <si>
    <t>CVETAČA</t>
  </si>
  <si>
    <t>POR</t>
  </si>
  <si>
    <t>ZELJE, kitajsko</t>
  </si>
  <si>
    <t>ZELJE, rdeče</t>
  </si>
  <si>
    <t>JAJČEVCI</t>
  </si>
  <si>
    <t>BROKOLI</t>
  </si>
  <si>
    <t>BLITVA</t>
  </si>
  <si>
    <t>AVOKADO</t>
  </si>
  <si>
    <t>SKUPAJ SKLOP 15:</t>
  </si>
  <si>
    <t>ODVOZ emblalaže - plastični in leseni zaboji…..obvezen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</si>
  <si>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</si>
  <si>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</si>
  <si>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</si>
  <si>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</si>
  <si>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NAROČNIK:   OSNOVNA ŠOLA RODICA</t>
  </si>
  <si>
    <t xml:space="preserve">                          Kettejeva 13, Domžale</t>
  </si>
  <si>
    <t>Sklop 1: Sveže meso in mesni izdelki</t>
  </si>
  <si>
    <t>GOVEJE KOSTI za juho</t>
  </si>
  <si>
    <t>MLADA GOVEDINA - pleče brez kosti, sveže, kosi obdelani 2-3 kg</t>
  </si>
  <si>
    <t>MLADA GOVEDINA - pleče brez kosti, sveže, kosi obdelani 2-3 kg, kocke 2x2 cm</t>
  </si>
  <si>
    <t>MLADA GOVEDINA - pleče brez kosti, sveže, kosi obdelani 2-3 kg, kocke 1x1 cm</t>
  </si>
  <si>
    <t>MLADA GOVEDINA - notranje stegno brez kosti, zrezki očiščeni in potolčeni do 10-20 dag</t>
  </si>
  <si>
    <t>MLADA GOVEDINA - notranje stegno brez kosti, sveže, kosi obdelani 2-3 kg</t>
  </si>
  <si>
    <t>SVINJSKO STEGNO - b.k., sveže, kosi obdelani 2-3 kg</t>
  </si>
  <si>
    <t>SVINJSKO STEGNO - b.k., sveže, kosi obdelani 2-3 kg, kocke 1x1 cm</t>
  </si>
  <si>
    <t>SVINJSKO STEGNO - b.k., sveže, kosi obdelani 2-3 kg,  kocke 2x2 cm</t>
  </si>
  <si>
    <t>SVINJSKO STEGNO - b.k., sveže, kosi obdelani 2-3 kg, zrezki očiščeni do 10-20 dag</t>
  </si>
  <si>
    <t>SVINJSKO PLEČE, b.k.sveže, kosi obdelani 2-3 kg</t>
  </si>
  <si>
    <t>SVINJSKO PLEČE, b.k.sveže, kosi obdelani 2-3 kg, kocke 2x2 cm</t>
  </si>
  <si>
    <t>SVINJSKI HRBET KARE, b.k., sveže, kosi obdelani 2-3 kg</t>
  </si>
  <si>
    <t>TELEČJE STEGNO b.k., sveže, kosi obdelani 2-3 kg</t>
  </si>
  <si>
    <t>TELEČJE STEGNO b.k., sveže, kosi obdelani 2-3 kg, kocke 2x2 cm</t>
  </si>
  <si>
    <t>TELEČJE MESO,stegno b.k. zrezki očiščeni in potolčeni do 10-720dag</t>
  </si>
  <si>
    <t>TELEČJE MESO, pleče, očiščeno, b.k.</t>
  </si>
  <si>
    <t>TELEČJE MESO, kare, očiščen, b.k.</t>
  </si>
  <si>
    <t>MESO - JUNETINA MLETA</t>
  </si>
  <si>
    <t>MESO - SVINJINA MLETA</t>
  </si>
  <si>
    <t>MEŠANO MESO MLETO (60% govedina/40% svinjina)</t>
  </si>
  <si>
    <t>HRENOVKE  telečje, obarjena sveža klobasa, v naravnem ovoju do 150 g za par</t>
  </si>
  <si>
    <t>ZASEKA, svinjska</t>
  </si>
  <si>
    <t>MAST, svinjska</t>
  </si>
  <si>
    <t>OCVIRKI, suhi</t>
  </si>
  <si>
    <t>PEČENICA, otroška, v naravnem ovoju, 60g/kos</t>
  </si>
  <si>
    <t>PRŠUT kuhan b.k., iz svinjskega mesa, iz celega kosa, rezan na rezine</t>
  </si>
  <si>
    <t>PRŠUT pečen b.k., iz svinjskega mesa, iz celega kosa, rezan na rezine</t>
  </si>
  <si>
    <t>SALAMA, poltrajna, pariška</t>
  </si>
  <si>
    <t>SVINJSKO MESO - prekajen vrat</t>
  </si>
  <si>
    <t>PLESKAVICA, gramatura 10 - 20 dag</t>
  </si>
  <si>
    <t>ČEVAPČIČI</t>
  </si>
  <si>
    <t>HAMBURŠKA SLANINA, v kosu</t>
  </si>
  <si>
    <t>BUDJOLA, rezana</t>
  </si>
  <si>
    <t>PAŠTETA, svinjina, večje pakiranje</t>
  </si>
  <si>
    <t>ŠUNKA prešana, brez konzervansov, narezana</t>
  </si>
  <si>
    <t>OCVIRKI  masti</t>
  </si>
  <si>
    <t>pečena prešana slanina, narezana ali v kosu</t>
  </si>
  <si>
    <t>salama poltrajna pariška z zelenjavo</t>
  </si>
  <si>
    <t>salama poltrajna,I. kvalitete v kosu (kot Aljaževa)</t>
  </si>
  <si>
    <t>salama suha, trajna, tradicionalno sušena, v kosu</t>
  </si>
  <si>
    <t>salama, mortadela, navadna, v kosu ,1.kvalitete</t>
  </si>
  <si>
    <t>Puranje mleto meso</t>
  </si>
  <si>
    <t>Piščančje mleto meso</t>
  </si>
  <si>
    <t>mesni sir, ne dimljen, v kosu ali rezan</t>
  </si>
  <si>
    <t>panceta suha, narezana, 1.kvalitete</t>
  </si>
  <si>
    <t>Svinjska rebra brez kosti</t>
  </si>
  <si>
    <t>Svinjska rebra s kostjo</t>
  </si>
  <si>
    <t>KLOBASA ZA KUHANJE ENAKOVREDNA KRANJSKA KLOBASA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</si>
  <si>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7.30 ure</t>
    </r>
    <r>
      <rPr>
        <sz val="8"/>
        <rFont val="Palatino Linotype"/>
        <family val="1"/>
        <charset val="238"/>
      </rPr>
      <t xml:space="preserve"> zjutraj za tekoči dan porabe.</t>
    </r>
  </si>
  <si>
    <t>Sklop 2. Ekološko meso in izdelki</t>
  </si>
  <si>
    <t>EKOLOŠKO JUNČJE MESO, mleto</t>
  </si>
  <si>
    <t>EKOLOŠKE GOVEJE HRENOVKE, v naravnem ovoju do 150 g za par</t>
  </si>
  <si>
    <t>Sklop 3: Perutninsko meso in izdelki</t>
  </si>
  <si>
    <t>PIŠČANČJE MESO, sveže, kračke s kostjo, brez kože</t>
  </si>
  <si>
    <t>PIŠČANČJE MESO, sveže, stegna, brez kosti in kože</t>
  </si>
  <si>
    <t>PIŠČANČJE MESO, sveže prsi brez kosti in kože</t>
  </si>
  <si>
    <t>PIŠČANČJE MESO, zrezki 10 - 20 dag</t>
  </si>
  <si>
    <t>PIŠČANČJE MESO, sveže, file - kocke rezane</t>
  </si>
  <si>
    <t>PIŠČANČJE MESO, zrezki file, panirani, zmrznjeni</t>
  </si>
  <si>
    <t>PURANJE MESO, sveže, file, rinfuza</t>
  </si>
  <si>
    <t>PURANJE MESO, sveže, zrezki 10 - 20 dag</t>
  </si>
  <si>
    <t>PURANJE MESO, sveže, file, kocke rezane</t>
  </si>
  <si>
    <t>PURANJE MESO, sveže, stegna b.k., trakci rezani 3x0,5 cm</t>
  </si>
  <si>
    <t>PURANJE MESO, nabodala</t>
  </si>
  <si>
    <t>HRENOVKE, piščančje v naravnem ovoju (teža posamezne hrenovke 60 - 80 g</t>
  </si>
  <si>
    <t>PIŠČANČJA SALAMA v kosu ali narezana na rezine - kvalitete kot Poli salama, 500 g</t>
  </si>
  <si>
    <t>PIŠČANČJA SALAMA v kosu ali narezana na rezine - kvalitete kot Poli salama, 1100 g</t>
  </si>
  <si>
    <t>PIŠČANČJE PRSI v ovitku - poltrajen izdelek, brez konzervansov, enakomeren homogen prerez</t>
  </si>
  <si>
    <t xml:space="preserve">PURANJE MESO, šunka v ovitku </t>
  </si>
  <si>
    <t>KOKOŠJE MESO, cela očiščena</t>
  </si>
  <si>
    <t>PURANJE MESO,  file cordon bleu, zamrznjeno, 160 g</t>
  </si>
  <si>
    <t>PURANJE PRSI  v kosu ali rezano</t>
  </si>
  <si>
    <t>SKUPAJ SKLOP 3:</t>
  </si>
  <si>
    <t>PIŠČANČJA PREKAJENA KLOBASA ZA KUHANJE</t>
  </si>
  <si>
    <t>PIŠČANEC CELI</t>
  </si>
  <si>
    <t>SKUPAJ SKLOP 4:</t>
  </si>
  <si>
    <t>kos</t>
  </si>
  <si>
    <t>SKUPAJ SKLOP 5:</t>
  </si>
  <si>
    <t>morski list file, brez kosti, file platesa</t>
  </si>
  <si>
    <t>orada file, brez kosti, 1 kg</t>
  </si>
  <si>
    <t>som (severnoafriški čopovec) file mleti</t>
  </si>
  <si>
    <t>KETA LOSOS file - porcijski, očiščeni nepoškodvani, brez kože in kosti, globoko zamrznjeni, brez kosti, I. kategorija</t>
  </si>
  <si>
    <t>NOVOZELANDSKI REPAK globoko zamrznjeni, file brez kosti in kože, brez obliva, I. kategorija</t>
  </si>
  <si>
    <t>KAPSKI OSLIČ (M. Capensis) globoko zamrznjeni, file brez kosti in kože, brez obliva, I. kategorija</t>
  </si>
  <si>
    <t>LIGNJI, očiščeni, globoko zamrrznjeni, brez obliva, I. kategorija</t>
  </si>
  <si>
    <t>LIGNJI, očiščeni, narezani, globoko zamrrznjeni, brez obliva, I. kategorija</t>
  </si>
  <si>
    <t>MORSKI SADEŽI, globoko zamrznjeni, brez obliva, brez surimija, I. kategorija</t>
  </si>
  <si>
    <t>POSTRV ŠARENKA file, globoko zamrznjeni, file brez kosti, brez obliva, I. kategorija</t>
  </si>
  <si>
    <t>PANIRAN FILE OSLIČA, predocvrt, 1 kg</t>
  </si>
  <si>
    <t>SKUPAJ SKLOP 7:</t>
  </si>
  <si>
    <t>SKUPAJ SKLOP 6:</t>
  </si>
  <si>
    <t>SKUPAJ SKLOP 8:</t>
  </si>
  <si>
    <t>JOGURT, navadni čvrsti, od 150g do 180g,  z najmanj 3,2%mm</t>
  </si>
  <si>
    <t>JOGURT, navadni,  tekoči 3,2 % mm, 1000g</t>
  </si>
  <si>
    <t>JOGURT, navadni,  tekoči 3,2 % mm, 250g</t>
  </si>
  <si>
    <t>JOGURT, sadni,  tekoči 3,2 % mm, 1000g</t>
  </si>
  <si>
    <t>JOGURT, sadni,  tekoči 3,2 % mm, 250g</t>
  </si>
  <si>
    <t>JOGURT sadni od 150g do 180g, z od 2,6% do 3,5% mm, z dodatkom sadja ali sadnega pripravka, različni okusi</t>
  </si>
  <si>
    <t>JOGURT, navadni probiotični od 150g do 180g, od 1,3 do 1,6%mm</t>
  </si>
  <si>
    <t>JOGURT, sadni probiotični od 150g do 180g, od 1,3 do 1,6%mm, z dodatkom sadja ali sadnega pripravka, različni okusi</t>
  </si>
  <si>
    <t>JOGURT naravni, brez laktoze, 180 g</t>
  </si>
  <si>
    <t>JOGURT sadni, brez laktoze, 180 g</t>
  </si>
  <si>
    <t>GRŠKI TIP JOGURTA 150, navadni</t>
  </si>
  <si>
    <t>GRŠKI TIP JOGURTA 150 g, različni okusi</t>
  </si>
  <si>
    <t>KISLA SMETANA, pasterizirana, 20-30% mm, 400 g</t>
  </si>
  <si>
    <t>KISLO MLEKO 180 g, 3,2% mm,  lonček</t>
  </si>
  <si>
    <t>MASLO, surovo, 1. vrste, z najmanj 82 % mm, 250 g</t>
  </si>
  <si>
    <t>MLEČNI NAMAZ,  natur, od 2,5gk do 3 kg, min. 25%mm, brez konzervansov</t>
  </si>
  <si>
    <t>MLEČNI NAMAZ, natur, od 140g do 180g, min. 25%mm, brez konzervansov</t>
  </si>
  <si>
    <t>MLEČNI NAMAZ, natur, 50 g</t>
  </si>
  <si>
    <t>MLEČNI NAMAZ,  z zelišči, od 140g do 180g,  min. 25%mm, brez konzervansov</t>
  </si>
  <si>
    <t>MLEČNI NAMAZ, z zelišči 50 g</t>
  </si>
  <si>
    <t xml:space="preserve">MLEKO  z najmanj 3,5% mm, visoko pasterizirano in homogenizirano, 10 l </t>
  </si>
  <si>
    <t>MLEKO 3,5 % mm,  1 l, vis.paster. tetra brick embal.</t>
  </si>
  <si>
    <t>MLEKO 3,5 % mm, 0,2 l, kratkotrajno sterilizirano, tetra</t>
  </si>
  <si>
    <t>MLEKO trajno, čokoladno, 3,2% mm, 0,2 l</t>
  </si>
  <si>
    <t>MLEKO trajno, brez laktoze, 0,2 l</t>
  </si>
  <si>
    <t>MLEKO trajno, brez laktoze 1 l</t>
  </si>
  <si>
    <t>SIR EDAMEC, 2600 g</t>
  </si>
  <si>
    <t>SIR, sveži v slanici, kot FETA od 500 do 900 g</t>
  </si>
  <si>
    <t>SIR GAUDA, 2600 g (kot Jošt)</t>
  </si>
  <si>
    <t>SIR MOZZARELLA  Bella pizza, 1kg</t>
  </si>
  <si>
    <t>SIR MOZZARELLA, v kosu 250 g</t>
  </si>
  <si>
    <t>SIR PARMEZAN, ribani</t>
  </si>
  <si>
    <t>SIR TOPLJENI alpski, 140 g</t>
  </si>
  <si>
    <t>SIR TRAPIST, 2600 g (kot Samostanski)</t>
  </si>
  <si>
    <t>SKUTA 100 g, lonček s podloženim sadjem, min. 15% sadja ali sadnega pripravka</t>
  </si>
  <si>
    <t>SKUTA kremna 100 g, lonček, min. 15 % sadja ali sadnega pripravka, brez dodanega sladkorja</t>
  </si>
  <si>
    <t>SKUTA, nepasirana, min. 40% mm, rinfuza 5 kg</t>
  </si>
  <si>
    <t>SKUTA, nepasirana, min. 40% mm, od 500 g do 1000 g</t>
  </si>
  <si>
    <t>SLADKA SMETANA, min. 35%mm, 1000 ml</t>
  </si>
  <si>
    <t>SLADKA SMETANA, min. 35%mm, sprej, 250 ml</t>
  </si>
  <si>
    <t>SLADOLED, piškotek, čokolada, vanilija, sadni, v lončku, 120 ml</t>
  </si>
  <si>
    <t>DIETNI SLADOLED brez mleka</t>
  </si>
  <si>
    <t>kajmak 250 g</t>
  </si>
  <si>
    <t>mascarpone 500 g</t>
  </si>
  <si>
    <t>sir brez laktoze,  (kvalitete Jošt)</t>
  </si>
  <si>
    <t>sir ribani za pizzo rinfuza</t>
  </si>
  <si>
    <t>sir za žar, 250 g</t>
  </si>
  <si>
    <t>sladoled lučka 70 ml</t>
  </si>
  <si>
    <t>sladoled kornet  102 ml</t>
  </si>
  <si>
    <t>smetana 35%mm, za kuhanje, 1 l</t>
  </si>
  <si>
    <t>smetana, rastlinska, 1 l</t>
  </si>
  <si>
    <t>smetana sladka za stepanje, 1 l</t>
  </si>
  <si>
    <t>l</t>
  </si>
  <si>
    <t>SIR REZINE JOŠT</t>
  </si>
  <si>
    <t>SLADOLED BANJICA 1L,RAZLIČNI OKUSI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</si>
  <si>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8.00 ure</t>
    </r>
    <r>
      <rPr>
        <sz val="8"/>
        <rFont val="Palatino Linotype"/>
        <family val="1"/>
        <charset val="238"/>
      </rPr>
      <t xml:space="preserve"> zjutraj za tekoči dan porabe.</t>
    </r>
  </si>
  <si>
    <t>SKUPAJ SKLOP 9:</t>
  </si>
  <si>
    <t>BIO PITNO MLEKO  do 3,5 % m.m.</t>
  </si>
  <si>
    <t>BIO PITNO MLEKO 3,5 % m.m.</t>
  </si>
  <si>
    <t>BIO PITNO MLEKO, vanilija,  do 3,5 % m.m., 150 ml</t>
  </si>
  <si>
    <t>BIO KEFIR,  150 ml navadni, iz kefirnega zrna,  do 3,5 % mm</t>
  </si>
  <si>
    <t>BIO KEFIR 3,5 % m.m.</t>
  </si>
  <si>
    <t>BIO KEFIR,  150 ml sadni, iz kefirnega zrna,  do 3,5 % mm</t>
  </si>
  <si>
    <t>BIO JOGURT JOGURT NAVADNI  do 3,5 % m.m., 150 ml</t>
  </si>
  <si>
    <t>BIOGURT JOGURT 3,5 % m.m.</t>
  </si>
  <si>
    <t>BIO JOGURT JOGURT SADNI, do 3,5 % m.m., 150 ml</t>
  </si>
  <si>
    <t>BIO KISLO MLEKO, do 3,5 % m.m., 250 ml</t>
  </si>
  <si>
    <t>BIO KISLO MLEKO 3,5 % m.m.</t>
  </si>
  <si>
    <t>BIO  KISLA SMETANA</t>
  </si>
  <si>
    <t>BIO SKUTA, polnomastna, nepasirana</t>
  </si>
  <si>
    <t>BIO MASLO,  200 g, I. vrste</t>
  </si>
  <si>
    <t>SKUPAJ SKLOP 10:</t>
  </si>
  <si>
    <t xml:space="preserve">KRUH AJDOV Z OREHI, HLEBČEK, rezan, pakiran, </t>
  </si>
  <si>
    <t>KRUH AJDOV, rezan, pakiran, štruca, 1 kg</t>
  </si>
  <si>
    <t>KRUH BELI, 1 kg, rezan, pakiran, štruca</t>
  </si>
  <si>
    <t>KRUH ČRNI, 1 kg, rezan, pakiran, štruca, 1 kg</t>
  </si>
  <si>
    <t>KRUH KORUZNI MEŠANI, 1 kg, rezan, pakiran, štruca</t>
  </si>
  <si>
    <t>KRUH OVSENI MEŠANI, 1 kg, rezan, pakiran, štruca</t>
  </si>
  <si>
    <t>KRUH PIRIN , 1 kg, rezan, pakiran, štruca</t>
  </si>
  <si>
    <t>KRUH POLBELI, 1 kg, rezan, pakiran, štruca</t>
  </si>
  <si>
    <t>KRUH POLNOZRNATI (graham), rezan, pakiran, štruca, 1 kg</t>
  </si>
  <si>
    <t>KRUH RŽENI, rezan, pakiran, štruca, 1kg</t>
  </si>
  <si>
    <t>DROBTINE BELE 500 g</t>
  </si>
  <si>
    <t>PREPEČENEC, značilnega okusa, hrustljave teksture, vsebnost vode ne sme presegati 10 %; pakirano, 330 g</t>
  </si>
  <si>
    <t>PREPEČENEC polnozrnati, značilnega okusa, hrustljave teksture, vsebnost vode ne sme presegati 10 %;  pakirano 330 g</t>
  </si>
  <si>
    <t>EKSTRUDIRANI KRUHKI IZ ŽIT iz koruze in riža, (Crispy clasic ali enakovredno), pakirano 150 g</t>
  </si>
  <si>
    <t>EKSTRUDIRANI KRUHKI IZ ŽIT(Crispy 5 žit ali enakovredno), pakirano 150 g</t>
  </si>
  <si>
    <t>EKSTRUDIRANI KRUHKI IZ ŽIT s kvinojo (Crispy kvinoja ali enakovredno), pakirano 150 g</t>
  </si>
  <si>
    <t>GRISINI KLASIK 120g</t>
  </si>
  <si>
    <t>GRISINI S SEZAMOM 120g</t>
  </si>
  <si>
    <t xml:space="preserve">BOMBETA šolska 80 g-rezana </t>
  </si>
  <si>
    <t>BOMBETA ČRNA, 60 - 80 g-rezana</t>
  </si>
  <si>
    <t>BOMBETA PIRINA, 40 g</t>
  </si>
  <si>
    <t>BOMBETA PIRINA, 60 - 80 g, rezana</t>
  </si>
  <si>
    <t>BOMBETA POSUTA S SEZAMOM, 60 - 80 g-rezana</t>
  </si>
  <si>
    <t>GRAHAM PECIVO 40 - 60 g</t>
  </si>
  <si>
    <t>KAJZERICA, 60 g-rezana</t>
  </si>
  <si>
    <t>PECIVO  OVSENO S KOSMIČI 40 - 60 g</t>
  </si>
  <si>
    <t xml:space="preserve">PECIVO  S SEMENI (npr. stoletno) 80 g </t>
  </si>
  <si>
    <t>PECIVO AJDOVO, 40 - 60 g</t>
  </si>
  <si>
    <t>PECIVO S SLANIM PRELIVOM, 50g (kot npr. Bavarsko pecivo)</t>
  </si>
  <si>
    <t>ROGLJIČ-kifelj  60 g</t>
  </si>
  <si>
    <t>ROGLJIČ-kifelj 80 g</t>
  </si>
  <si>
    <t>ŠTRUČKA KORNSPITZ,  60- 80 g, rezana</t>
  </si>
  <si>
    <t>ŠTRUČKA KORUZNA, 40 g</t>
  </si>
  <si>
    <t>ŠTRUČKA MAKOVA, 60 g</t>
  </si>
  <si>
    <t>ŠTRUČKA MAKOVA, VELIKA, 80 g</t>
  </si>
  <si>
    <t>ŠTRUČKA MLEČNA , 60 - 80 g, rezana</t>
  </si>
  <si>
    <t>ŠTRUČKA SIROVA  80 g</t>
  </si>
  <si>
    <t>ŠTRUČKA SIROVA  100 g</t>
  </si>
  <si>
    <t>ŠTRUČKA, pletena, 60 - 80 g, brez dodanega sladkorja, rezana</t>
  </si>
  <si>
    <t>PLETENICA, 70 g, brez dodanega sladkorja</t>
  </si>
  <si>
    <t>ŽEMLJA AJDOVA, 80 - 100 g</t>
  </si>
  <si>
    <t xml:space="preserve">ŽEMLJA BELA, 55 g </t>
  </si>
  <si>
    <t>ŽEMLJA BELA, 80 g-rezana</t>
  </si>
  <si>
    <t>ŽEMLJA ČRNA, 50 g</t>
  </si>
  <si>
    <t>ŽEMLJA ČRNA, 80 g-rezana</t>
  </si>
  <si>
    <t>ŽEMLJA OTROBI, 55 g</t>
  </si>
  <si>
    <t>ŽEMLJA KORUZNA, 60 - 80 g-rezana</t>
  </si>
  <si>
    <t>kruh, francoski, 400 g</t>
  </si>
  <si>
    <t>kruh kot hribovc,štruca, narezan, 1 kg</t>
  </si>
  <si>
    <t xml:space="preserve">kruh mešani s semeni, narezan, 1 kg </t>
  </si>
  <si>
    <t>mlinci boljši, 250 g</t>
  </si>
  <si>
    <t xml:space="preserve">pecivo tematsko-parkelj,zajček…, 100 g </t>
  </si>
  <si>
    <t>rogljič mlečni, temni z marmelado, 80 - 100 g</t>
  </si>
  <si>
    <t>rogljič orehovi, 100 g</t>
  </si>
  <si>
    <t xml:space="preserve">blazinica s skutinim nadevom, 80 - 100 g </t>
  </si>
  <si>
    <t>štručka s sezamom, 80 g</t>
  </si>
  <si>
    <t xml:space="preserve">štručka šunka, sir, 80 g </t>
  </si>
  <si>
    <t>BIO PIRINO PECIVO (različnih oblik), 40g</t>
  </si>
  <si>
    <t>BIO PIRINO PECIVO (različnih oblik), 60g</t>
  </si>
  <si>
    <t>BIO PIRINO PECIVO (različnih oblik), 80g</t>
  </si>
  <si>
    <t>BIO OVSENO PECIVO (različnih oblik), 40g</t>
  </si>
  <si>
    <t>BIO OVSENO PECIVO (različnih oblik), 60g</t>
  </si>
  <si>
    <t>BIO OVSENO PECIVO (različnih oblik), 80g</t>
  </si>
  <si>
    <t>BIO PŠENIČNO BELO PECIVO (različnih oblik in posipov, npr mak, lan…) 40 g</t>
  </si>
  <si>
    <t>BIO PŠENIČNO BELO PECIVO (različnih oblik in posipov, npr mak, lan…) 60 g - rezano</t>
  </si>
  <si>
    <t>BIO PŠENIČNO BELO PECIVO (različnih oblik in posipov, npr mak, lan…) 80 g-rezano</t>
  </si>
  <si>
    <t>BIO PŠENIČNO ČRNO PECIVO (različnih oblik in posipov, npr mak, lan…) 60 g</t>
  </si>
  <si>
    <t>BIO PŠENIČNO ČRNO PECIVO (različnih oblik in posipov, npr mak, lan…) 80 g</t>
  </si>
  <si>
    <t>BIO AJDOVO MEŠANO PECIVO (različnih oblik), 40g</t>
  </si>
  <si>
    <t>BIO KRUH AJDOV mešani rezan pakiran, narejen iz mešanice bio ajdove in bio pšenične moke ter drugih mok, brez mleka in mlečnih izdelkov, štruca min 800 g do 1 kg</t>
  </si>
  <si>
    <t>BIO KRUH OVSENI mešani rezan pakiran, narejen iz meš. bio ovsene in bio pšenične moke ter drugih mok, drobljenca ali kosmičev, brez mleka in mlečnih izdelkov, štruca min 800 g do 1 kg</t>
  </si>
  <si>
    <t>BIO KRUH PIRIN mešani rezan pakiran, narejen iz mešanice bio pirine in bio pšenične moke ter drugih mok, brez mleka in mlečnih izdelkov, štruca min 800 g do 1 kg</t>
  </si>
  <si>
    <t>BIO KRUH S SEMENI rezan pakiran, narejen iz bio pšenične moke, vsebuje najmanj 10 % semen, brez mleka in mlečih izdelkov, štruca min 800 g do 1 kg</t>
  </si>
  <si>
    <t>BIO KRUH PŠENIČNI, črni, rezan pakiran, narejen iz bio pšenične moke z dodatkom korenja, brez mleka in mlečih izdelkov, štruca min 800 g do 1 kg</t>
  </si>
  <si>
    <t>BIO KRUH PŠENIČNI, polbeli, rezan pakiran, brez mleka in mlečih izdelkov, štruca min 800 g do 1 kg</t>
  </si>
  <si>
    <t>BIO MEŠANI KRUH S KORENČKOM, rezan pakiran, brez mleka in mlečih izdelkov, štruca min 800 g do 1 kg</t>
  </si>
  <si>
    <t>BIO muffin, različni okusi, 60 - 80 g</t>
  </si>
  <si>
    <t>BIO buhtelj, z marmelado ali čokolado, 80 g</t>
  </si>
  <si>
    <t>BIO pizza s sirom, 120 g</t>
  </si>
  <si>
    <t>BIO hot dog, 100g</t>
  </si>
  <si>
    <t>BIO SLANIK 40-80G</t>
  </si>
  <si>
    <t>SKUPAJ SKLOP 11:</t>
  </si>
  <si>
    <t>BUHTELJ, 80 g</t>
  </si>
  <si>
    <t>BUREK SKUTIN, 130 g</t>
  </si>
  <si>
    <t>BUREK JABOLČNI, 60 g</t>
  </si>
  <si>
    <t>FRANCOSKI ROGLJIČEK z marmelado, 80 g</t>
  </si>
  <si>
    <t xml:space="preserve">FRANCOSKI ROGLJIČ, polnozrnat  brez polnila, 60 g </t>
  </si>
  <si>
    <t>KRALJEVA ŠTRUČKA 50 g</t>
  </si>
  <si>
    <t>KRALJEVA ŠTRUČKA TEMNA, 60 g</t>
  </si>
  <si>
    <t>KROF, 80 g z marmelado</t>
  </si>
  <si>
    <t>MARMORNI KOLAČ, 80 g</t>
  </si>
  <si>
    <t>OSJE GNEZDO, 120 g</t>
  </si>
  <si>
    <t>PARKELJ- FINO TESTO PAKIRAN, 80 g</t>
  </si>
  <si>
    <t>PITA JABOLČNA 110 g</t>
  </si>
  <si>
    <t>POTICA OREHOVA-BREZ ROZIN 500 g</t>
  </si>
  <si>
    <t>SIROV POLŽEK, 80 g</t>
  </si>
  <si>
    <t>ZAVITEK JABOLČNI VLEČENO TESTO, 130 g</t>
  </si>
  <si>
    <t>ZAVITEK SKUTIN VLEČENO TESTO, 130 g</t>
  </si>
  <si>
    <t>ZAVITEK JABOLČNI,  brez jajc in mleka, 100g</t>
  </si>
  <si>
    <t>BUREK JABOLČNI,130g</t>
  </si>
  <si>
    <t>krof 80g z čokolado</t>
  </si>
  <si>
    <t>pita, višnjeva 100g</t>
  </si>
  <si>
    <t>PRESTA BREZ SOLI</t>
  </si>
  <si>
    <t>PIZZA ŠUNKA SIR 150G</t>
  </si>
  <si>
    <t>PIZZA SIR 150G</t>
  </si>
  <si>
    <t>pizzas šunko in sirom, pakirana 180g</t>
  </si>
  <si>
    <t>muffin čokoladni 50g</t>
  </si>
  <si>
    <t>muffin borovničev 50g</t>
  </si>
  <si>
    <t>minjon, čokoladni ali sadni 50g</t>
  </si>
  <si>
    <t>ježek, kokosov, ali čokoladni 50g-80g</t>
  </si>
  <si>
    <t>biskvit z malinami 80g, biskvitno testo z malinami</t>
  </si>
  <si>
    <t>navihanček iz kvašeno listnatega testa s čokoladnim nadevom 80g</t>
  </si>
  <si>
    <t>navihanček temno testo iz kvašeno listnatega testa s čokoladnim nadevom 80g</t>
  </si>
  <si>
    <t>piškoti lincer s čokolado 350g</t>
  </si>
  <si>
    <t>piškoti lincer z marmelado 350g</t>
  </si>
  <si>
    <t>pišlkoti orehovi masleni 350g</t>
  </si>
  <si>
    <t>piškoti otroško veselje 1kg</t>
  </si>
  <si>
    <t>piškoti z ovsenimi kosmiči 1kg</t>
  </si>
  <si>
    <t xml:space="preserve">kos </t>
  </si>
  <si>
    <t>SKUPAJ SKLOP 12:</t>
  </si>
  <si>
    <t>SKUPAJ SKLOP 13: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</si>
  <si>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 do 8.00</t>
    </r>
    <r>
      <rPr>
        <sz val="8"/>
        <rFont val="Palatino Linotype"/>
        <family val="1"/>
        <charset val="238"/>
      </rPr>
      <t xml:space="preserve"> ure zjutraj za tekoči dan porabe.</t>
    </r>
  </si>
  <si>
    <t>SVALJKI, krompirjevi s skuto</t>
  </si>
  <si>
    <t>SVALJKI, kmečki, brez skute</t>
  </si>
  <si>
    <t>SVALJKI, kmečki rženi</t>
  </si>
  <si>
    <t>SVALJKI, kmečki koruzni</t>
  </si>
  <si>
    <t>CMOKI s slivovim nadevom</t>
  </si>
  <si>
    <t>CMOKI z jagodnim nadevom</t>
  </si>
  <si>
    <t>CMOKI z mareličnim nadevom</t>
  </si>
  <si>
    <t>POLPETI, sojini</t>
  </si>
  <si>
    <t>POLPETI zelenjavni</t>
  </si>
  <si>
    <t>LAZANJA, mesna, 2,5 kg</t>
  </si>
  <si>
    <t>TESTO listnato razvaljano rinfuza</t>
  </si>
  <si>
    <t>TESTO, vlečeno rinfuza</t>
  </si>
  <si>
    <t>ZAVITEK, skutin, vlečeno testo</t>
  </si>
  <si>
    <t>ZAVITEK, skutin, listnato testo</t>
  </si>
  <si>
    <t>ZAVITEK jabolčni, vlečeno testo</t>
  </si>
  <si>
    <t>ZAVITEK, jabolčni, listnato testo</t>
  </si>
  <si>
    <t>ŠTRUKLJI, skutini, palice</t>
  </si>
  <si>
    <t>ŠTRUKLJI, gluhi, palice</t>
  </si>
  <si>
    <t>TORTELINI sirovi</t>
  </si>
  <si>
    <t>TORTELINI, mesni</t>
  </si>
  <si>
    <t>TORTELINI, špinačni</t>
  </si>
  <si>
    <t>PALAČINKE, globoko zamrznjene, s čokoladno-lešnikovim nadevom, pakirano od 1 kg do 1,5 kg</t>
  </si>
  <si>
    <t>PALAČINKE, globoko zamrznjene, z marmeladnim nadevom, pakirano od 1 kg do 1,5 kg</t>
  </si>
  <si>
    <t>PALAČINKE iz ajdove moke, globoko zamrznjene, 60 g/kos, pakirano od 1 kg do 1,5 kg</t>
  </si>
  <si>
    <t xml:space="preserve">BUREK mesni </t>
  </si>
  <si>
    <t>BUREK špinačni</t>
  </si>
  <si>
    <t>BUREK  SKUTIN 8  dag</t>
  </si>
  <si>
    <t>OCVRTKI s sirom</t>
  </si>
  <si>
    <t>OCVRTKI zdrobovi</t>
  </si>
  <si>
    <t>SIR PANIRAN</t>
  </si>
  <si>
    <t>KANELONI, šunka, sir, zvitki</t>
  </si>
  <si>
    <t>kaneloni mesni, 800 g</t>
  </si>
  <si>
    <t>kaneloni sirovi, 800 g</t>
  </si>
  <si>
    <t>polpeti sirovi, 2 kg</t>
  </si>
  <si>
    <t>polpeti brokoli - cvetača, 800 g</t>
  </si>
  <si>
    <t>Kruhovi cmoki, 1 kg</t>
  </si>
  <si>
    <t>CMOKI s ČOKOLADNIM NADEVOM</t>
  </si>
  <si>
    <t>ŠTRUKLJI SKUTINI PORCIJSKI 100 G</t>
  </si>
  <si>
    <t>ROGLJIČKI mini čokoladni 1kg</t>
  </si>
  <si>
    <t>rogljički mini z marmelado 1kg</t>
  </si>
  <si>
    <t>njoki krompirjevi, brez mleka in jajc 2kg</t>
  </si>
  <si>
    <t>cmoki zdrobovi za prilogo 2kg</t>
  </si>
  <si>
    <t>MOKA, pšenična - tip 500, 1000 g</t>
  </si>
  <si>
    <t>MOKA, pšenična polbela - tip 850, 1000 g</t>
  </si>
  <si>
    <t>MOKA, pšenična polnozrnata, 1000 g</t>
  </si>
  <si>
    <t>MOKA, ostra, 1000 g</t>
  </si>
  <si>
    <t>MOKA, ajdova, 1000 g</t>
  </si>
  <si>
    <t>MOKA, pirina, 1000 g</t>
  </si>
  <si>
    <t>MOKA, pirina polnozrnata, 1000 g</t>
  </si>
  <si>
    <t>MOKA, koruzna, 1000 g</t>
  </si>
  <si>
    <t>JEŠPRENJ, 1000 g</t>
  </si>
  <si>
    <t>PIRA, 2000 g</t>
  </si>
  <si>
    <t>KVINOJA 400 g</t>
  </si>
  <si>
    <t>BULGUR, 5000 g</t>
  </si>
  <si>
    <t>ZDROB KORUZNI  1000 g</t>
  </si>
  <si>
    <t>ZDROB KORUZNI  5000 g, INSTANT- POLENTA</t>
  </si>
  <si>
    <t>POLENTA 3-žita, 450 g</t>
  </si>
  <si>
    <t>ZDROB PŠENIČNI, 1000 g</t>
  </si>
  <si>
    <t>BIO ZDROB PIRIN, 250 G</t>
  </si>
  <si>
    <t>KOSMIČI OVSENI  brez konzervansov, aditivov in umetnih sladil, 500 g</t>
  </si>
  <si>
    <t>BIO KOSMIČI PŠENIČNI,POLNOZRNATI, brez konzervansov, aditivov in umetnih sladil, 500 g</t>
  </si>
  <si>
    <t>KAŠA - PROSENA, 1000 g</t>
  </si>
  <si>
    <t>KAŠA - AJDOVA, 2000 g</t>
  </si>
  <si>
    <t>KUSKUS, 500 g</t>
  </si>
  <si>
    <t>KUSKUS polnozrnati, 250 g</t>
  </si>
  <si>
    <t>TESTENINE ŠPAGETI jajčni, 500 g, enakovredno kot Zlato polje</t>
  </si>
  <si>
    <t>TESTENINE ŠPAGETI BREZ JAJC, 500 g</t>
  </si>
  <si>
    <t>TESTENINE ŠIROKI REZANCI, JAJČNI, VALJANI , 1000 g</t>
  </si>
  <si>
    <t>TESTENINE POLŽKI BREZ JAJC, durum, 500 g</t>
  </si>
  <si>
    <t>TESTENINE POLŽKI JAJČNI, 500 g</t>
  </si>
  <si>
    <t>TESTENINE PERESNIKI JAJČNI  4 kg</t>
  </si>
  <si>
    <t>TESTENINE PERESNIKI,POLNOZRNATI, 500g</t>
  </si>
  <si>
    <t>TESTENINE  ZVEZDICE, JAJČNE, 5 kg</t>
  </si>
  <si>
    <t>TESTENINE VODNI VLIVANCI, JAJČNI, 500 g, za prilogo</t>
  </si>
  <si>
    <t>TESTENINE METULJČKI JAJČNI,  jušni, 2000 g</t>
  </si>
  <si>
    <t>TESTENINE ŠKOLJKE JAJČNE 400 g</t>
  </si>
  <si>
    <t>ZAKUHA JUŠNA, JAJČNA RIBANA KAŠA, 500 g</t>
  </si>
  <si>
    <t xml:space="preserve">ZAKUHA - VALJANI JUŠNI REZANCI, JAJČNI, 1000 g  </t>
  </si>
  <si>
    <t>RIŽ PARBOILED, dolgozrnati brušeni, 5000 g</t>
  </si>
  <si>
    <t>RIŽ ZA DOMAČE JEDI, , vakuum, 1000 g</t>
  </si>
  <si>
    <t>MEŠANICA 3 ŽIT (RIŽ, PIRA, JEČMEN), vakumsko pakiran, 800 g</t>
  </si>
  <si>
    <t>3 RIŽI, rjavi, rdeči in črni riž, 800g, vakum</t>
  </si>
  <si>
    <t>3 BARVNI MIX, rjavi parboiled riž, rdeča kvinoja in pražena ajda, 800g</t>
  </si>
  <si>
    <t>ZLATE KROGLICE, 500 g</t>
  </si>
  <si>
    <t>MLINCI JAJČNI, 6000 g</t>
  </si>
  <si>
    <t>rižek - jajčna zakuha, 5 kg</t>
  </si>
  <si>
    <t>krpice 3 kg</t>
  </si>
  <si>
    <t>testenine, špinačne, 400-1000 g</t>
  </si>
  <si>
    <r>
      <t>Dostava blaga se vrši v roku 48 ur od uradnega prejema naročila najkasneje do</t>
    </r>
    <r>
      <rPr>
        <b/>
        <sz val="8"/>
        <rFont val="Palatino Linotype"/>
        <family val="1"/>
        <charset val="238"/>
      </rPr>
      <t xml:space="preserve"> 10.00</t>
    </r>
    <r>
      <rPr>
        <sz val="8"/>
        <rFont val="Palatino Linotype"/>
        <family val="1"/>
        <charset val="238"/>
      </rPr>
      <t xml:space="preserve"> ure. </t>
    </r>
  </si>
  <si>
    <t>SKUPAJ SKLOP 14:</t>
  </si>
  <si>
    <t>TRILETNA</t>
  </si>
  <si>
    <t>triletna</t>
  </si>
  <si>
    <t>triletna - predvidena</t>
  </si>
  <si>
    <t>JABOLKA - RAZLIČNE SORTE (idared, elstar, gala, topaz, zlati delišes,braeburn ,fuji, granny smith, carjevič, Majda, pinova, evelin)</t>
  </si>
  <si>
    <t>BANANE, porcijske, do 15 dag</t>
  </si>
  <si>
    <t>BOROVNICE, ameriške</t>
  </si>
  <si>
    <t>BRESKVE, NEKTARINE</t>
  </si>
  <si>
    <t>BRESKVE</t>
  </si>
  <si>
    <t>FIGE, sveže</t>
  </si>
  <si>
    <t>GROZDJE rdeče, belo</t>
  </si>
  <si>
    <t>GROZDJE rdeče</t>
  </si>
  <si>
    <t>HRUŠKA viljamovka</t>
  </si>
  <si>
    <t>KAKI vaignilia</t>
  </si>
  <si>
    <t>KAKI vanilija</t>
  </si>
  <si>
    <t>MANDARINE, KLEMENTINE, MINEOLE, MANDORE</t>
  </si>
  <si>
    <t>KLEMENTINE</t>
  </si>
  <si>
    <t>LIMETA</t>
  </si>
  <si>
    <t>MALINE</t>
  </si>
  <si>
    <t>MANGO</t>
  </si>
  <si>
    <t xml:space="preserve">MARELICE </t>
  </si>
  <si>
    <t>MELONE, vse sorte</t>
  </si>
  <si>
    <t>RIBEZ</t>
  </si>
  <si>
    <t>SLIVA - RINGLO</t>
  </si>
  <si>
    <t>ANANAS, suhi, koščki</t>
  </si>
  <si>
    <t>BRUSNICE, suhe</t>
  </si>
  <si>
    <t>FIGE, suhe, nežveplane, brez konzervansov</t>
  </si>
  <si>
    <t>DATELJI, rehidrirani, brez konzervansov, I. razred</t>
  </si>
  <si>
    <t>KRHLJI JABOLČNI, narezani na rezine, olupljeni, brez konzervansov</t>
  </si>
  <si>
    <t>KRHLJI JABOLČNI, narezani na rezine, z lupino, brez konzervansov</t>
  </si>
  <si>
    <t>LEŠNIKI, jedrca, očiščeni, I. razred</t>
  </si>
  <si>
    <t>MARELICE, suhe, nežveplane, brez koščic, brez konzervansov</t>
  </si>
  <si>
    <t>OREHI, oluščena jedrca, I. razred</t>
  </si>
  <si>
    <t>PISTACIJE</t>
  </si>
  <si>
    <t>PISTACUJE</t>
  </si>
  <si>
    <t>ROZINE, brez konzervansov</t>
  </si>
  <si>
    <t>ROZINE, zlate</t>
  </si>
  <si>
    <t>SLIVE, suhe, brez koščic</t>
  </si>
  <si>
    <t>BAZILIKA, sveža</t>
  </si>
  <si>
    <t>BUČE JEDILNE (hokaido, maslena, muškatna ...)</t>
  </si>
  <si>
    <t>ČEBULA, rjava</t>
  </si>
  <si>
    <t>ČEBULA, rdeča</t>
  </si>
  <si>
    <t>ČEBULA, mlada</t>
  </si>
  <si>
    <t>DROBNJAK, sveži</t>
  </si>
  <si>
    <t>FIŽOL, stročji</t>
  </si>
  <si>
    <t>JANEŽ KOROMAČ</t>
  </si>
  <si>
    <t>KALČKI, alfa alfa</t>
  </si>
  <si>
    <t>KALČKI, alfaalfa</t>
  </si>
  <si>
    <t>KALČKI, sojini</t>
  </si>
  <si>
    <t>KOLERABA - nadzemna</t>
  </si>
  <si>
    <t>KOLERABA, rumena</t>
  </si>
  <si>
    <t>KORENJE</t>
  </si>
  <si>
    <t>KORENJE RUMENO</t>
  </si>
  <si>
    <t>KROMPIR, sladki (različne sorte)</t>
  </si>
  <si>
    <t>KROMPIR, razred I</t>
  </si>
  <si>
    <t>KROMPIR, razred I, pakiran po 10 kg</t>
  </si>
  <si>
    <t>KROMPIR MLADI razred I</t>
  </si>
  <si>
    <t>KROMPIR, OČIŠČEN, razred I, 10 kg</t>
  </si>
  <si>
    <t>KROMPIR, OČIŠČEN, RAZREZAN, razred I, 10 kg</t>
  </si>
  <si>
    <t>KUMARE, sveže</t>
  </si>
  <si>
    <t>OHROVT, brstični</t>
  </si>
  <si>
    <t>OHROVT, brtični</t>
  </si>
  <si>
    <t>OHROVT, glavnat</t>
  </si>
  <si>
    <t>PAPRIKA, špica, rdeča</t>
  </si>
  <si>
    <t>PAPRIKA, zelena, rdeča</t>
  </si>
  <si>
    <t>PAPRIKA, rumena, babura</t>
  </si>
  <si>
    <t>PARADIŽNIK</t>
  </si>
  <si>
    <t>PARADIŽNIK, češnjevec</t>
  </si>
  <si>
    <t>PARADIŽNIK, grapolo</t>
  </si>
  <si>
    <t>PASTINAK</t>
  </si>
  <si>
    <t>PETERŠILJEVE KORENINE, sveže</t>
  </si>
  <si>
    <t>PETERŠILJEVE KORENINE, svež</t>
  </si>
  <si>
    <t>PETERŠILJ, list, sveže</t>
  </si>
  <si>
    <t>RADIČ, rdeči, zeleni, štrucar…</t>
  </si>
  <si>
    <t>RDEČA PESA</t>
  </si>
  <si>
    <t>REDKVICA, rdeča</t>
  </si>
  <si>
    <t>REDKEV, rdeča</t>
  </si>
  <si>
    <t>REPA, kisla</t>
  </si>
  <si>
    <t>REPA sveža</t>
  </si>
  <si>
    <t xml:space="preserve">SOLATE KRHKOLISTNE </t>
  </si>
  <si>
    <t>SOLATA - motovilec</t>
  </si>
  <si>
    <t>ROZETASTE SOLATE (gentile, kristalka)</t>
  </si>
  <si>
    <t>SOLATA rukola</t>
  </si>
  <si>
    <t>SOLATA, zelena, berivka</t>
  </si>
  <si>
    <t>SOLATA, zelena, berivka MIX</t>
  </si>
  <si>
    <t>SOLATA, endivija</t>
  </si>
  <si>
    <t>NI SVEŽI</t>
  </si>
  <si>
    <t>ŠPARGLJI</t>
  </si>
  <si>
    <t>ŠPINAČA, mlada</t>
  </si>
  <si>
    <t>ZELENA gomolj</t>
  </si>
  <si>
    <t>ZELENA, stebelna</t>
  </si>
  <si>
    <t>ZELENA,, stebelna</t>
  </si>
  <si>
    <t>ZELENJAVA, jušna</t>
  </si>
  <si>
    <t>ZELJE, belo</t>
  </si>
  <si>
    <t>ZELJE, belo, mlado</t>
  </si>
  <si>
    <t>ZELJE, kislo, do 10 kg</t>
  </si>
  <si>
    <t>ČIČERIKA, zrnje</t>
  </si>
  <si>
    <t>FIŽOL, češnjevec - zrnje</t>
  </si>
  <si>
    <t>FIŽOL, tetovec - zrnje</t>
  </si>
  <si>
    <t>LEČA, zelena, rdeča</t>
  </si>
  <si>
    <t>LANENA SEMENA, 250 g</t>
  </si>
  <si>
    <t>SEZAMOVA SEMENA, 250 g</t>
  </si>
  <si>
    <t>SONČNIČNA SEMENA, 250 g</t>
  </si>
  <si>
    <t>BUČNA SEMENA, oluščena, suha, 250 g</t>
  </si>
  <si>
    <t>ARTIKEL                                                       EM</t>
  </si>
  <si>
    <t xml:space="preserve">* 1. obdobje od 1. 1.  2026  do 30. 4. 2026 </t>
  </si>
  <si>
    <t>PONUDNIKI MORAJO IZPOLNITI VSA POLJA "CENA BREZ DDV triletna" z zadnjimi tržnimi cenami ponujenega blaga</t>
  </si>
  <si>
    <t>SKUPAJ SKLOP 16:</t>
  </si>
  <si>
    <t>JABOLKA, različne vrste</t>
  </si>
  <si>
    <t>HRUŠKE, različne vrste</t>
  </si>
  <si>
    <t>ZELENA SOLATA</t>
  </si>
  <si>
    <t>PAPRIKA</t>
  </si>
  <si>
    <t>SKUPAJ SKLOP 17:</t>
  </si>
  <si>
    <t>BROKOLI, 2500 g, I. kavalitete</t>
  </si>
  <si>
    <t>CVETAČA, 2500 g, I. kvalitete</t>
  </si>
  <si>
    <t>GRAH, 2500 g, I. kvalitete</t>
  </si>
  <si>
    <t>KORENJE KOCKE, 2500 g</t>
  </si>
  <si>
    <t>KORENJE MLADO, 2500 g, I. kvalitete</t>
  </si>
  <si>
    <t>STROČJI FIŽOL - RUMEN, 2500 g, I. kvalitete</t>
  </si>
  <si>
    <t>STROČJI FIŽOL - ZELEN, 2500 g, I. kvalitete</t>
  </si>
  <si>
    <t>STROČJI FIŽOL - PLOŠČATI, 2500 g, I. kvalitete</t>
  </si>
  <si>
    <t>ŠPINAČA, pasirana, 2500 g, I. kvalitete</t>
  </si>
  <si>
    <t>KORUZA, 2500 g, I. kvalitete</t>
  </si>
  <si>
    <t>BRSTIČNI OHROVT, 2500 g,  I. kvalitete</t>
  </si>
  <si>
    <t>POR, narezan na lističe, 2500 g, I. kvalitete</t>
  </si>
  <si>
    <t>MEŠANA SPOMLADANSKA ZELENJAVA, 2500 g, I. kvalitete</t>
  </si>
  <si>
    <t>MEŠANA GRAJSKA ZELENJAVA, 2500 g, I. kvalitete (kaizer mix)</t>
  </si>
  <si>
    <t>MEŠANA MEHIŠKA ZELENJAVA, 2500 g, I. kvalitete</t>
  </si>
  <si>
    <t>MEŠANA ZELENJAVA ZA JUHO, 2500 g, I. kvalitete</t>
  </si>
  <si>
    <t xml:space="preserve">ZELENJAVNA MEŠANICA ZA FRANCOSKO SOLATO, 2500 g, I. kvalitete </t>
  </si>
  <si>
    <t>PETERŠILJ MLETI, listi zamrznjeni, I. kvalitete</t>
  </si>
  <si>
    <t>SADJE-BOROVNICE, od 1000 g do 2500 g, I. kvalitete</t>
  </si>
  <si>
    <t>SADJE-GOZDNI SADEŽI, od 1000 g do 2500 g, I. kvalitete</t>
  </si>
  <si>
    <t>SADJE-JAGODE, od 1000 g do 2500 g, I. kvalitete</t>
  </si>
  <si>
    <t>SADJE-MALINE, od 1000 g do 2500 g, I. kvalitete</t>
  </si>
  <si>
    <t>SADJE-VIŠNJE, brez koščic, od 1000 g do 2500 g, I. kvalitete</t>
  </si>
  <si>
    <t>CVETAČA drobno razcvetkana 2500 g</t>
  </si>
  <si>
    <t>KROMPIRJEVI KRHLJI BREZ KOŽE ZAMRZNJENO2.5KG</t>
  </si>
  <si>
    <t>ČESEN SEKLJAN ZAMRZNJEN 250G</t>
  </si>
  <si>
    <t>ČESEN SEKLJAN V LASTNEM SOKU 1KG</t>
  </si>
  <si>
    <t>CITRONSKA KISLINA , 500g</t>
  </si>
  <si>
    <t>ČEBULA OCVRTA, 1 kg</t>
  </si>
  <si>
    <t>ČOKOLADA, z minimalno 30%, kakavovih delov, 80-100g</t>
  </si>
  <si>
    <t xml:space="preserve">ČOKOLADA, v prahu, 100g </t>
  </si>
  <si>
    <t>ČOKOLADA, jedilna, 200 g</t>
  </si>
  <si>
    <t>ČOKOLADNE ŽITNE KROGLICE, 1000 g</t>
  </si>
  <si>
    <t>ČOKOLADNI  kosmiči, kot Čokolino, 1800 g</t>
  </si>
  <si>
    <t>ČOKOLADNI  NAMAZ, dvobarvni 40g kot Lada</t>
  </si>
  <si>
    <t>ČOKOLADNI NAMAZ, dvobarvni 1- 2 kg  kot Lino Lada</t>
  </si>
  <si>
    <t>FIŽOL RJAVI, zrnje, pločevinka 2500 g, enakovredno Podravka</t>
  </si>
  <si>
    <t>FIŽOL RDEČI, zrnje, pločevinka 2500 g, enakovredno Podravka</t>
  </si>
  <si>
    <t>KAKAV instant, zrnca, 1000g enakovredno kot Benquick</t>
  </si>
  <si>
    <t>KAVA, prava,  mleta, enakovredna barcaffe, 100 g</t>
  </si>
  <si>
    <t>KAVOVINA, franck, 250 g</t>
  </si>
  <si>
    <t>KEKSI MASLENI, porcijski, 50 g</t>
  </si>
  <si>
    <t>KOKOSOVA MOKA, 200g</t>
  </si>
  <si>
    <t>KORUZNI KOSMIČI (KORNFLEKS), 500-1000 g</t>
  </si>
  <si>
    <t>KREKERJI SLANI, 100-120 g</t>
  </si>
  <si>
    <t>KUMARICE, pločevinka 4100 g, enakovredno Podravka</t>
  </si>
  <si>
    <t>KVAS, sveži, kocka, pakiran po 42 g</t>
  </si>
  <si>
    <t>KVAS, sveži, kocka, pakiran po 500 g</t>
  </si>
  <si>
    <t>MOKA, prosena, 400-2000g</t>
  </si>
  <si>
    <t>KOMPOT breskev 4000-4500g</t>
  </si>
  <si>
    <t>MARMELADA porcijska 20 g enakovredna kot Presad, različni okusi</t>
  </si>
  <si>
    <t>MED CVETLIČNI, 20 g</t>
  </si>
  <si>
    <t>MED CVETLIČNI, 900g, brez dodanega sladkorja</t>
  </si>
  <si>
    <t>OLJČNO OLJE,  extra deviško, 1 l, hladno stiskano z mehanskimi postopki</t>
  </si>
  <si>
    <t>OLJE, repično, jedilno rafinirano 1 l</t>
  </si>
  <si>
    <t xml:space="preserve">OLJE, sončnično, jedilno nerafinirano, 1 l </t>
  </si>
  <si>
    <t>PARADIŽNIK PELATI, 2490-2550 g, 100% paradižnik</t>
  </si>
  <si>
    <t>PARADIŽNIK KONCENTRAT, 4500 g, brez konzervansov, 28-30% suhe snovi</t>
  </si>
  <si>
    <t>PAŠTETA, kokošja, kot Argeta, alu lonček,  27g</t>
  </si>
  <si>
    <t>PAŠTETA, trajna jetrna, konzerva 850 g, kot Gavrilović</t>
  </si>
  <si>
    <t>PUDING čokolada, naravna aroma, naravno barvilo, 1000g, enakovredno kot Royal ali Dr.Oetker</t>
  </si>
  <si>
    <t>PUDING vanilija, naravna aroma, naravno barvilo,  1000g, enakovredno kot Royal ali Dr.Oetker</t>
  </si>
  <si>
    <t>RDEČA PESA, pločevinka 4000-4200 g, enakovredno Podravka</t>
  </si>
  <si>
    <t xml:space="preserve">RIŽEVA MOKA, pakirano, 1 kg </t>
  </si>
  <si>
    <t>SADNI NAMAZ z okusom mešanega sadja, minimalno 35 % sadnega deleža, 3 kg</t>
  </si>
  <si>
    <t>SLADKOR, beli, kristalni, 1/1 kg</t>
  </si>
  <si>
    <t>SLADKOR, rjavi, 500 -1000g</t>
  </si>
  <si>
    <t>VANILIN SLADKOR, 1000g</t>
  </si>
  <si>
    <t>SOL, morska, kuhinska, fino mleta, 1 kg</t>
  </si>
  <si>
    <t>SOL, morska, kuhinska,  grobo mleta, 1 kg</t>
  </si>
  <si>
    <t>ŠTUDENTSKA HRANA, porcijska, 60-180 g</t>
  </si>
  <si>
    <t>TUNA, v konzervi,  v oljčnem olju, kosi tune najmanj (65%) , brez konzervansov, 1730 g</t>
  </si>
  <si>
    <t>TUNA, v oljčnem olju, 80 g, enakovredna kot Rio Mare</t>
  </si>
  <si>
    <t>TUNINA PAŠTETA 27g, kot Argeta</t>
  </si>
  <si>
    <t>FILETI SKUŠE v rastlinskem olju, 125g</t>
  </si>
  <si>
    <t>SOJINI KOSMIČI, 100-300g</t>
  </si>
  <si>
    <t>SOJINO MESO, 100-300g</t>
  </si>
  <si>
    <t>VODA namizna 500 ml, enakovredno Dana</t>
  </si>
  <si>
    <t>VODA namizna  1,5 l</t>
  </si>
  <si>
    <t>VAFLJI riževi, 100-130 g</t>
  </si>
  <si>
    <t>OLJE BUČNO nerafinirano, 100 %, 1 l</t>
  </si>
  <si>
    <t>KIS VINSKI 1l, enakovredno kot Matejev</t>
  </si>
  <si>
    <t>KIS JABOLČNI 1l, enakovredno kot Matejev</t>
  </si>
  <si>
    <t>bela čokolada (za obliv), 200 g</t>
  </si>
  <si>
    <t>čaj divja češnja, filter  vrečka,  gastro pakiranje, 400-1000 g</t>
  </si>
  <si>
    <t>čaj otroški, filter, 400-1000 g</t>
  </si>
  <si>
    <t>čaj planinski,filter  vrečka, gastro pakiranje, 400-1000 g</t>
  </si>
  <si>
    <t>čaj sadni, gozdni sadeži, filter  vrečka, gastro pakiranje, 400-1000 g</t>
  </si>
  <si>
    <t>čaj božični, filter  vrečka, gastro pakiranje, 400-1000 g</t>
  </si>
  <si>
    <t>čaj šipek-hibiskus, filter  vrečka,  gastro pakiranje, 400-1000 g</t>
  </si>
  <si>
    <t>čaj jagoda-vanilija,filter  vrečka, gastro pakiranje, 400-1000 g</t>
  </si>
  <si>
    <t>čokolada jedilna žlahtna,  min. 70% kakava, 200-1000 g</t>
  </si>
  <si>
    <t>čokolada v prahu, min. 36 % kakava (enakovredno kot Gorenjka ) 800g - 1 kg</t>
  </si>
  <si>
    <t>dietna čokolada temna, 72% kakava, 35 g</t>
  </si>
  <si>
    <t>soda bikarbona, 40 g</t>
  </si>
  <si>
    <t>grisini s sezamom, 125 g</t>
  </si>
  <si>
    <t>kvas suhi, 7 g</t>
  </si>
  <si>
    <t>paprika rdeča sladka, mleta, 1 kg</t>
  </si>
  <si>
    <t>tunina pašteta (tunino meso min. 30 %), enakovredno kot Argeta Tuna 45 g</t>
  </si>
  <si>
    <t>Domači rum, 1 l</t>
  </si>
  <si>
    <t>Bučna semena 200 g - 300 g</t>
  </si>
  <si>
    <t>sezam, semena, 200 g</t>
  </si>
  <si>
    <t>sol z zelišči, 147 g</t>
  </si>
  <si>
    <t>koruza za pokovko 400 g</t>
  </si>
  <si>
    <t>paprika pečena, file, 670 g</t>
  </si>
  <si>
    <t>popečene kruhove kocke, 500 g</t>
  </si>
  <si>
    <t>mrvice, pisane 225 g</t>
  </si>
  <si>
    <t>olive, polnjene 700 g</t>
  </si>
  <si>
    <t>zmes za krompirjevo testo 10 kg - rimfuza</t>
  </si>
  <si>
    <t>čičerika 800 g</t>
  </si>
  <si>
    <t>koruza, sladka, vložena 2kg - 4,2 kg</t>
  </si>
  <si>
    <t xml:space="preserve">kg </t>
  </si>
  <si>
    <t>KOMPOT MEŠANI 2500 -4100 g</t>
  </si>
  <si>
    <t>KEKSI ČOKOLADNI 300G, enakovredno Domačica Kraš</t>
  </si>
  <si>
    <t>VITAMINSKI NAPITEK 900G LIMONA</t>
  </si>
  <si>
    <t>VITAMINSKI NAPITEK 900G POMARANČA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</si>
  <si>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  <charset val="238"/>
      </rPr>
      <t xml:space="preserve">do 10.00 ure. </t>
    </r>
  </si>
  <si>
    <t>DROBTINE, 300 g, brez glutena</t>
  </si>
  <si>
    <t>DŽEM  BOROVNIČEV 330g, brez sladkorja, enakovredno Darbo</t>
  </si>
  <si>
    <t>KEKSI, 125 g,  brez glutena, enakovredno Schar</t>
  </si>
  <si>
    <t>KREMA SOJINA, 200 ml, za kuhanje, kot Provamel</t>
  </si>
  <si>
    <t>KREMA SOJINA BIO, 250 g, za kuhanje, kot Provamel</t>
  </si>
  <si>
    <t xml:space="preserve">KREMA RIŽEVA, 200 g,  ZA KUHANJE BIO, kot The Bridge  </t>
  </si>
  <si>
    <t xml:space="preserve">KRUH  BELI  250g, brez glutena, enakovredno Schar </t>
  </si>
  <si>
    <t>KRUH VITAL, 350  g, brez glutena in laktoze, enakovredno Schar</t>
  </si>
  <si>
    <t xml:space="preserve">MAJONEZA veganska, 165 g,  kot Omegol        </t>
  </si>
  <si>
    <t>MARGARINA, 250,  Pro Active, enakovredno Becel</t>
  </si>
  <si>
    <t>MOKA, 500 G, Mešanica moke Mix It brez glutena, Schar</t>
  </si>
  <si>
    <t>NAMAZ čokoladni, 275 g,</t>
  </si>
  <si>
    <t>NAMAZ, 400 g, lešnikov kremni namaz s kakavom in rižem, brez laktoze, brez glutena, enkovredno S! CON RISO</t>
  </si>
  <si>
    <t>NAMAZ ZwergenWiese S PAPRIKO BIO 50g</t>
  </si>
  <si>
    <t>NAPITEK OVSENI, 1 l,  bio enakovredno Bio Zone</t>
  </si>
  <si>
    <t>NAPITEK RIŽEV, 1 l,  bio enakovredno Bio Zone</t>
  </si>
  <si>
    <t>NAPITEK RIŽEV 200 ml,  bio enakovredno Bio Zone</t>
  </si>
  <si>
    <t>NAPITEK RIŽEV, 200 ml, s čokolado, Lima</t>
  </si>
  <si>
    <t>NAPITEK RIŽEV, 1 l, z vanilijo, enakovredno Isola Bio</t>
  </si>
  <si>
    <t>NAPITEK KOKOS, 1 l, Kokosov-čokoladni napitek s kalcijem in vitamini, Alpro</t>
  </si>
  <si>
    <t>NJOKI KROMOIRJEI, 300 g, brez glutena, enakovredno Schar</t>
  </si>
  <si>
    <t xml:space="preserve"> PAŠTETA Tartex, 200 g,  NARAVNA BIO      </t>
  </si>
  <si>
    <t>RIŽEV DESERT, 4 x 110, Bio rižev desert z vanilijo, enakovredno The Bridge</t>
  </si>
  <si>
    <t>RIŽEV DESERT, Bio rižev desert s čokolado, enakovredno The Bridge, 4 x 110 g</t>
  </si>
  <si>
    <t>RIŽEVI VAFLJI brez soli, 100-130 g</t>
  </si>
  <si>
    <t>RIŽEVI VAFLJI brez soli, 130 g</t>
  </si>
  <si>
    <t>RIŽEVI REZANCI, 225 g, brez glutena</t>
  </si>
  <si>
    <t>SIR, 250 g, Rastlinski pripravek z okusom gauda sira, enakovredno GreenVie</t>
  </si>
  <si>
    <t>SIR, 100 g, Riban rastlinski pripravek z okusom parmezana, enakovredno GreenVie</t>
  </si>
  <si>
    <t>SOJIN DESERT, 2x115 g, s čokolado, enakovredno Provamel</t>
  </si>
  <si>
    <t>SOJIN DESERT, 4x125 g, s čokolado, bio, enakovredno Provamel</t>
  </si>
  <si>
    <t>SOJIN DESERT, 2x115 g, z vanilijo, enakovredno Provamel</t>
  </si>
  <si>
    <t>SOJIN DESERT, 4x125 g, z vanilijo, bio, enakovredno Provamel</t>
  </si>
  <si>
    <t>SOJIN NAMAZ, 125 g, brez glutena in laktoze, enakovredno Valsoia</t>
  </si>
  <si>
    <t>SOJIN NAMAZ  z zelišči,125 g</t>
  </si>
  <si>
    <t>SOJIN NAMAZ 125 g,  Bio, zelenjavni namaz, kot Štajerc</t>
  </si>
  <si>
    <t>SOJIN NAMAZ, 200 g,  z lešniki, enaokvredno  Valsoia</t>
  </si>
  <si>
    <t>SOJIN NAPITEK  (brez glutena, laktoze, 100% rastlinski izvor) 1/1</t>
  </si>
  <si>
    <t>SOJIN NAPITEK, okus vanilija (brez glutena, laktoze, 100% rastlinski izvor) 1/1</t>
  </si>
  <si>
    <t>SOJIN NAPITEK, okus čokolada (brez glutena, laktoze, 100% rastlinski izvor) 1/1</t>
  </si>
  <si>
    <t>SOJIN NAPITEK, 250 ml,  s čokolado, kalcijem in vitamini, enakovredno Alpro</t>
  </si>
  <si>
    <t>TESTENINE, FUSILI, 500 g,  brez glutena, enakovredno Free Zone</t>
  </si>
  <si>
    <t xml:space="preserve">TESTENINE, PERESNIKI, 350-500 g , brez glutena, enakovredno  Barilla        </t>
  </si>
  <si>
    <t xml:space="preserve">TESTENINE, PERESNIKI, 400 g , brez glutena, enakovredno  Barilla        </t>
  </si>
  <si>
    <t>TESTENINE, SVEDRI, 350 g,  brez glutena, enakovredno, Le Veneziane</t>
  </si>
  <si>
    <t>TESTENINE, SVEDRI, 250 g,  brez glutena, enakovredno, Le Veneziane</t>
  </si>
  <si>
    <t>TESTENINE, ŠIROKI REZANCI, 250 g, brez glutena, enakovredno Le Veneziane</t>
  </si>
  <si>
    <t>TESTENINE, ŠKOLJKE, 250 g, brez glutena, enkovreno, Le Veneziane</t>
  </si>
  <si>
    <t xml:space="preserve">TESTENINE ŠPAGETI, 250 g, brez glutena, enakovredno Schar </t>
  </si>
  <si>
    <t xml:space="preserve">TOFU,  brez umetnih barvil in arom, pakiran v čisti embalaži, ki varuje pred zunanjimi vplivi, pakiran po 200g </t>
  </si>
  <si>
    <t>TORTELINI, 300 g, zamrznjeno, brez glutena, enakovredno Schar</t>
  </si>
  <si>
    <t xml:space="preserve">VAFLJI, 40 g, ČOKOLADNI, brez glutena, enakovredno  Schar       </t>
  </si>
  <si>
    <t>zav</t>
  </si>
  <si>
    <t>Sklop 4: Ribe</t>
  </si>
  <si>
    <t>Sklop 5:  Mleko in mlečni izdelki</t>
  </si>
  <si>
    <t>Sklop 6: Ekološko mleko in izdelki</t>
  </si>
  <si>
    <t>Sklop 7: Kruh, pekovsko pecivo in krušni izdelki</t>
  </si>
  <si>
    <t>Sklop 8: Bio kruh in pekovsko pecivo</t>
  </si>
  <si>
    <t>PRESTA BREZ SOLI 50 g</t>
  </si>
  <si>
    <t>Sklop 9: Slaščice in peciva</t>
  </si>
  <si>
    <t>Sklop 10: Pizze</t>
  </si>
  <si>
    <t>PIZZA s šunko in sirom, pakirana 180g</t>
  </si>
  <si>
    <t>Sklop 11: Zamrznjeni izdelki iz testa</t>
  </si>
  <si>
    <t>Sklop 12: Žita, mlevski izdelki in riž</t>
  </si>
  <si>
    <t xml:space="preserve">Sklop 13: Sveže in suho sadje in zelenjava </t>
  </si>
  <si>
    <t>ŠAMPINJONI</t>
  </si>
  <si>
    <t>Sklop 15: Zamrznjeno sadje in zelenjava</t>
  </si>
  <si>
    <t>Sklop 16: Splošno prehrambeno blago</t>
  </si>
  <si>
    <t xml:space="preserve">Sklop 17: Dietetični proizvodi  </t>
  </si>
  <si>
    <t>Sklop 14: Ekološko sadje in zelenjava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</si>
  <si>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7.30 ure</t>
    </r>
    <r>
      <rPr>
        <sz val="8"/>
        <rFont val="Palatino Linotype"/>
        <family val="1"/>
        <charset val="238"/>
      </rPr>
      <t xml:space="preserve"> zjutraj za tekoči dan porabe. </t>
    </r>
  </si>
  <si>
    <t>PIZZA brez glutena 165 g</t>
  </si>
  <si>
    <t>PIZZA ŠUNKA SIR 150 g - topla</t>
  </si>
  <si>
    <t>PIZZA SIR 150 g - topla</t>
  </si>
  <si>
    <t>SPECIFIKACIJA PREDRAČUNA - POPR.</t>
  </si>
  <si>
    <t>SPECIFIKACIJA PREDRAČUNA  - POPR.</t>
  </si>
  <si>
    <t>SLADOLED BANJICA 1L, različni okusi</t>
  </si>
  <si>
    <t>JOGURT naravni, brez laktoze, 180 -330 g</t>
  </si>
  <si>
    <t>JOGURT sadni, brez laktoze, 180-330 g</t>
  </si>
  <si>
    <t>MLEČNI NAMAZ, natur, 50-60 g</t>
  </si>
  <si>
    <t>MLEČNI NAMAZ, z zelišči 50-60 g</t>
  </si>
  <si>
    <t>SKUTA 100 -110g, lonček s podloženim sadjem, min. 15% sadja ali sadnega pripravka</t>
  </si>
  <si>
    <t>SLADOLED, čokolada, vanilija, sadni, v lončku, 120 ml</t>
  </si>
  <si>
    <t xml:space="preserve">SPECIFIKACIJA PREDRAČUNA - POPR. </t>
  </si>
  <si>
    <t>GRAHAM PECIVO 30 - 80 g</t>
  </si>
  <si>
    <t>PECIVO  OVSENO S KOSMIČI 20 - 60 g</t>
  </si>
  <si>
    <t>PECIVO AJDOVO, 30 - 90 g</t>
  </si>
  <si>
    <t>kruh kot hribovc,hlebec, narezan, 1 kg</t>
  </si>
  <si>
    <t>potićka orehova, 100 g</t>
  </si>
  <si>
    <t>PIRA, 1000-2000 g</t>
  </si>
  <si>
    <t>KVINOJA 400-500 g</t>
  </si>
  <si>
    <t>KAŠA - AJDOVA, 1000-2000 g</t>
  </si>
  <si>
    <t>TESTENINE VODNI VLIVANCI, JAJČNI, 500-2000 g, za prilogo</t>
  </si>
  <si>
    <t>TESTENINE ŠKOLJKE 400 g</t>
  </si>
  <si>
    <t>TESTENINE METULJČKI, 5000 g</t>
  </si>
  <si>
    <t>KOLERABA</t>
  </si>
  <si>
    <t>DŽEM  jagoda 220g, brez sladkorja, enakovredno Darbo</t>
  </si>
  <si>
    <t xml:space="preserve">KRUH  BELI  2X200g, brez glutena, enakovredno Schar </t>
  </si>
  <si>
    <t>MARGARINA, 225,  Pro Active, enakovredno Becel</t>
  </si>
  <si>
    <t>NAMAZ ZwergenWiese PARADIŽNIK, BIO 50g</t>
  </si>
  <si>
    <t>NAPITEK RIŽEV 250 ml,  bio enakovredno Bio Zone</t>
  </si>
  <si>
    <t>NAPITEK RIŽEV, 250 ml, kakav, Lima</t>
  </si>
  <si>
    <t>NAPITEK RIŽEV, 1 l, vanilija, enakovredno Isola Bio</t>
  </si>
  <si>
    <t>NAPITEK KOKOS, 1 l, Kokosov napitek s kalcijem in vitamini, Alpro</t>
  </si>
  <si>
    <t>RIŽEV DESERT, 100 g, Bio rižev desert z vanilijo</t>
  </si>
  <si>
    <t>RIŽEV DESERT, Bio rižev desert s čokolado, 100 g</t>
  </si>
  <si>
    <t>KAKAV instant, zrnca, 500-1000g enakovredno kot Benquick</t>
  </si>
  <si>
    <t xml:space="preserve">OLJE, sončnično, jedilno, 1 l </t>
  </si>
  <si>
    <t>PARADIŽNIK PELATI, 2490-2550 g</t>
  </si>
  <si>
    <t xml:space="preserve">RIŽEVA MOKA, pakirano, 500-1000 g </t>
  </si>
  <si>
    <t>VODA izvirska  1,5 l</t>
  </si>
  <si>
    <t>čičerika 400 g</t>
  </si>
  <si>
    <t>KOMPOT breskev 2500-4500g</t>
  </si>
  <si>
    <t>TUNA, v konzervi,  v oljčnem olju, kosi tune najmanj (65%) , brez konzervansov, 1700-1730 g</t>
  </si>
  <si>
    <t>zmes za krompirjevo testo 1-10 kg - rimfuza</t>
  </si>
  <si>
    <t>KAVNI NADOMESTEK proja, 250 g</t>
  </si>
  <si>
    <t>VODA mineralna 500 ml</t>
  </si>
  <si>
    <t xml:space="preserve">kvas suhi, 7 g </t>
  </si>
  <si>
    <t>mrvice, pisane  80 g</t>
  </si>
  <si>
    <t>KOMPOT MEŠANI 2500-4100 g</t>
  </si>
  <si>
    <t>FILETI SKUŠE v rastlinskem sončničnem olju, 125g</t>
  </si>
  <si>
    <t>ČOKOLADNI  kosmiči, kot Čokolino, 1000-1800 g</t>
  </si>
  <si>
    <t>ČOKOLADNI NAMAZ, dvobarvni 1000-2000 g  kot Lino Lada</t>
  </si>
  <si>
    <t>SOJINI KOSMIČI, 100-1000g</t>
  </si>
  <si>
    <t>KEKSI  S ČOKOLADO 300, enakovredno Domačica Kraš</t>
  </si>
  <si>
    <t>Jajca razred A, velikosti M, talna reja</t>
  </si>
  <si>
    <t xml:space="preserve">Jajca razred A, velikosti L, talna reja </t>
  </si>
  <si>
    <t>PLESKAVICA, mešano meso gramatura 10 - 20 dag</t>
  </si>
  <si>
    <t>ČEVAPČIČI, mešano meso</t>
  </si>
  <si>
    <t>ČEVAPČIČI, govedina</t>
  </si>
  <si>
    <t>PLESKAVICA, govedina, gramatura 10 - 20 dag</t>
  </si>
  <si>
    <t>mesni sir, ne dimljen, v kosu ali rezan, mešano meso</t>
  </si>
  <si>
    <t>mesni sir, ne dimljen, v kosu ali rezan, govedina,junečje</t>
  </si>
  <si>
    <t>Svinjska rebra s kožo brez kosti</t>
  </si>
  <si>
    <t>Svinjska rebra brez kože in brez kosti</t>
  </si>
  <si>
    <t>BIO MLEKO PASTERIZIRANO 1-10L</t>
  </si>
  <si>
    <t>EKOLOŠKO JUNČJE MESO, zrezki, 10-15 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</si>
</sst>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0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b/>
      <sz val="8"/>
      <color rgb="FF000000"/>
      <name val="Palatino Linotype"/>
      <family val="1"/>
    </font>
    <font>
      <sz val="8"/>
      <name val="Arial CE"/>
      <charset val="238"/>
    </font>
    <font>
      <sz val="8"/>
      <name val="Calibri Light"/>
      <family val="2"/>
      <charset val="238"/>
      <scheme val="major"/>
    </font>
    <font>
      <sz val="8"/>
      <color rgb="FF000000"/>
      <name val="Palatino Linotyp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9" fillId="0" borderId="0"/>
    <xf numFmtId="0" fontId="1" fillId="0" borderId="0"/>
  </cellStyleXfs>
  <cellXfs count="21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4" fillId="0" borderId="9" xfId="1" applyFont="1" applyBorder="1" applyAlignment="1">
      <alignment horizontal="center" wrapText="1"/>
    </xf>
    <xf numFmtId="0" fontId="4" fillId="0" borderId="9" xfId="0" applyFont="1" applyBorder="1" applyAlignment="1" applyProtection="1">
      <alignment horizontal="right"/>
      <protection locked="0"/>
    </xf>
    <xf numFmtId="0" fontId="4" fillId="0" borderId="9" xfId="0" applyFont="1" applyBorder="1" applyAlignment="1" applyProtection="1">
      <alignment horizontal="center"/>
      <protection locked="0"/>
    </xf>
    <xf numFmtId="164" fontId="4" fillId="0" borderId="9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0" fontId="4" fillId="0" borderId="9" xfId="0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/>
    </xf>
    <xf numFmtId="0" fontId="4" fillId="0" borderId="9" xfId="1" applyFont="1" applyBorder="1" applyAlignment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  <protection locked="0"/>
    </xf>
    <xf numFmtId="3" fontId="2" fillId="3" borderId="9" xfId="0" applyNumberFormat="1" applyFont="1" applyFill="1" applyBorder="1" applyAlignment="1">
      <alignment horizontal="center" vertical="center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3" fontId="2" fillId="0" borderId="9" xfId="0" applyNumberFormat="1" applyFont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top" wrapText="1"/>
    </xf>
    <xf numFmtId="0" fontId="4" fillId="2" borderId="9" xfId="0" applyFont="1" applyFill="1" applyBorder="1"/>
    <xf numFmtId="4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4" fontId="2" fillId="2" borderId="9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/>
    <xf numFmtId="0" fontId="4" fillId="3" borderId="9" xfId="0" applyFont="1" applyFill="1" applyBorder="1" applyAlignment="1">
      <alignment horizontal="center" vertic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/>
    </xf>
    <xf numFmtId="0" fontId="2" fillId="4" borderId="10" xfId="0" applyFont="1" applyFill="1" applyBorder="1"/>
    <xf numFmtId="0" fontId="2" fillId="4" borderId="12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2" fillId="4" borderId="14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3" fillId="4" borderId="9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8" fillId="4" borderId="8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13" fillId="4" borderId="8" xfId="0" applyFont="1" applyFill="1" applyBorder="1" applyAlignment="1">
      <alignment horizontal="center"/>
    </xf>
    <xf numFmtId="0" fontId="4" fillId="0" borderId="9" xfId="2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/>
    </xf>
    <xf numFmtId="3" fontId="4" fillId="0" borderId="9" xfId="0" applyNumberFormat="1" applyFont="1" applyBorder="1" applyAlignment="1" applyProtection="1">
      <alignment horizontal="center"/>
      <protection locked="0"/>
    </xf>
    <xf numFmtId="0" fontId="14" fillId="3" borderId="9" xfId="0" applyFont="1" applyFill="1" applyBorder="1" applyAlignment="1">
      <alignment horizontal="center"/>
    </xf>
    <xf numFmtId="0" fontId="14" fillId="0" borderId="9" xfId="0" applyFont="1" applyBorder="1" applyAlignment="1">
      <alignment horizontal="center" vertical="center"/>
    </xf>
    <xf numFmtId="0" fontId="2" fillId="4" borderId="9" xfId="2" applyFont="1" applyFill="1" applyBorder="1" applyAlignment="1">
      <alignment horizontal="center" vertical="top" wrapText="1"/>
    </xf>
    <xf numFmtId="0" fontId="2" fillId="4" borderId="10" xfId="2" applyFont="1" applyFill="1" applyBorder="1" applyAlignment="1">
      <alignment horizontal="center" vertical="top" wrapText="1"/>
    </xf>
    <xf numFmtId="0" fontId="4" fillId="4" borderId="9" xfId="0" applyFont="1" applyFill="1" applyBorder="1"/>
    <xf numFmtId="3" fontId="4" fillId="4" borderId="9" xfId="0" applyNumberFormat="1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4" fontId="12" fillId="4" borderId="9" xfId="0" applyNumberFormat="1" applyFont="1" applyFill="1" applyBorder="1" applyAlignment="1">
      <alignment horizontal="center"/>
    </xf>
    <xf numFmtId="4" fontId="2" fillId="4" borderId="9" xfId="0" applyNumberFormat="1" applyFont="1" applyFill="1" applyBorder="1" applyAlignment="1">
      <alignment horizontal="center"/>
    </xf>
    <xf numFmtId="0" fontId="15" fillId="0" borderId="0" xfId="0" applyFont="1"/>
    <xf numFmtId="0" fontId="13" fillId="4" borderId="12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3" fillId="4" borderId="5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4" fillId="0" borderId="9" xfId="0" applyFont="1" applyBorder="1" applyAlignment="1">
      <alignment horizontal="center" vertical="top" wrapText="1"/>
    </xf>
    <xf numFmtId="0" fontId="4" fillId="3" borderId="0" xfId="0" applyFont="1" applyFill="1"/>
    <xf numFmtId="0" fontId="14" fillId="0" borderId="9" xfId="0" applyFont="1" applyBorder="1" applyAlignment="1">
      <alignment horizontal="center" vertical="center" wrapText="1"/>
    </xf>
    <xf numFmtId="3" fontId="12" fillId="0" borderId="9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/>
    </xf>
    <xf numFmtId="0" fontId="17" fillId="0" borderId="9" xfId="0" applyFont="1" applyBorder="1" applyAlignment="1">
      <alignment horizontal="center" vertical="top"/>
    </xf>
    <xf numFmtId="0" fontId="17" fillId="0" borderId="9" xfId="0" applyFont="1" applyBorder="1" applyAlignment="1">
      <alignment horizontal="center" vertical="center"/>
    </xf>
    <xf numFmtId="3" fontId="12" fillId="0" borderId="9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3" applyFont="1" applyAlignment="1">
      <alignment horizontal="center"/>
    </xf>
    <xf numFmtId="0" fontId="10" fillId="0" borderId="1" xfId="3" applyFont="1" applyBorder="1" applyAlignment="1">
      <alignment horizontal="center" vertical="top" wrapText="1"/>
    </xf>
    <xf numFmtId="0" fontId="19" fillId="0" borderId="9" xfId="3" applyFont="1" applyBorder="1" applyAlignment="1">
      <alignment horizontal="center" vertical="center"/>
    </xf>
    <xf numFmtId="0" fontId="4" fillId="0" borderId="9" xfId="3" applyFont="1" applyBorder="1" applyAlignment="1" applyProtection="1">
      <alignment horizontal="center" vertical="center"/>
      <protection locked="0"/>
    </xf>
    <xf numFmtId="3" fontId="2" fillId="0" borderId="9" xfId="3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7" fillId="6" borderId="3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 vertical="top" wrapText="1"/>
    </xf>
    <xf numFmtId="0" fontId="2" fillId="6" borderId="6" xfId="0" applyFont="1" applyFill="1" applyBorder="1" applyAlignment="1">
      <alignment horizontal="center" vertical="top" wrapText="1"/>
    </xf>
    <xf numFmtId="0" fontId="7" fillId="6" borderId="6" xfId="0" applyFont="1" applyFill="1" applyBorder="1" applyAlignment="1">
      <alignment horizontal="center" vertical="top" wrapText="1"/>
    </xf>
    <xf numFmtId="0" fontId="7" fillId="6" borderId="7" xfId="0" applyFont="1" applyFill="1" applyBorder="1" applyAlignment="1">
      <alignment horizontal="center" vertical="top" wrapText="1"/>
    </xf>
    <xf numFmtId="0" fontId="7" fillId="6" borderId="8" xfId="0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center" vertical="top" wrapText="1"/>
    </xf>
    <xf numFmtId="0" fontId="8" fillId="6" borderId="5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4" fontId="4" fillId="6" borderId="5" xfId="0" applyNumberFormat="1" applyFont="1" applyFill="1" applyBorder="1" applyAlignment="1">
      <alignment horizontal="center"/>
    </xf>
    <xf numFmtId="0" fontId="2" fillId="6" borderId="9" xfId="1" applyFont="1" applyFill="1" applyBorder="1" applyAlignment="1">
      <alignment horizontal="center" vertical="top" wrapText="1"/>
    </xf>
    <xf numFmtId="0" fontId="4" fillId="6" borderId="9" xfId="0" applyFont="1" applyFill="1" applyBorder="1"/>
    <xf numFmtId="4" fontId="4" fillId="6" borderId="9" xfId="0" applyNumberFormat="1" applyFont="1" applyFill="1" applyBorder="1" applyAlignment="1">
      <alignment horizontal="center"/>
    </xf>
    <xf numFmtId="0" fontId="4" fillId="6" borderId="9" xfId="0" applyFont="1" applyFill="1" applyBorder="1" applyAlignment="1">
      <alignment horizontal="center"/>
    </xf>
    <xf numFmtId="4" fontId="2" fillId="6" borderId="9" xfId="0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top" wrapText="1"/>
    </xf>
    <xf numFmtId="0" fontId="8" fillId="6" borderId="4" xfId="0" applyFont="1" applyFill="1" applyBorder="1" applyAlignment="1">
      <alignment horizontal="center"/>
    </xf>
    <xf numFmtId="0" fontId="2" fillId="6" borderId="10" xfId="0" applyFont="1" applyFill="1" applyBorder="1"/>
    <xf numFmtId="0" fontId="2" fillId="6" borderId="12" xfId="0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12" fillId="6" borderId="10" xfId="0" applyFont="1" applyFill="1" applyBorder="1" applyAlignment="1">
      <alignment horizontal="center"/>
    </xf>
    <xf numFmtId="0" fontId="12" fillId="6" borderId="11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 vertical="top" wrapText="1"/>
    </xf>
    <xf numFmtId="0" fontId="2" fillId="6" borderId="0" xfId="0" applyFont="1" applyFill="1" applyAlignment="1">
      <alignment horizontal="center" vertical="top" wrapText="1"/>
    </xf>
    <xf numFmtId="0" fontId="7" fillId="6" borderId="0" xfId="0" applyFont="1" applyFill="1" applyAlignment="1">
      <alignment horizontal="center" vertical="top" wrapText="1"/>
    </xf>
    <xf numFmtId="0" fontId="2" fillId="6" borderId="14" xfId="0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12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 vertical="top" wrapText="1"/>
    </xf>
    <xf numFmtId="0" fontId="8" fillId="6" borderId="8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13" fillId="6" borderId="5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2" fillId="6" borderId="9" xfId="2" applyFont="1" applyFill="1" applyBorder="1" applyAlignment="1">
      <alignment horizontal="center" vertical="top" wrapText="1"/>
    </xf>
    <xf numFmtId="0" fontId="2" fillId="6" borderId="10" xfId="2" applyFont="1" applyFill="1" applyBorder="1" applyAlignment="1">
      <alignment horizontal="center" vertical="top" wrapText="1"/>
    </xf>
    <xf numFmtId="3" fontId="4" fillId="6" borderId="9" xfId="0" applyNumberFormat="1" applyFont="1" applyFill="1" applyBorder="1" applyAlignment="1">
      <alignment horizontal="center"/>
    </xf>
    <xf numFmtId="4" fontId="12" fillId="6" borderId="9" xfId="0" applyNumberFormat="1" applyFont="1" applyFill="1" applyBorder="1" applyAlignment="1">
      <alignment horizontal="center"/>
    </xf>
    <xf numFmtId="0" fontId="10" fillId="0" borderId="10" xfId="1" applyFont="1" applyBorder="1" applyAlignment="1">
      <alignment horizontal="left" wrapText="1"/>
    </xf>
    <xf numFmtId="0" fontId="10" fillId="0" borderId="11" xfId="1" applyFont="1" applyBorder="1" applyAlignment="1">
      <alignment horizontal="left" wrapText="1"/>
    </xf>
    <xf numFmtId="0" fontId="10" fillId="0" borderId="12" xfId="1" applyFont="1" applyBorder="1" applyAlignment="1">
      <alignment horizontal="left" wrapText="1"/>
    </xf>
    <xf numFmtId="0" fontId="7" fillId="6" borderId="2" xfId="0" applyFont="1" applyFill="1" applyBorder="1" applyAlignment="1">
      <alignment horizontal="center" vertical="top" wrapText="1"/>
    </xf>
    <xf numFmtId="0" fontId="7" fillId="6" borderId="3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top" wrapText="1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/>
    </xf>
    <xf numFmtId="0" fontId="7" fillId="6" borderId="10" xfId="1" applyFont="1" applyFill="1" applyBorder="1" applyAlignment="1">
      <alignment horizontal="left" vertical="top" wrapText="1"/>
    </xf>
    <xf numFmtId="0" fontId="7" fillId="6" borderId="11" xfId="1" applyFont="1" applyFill="1" applyBorder="1" applyAlignment="1">
      <alignment horizontal="left" vertical="top" wrapText="1"/>
    </xf>
    <xf numFmtId="0" fontId="7" fillId="6" borderId="12" xfId="1" applyFont="1" applyFill="1" applyBorder="1" applyAlignment="1">
      <alignment horizontal="left" vertical="top" wrapText="1"/>
    </xf>
    <xf numFmtId="0" fontId="7" fillId="2" borderId="9" xfId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6" borderId="9" xfId="1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7" fillId="6" borderId="0" xfId="0" applyFont="1" applyFill="1" applyAlignment="1">
      <alignment horizontal="left" vertical="top" wrapText="1"/>
    </xf>
    <xf numFmtId="0" fontId="7" fillId="6" borderId="10" xfId="2" applyFont="1" applyFill="1" applyBorder="1" applyAlignment="1">
      <alignment horizontal="left" vertical="top" wrapText="1"/>
    </xf>
    <xf numFmtId="0" fontId="7" fillId="6" borderId="11" xfId="2" applyFont="1" applyFill="1" applyBorder="1" applyAlignment="1">
      <alignment horizontal="left" vertical="top" wrapText="1"/>
    </xf>
    <xf numFmtId="0" fontId="7" fillId="6" borderId="12" xfId="2" applyFont="1" applyFill="1" applyBorder="1" applyAlignment="1">
      <alignment horizontal="left" vertical="top" wrapText="1"/>
    </xf>
    <xf numFmtId="0" fontId="7" fillId="4" borderId="10" xfId="2" applyFont="1" applyFill="1" applyBorder="1" applyAlignment="1">
      <alignment horizontal="left" vertical="top" wrapText="1"/>
    </xf>
    <xf numFmtId="0" fontId="7" fillId="4" borderId="11" xfId="2" applyFont="1" applyFill="1" applyBorder="1" applyAlignment="1">
      <alignment horizontal="left" vertical="top" wrapText="1"/>
    </xf>
    <xf numFmtId="0" fontId="7" fillId="4" borderId="12" xfId="2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left" vertical="top" wrapText="1"/>
    </xf>
    <xf numFmtId="0" fontId="10" fillId="0" borderId="10" xfId="3" applyFont="1" applyBorder="1" applyAlignment="1">
      <alignment horizontal="left" vertical="center" wrapText="1"/>
    </xf>
    <xf numFmtId="0" fontId="10" fillId="0" borderId="11" xfId="3" applyFont="1" applyBorder="1" applyAlignment="1">
      <alignment horizontal="left" vertical="center" wrapText="1"/>
    </xf>
    <xf numFmtId="0" fontId="10" fillId="0" borderId="12" xfId="3" applyFont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top"/>
    </xf>
    <xf numFmtId="0" fontId="10" fillId="0" borderId="9" xfId="0" applyFont="1" applyFill="1" applyBorder="1" applyAlignment="1">
      <alignment horizontal="center" vertical="top" wrapText="1"/>
    </xf>
    <xf numFmtId="0" fontId="18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center"/>
    </xf>
    <xf numFmtId="0" fontId="4" fillId="0" borderId="9" xfId="0" applyFont="1" applyFill="1" applyBorder="1" applyAlignment="1" applyProtection="1">
      <alignment horizontal="center"/>
      <protection locked="0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/>
    </xf>
  </cellXfs>
  <cellStyles count="4">
    <cellStyle name="Navadno" xfId="0" builtinId="0"/>
    <cellStyle name="Navadno_List1" xfId="1" xr:uid="{0FA02DAA-1E1C-4295-BB5B-A234D5A7968C}"/>
    <cellStyle name="Navadno_List1 2 2" xfId="2" xr:uid="{0CBD56AB-DF8E-491A-A2A8-02CE8BCA84F8}"/>
    <cellStyle name="Normal 6 2 2 2" xfId="3" xr:uid="{20FCA436-E8F8-4082-B93D-99CFA4C765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76"/>
  <sheetViews>
    <sheetView tabSelected="1" topLeftCell="A43" zoomScaleNormal="100" workbookViewId="0">
      <selection activeCell="M63" sqref="M6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64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65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747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66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115" t="s">
        <v>2</v>
      </c>
      <c r="B10" s="116" t="s">
        <v>3</v>
      </c>
      <c r="C10" s="164" t="s">
        <v>4</v>
      </c>
      <c r="D10" s="165"/>
      <c r="E10" s="165"/>
      <c r="F10" s="166"/>
      <c r="G10" s="118" t="s">
        <v>5</v>
      </c>
      <c r="H10" s="119" t="s">
        <v>6</v>
      </c>
      <c r="I10" s="120" t="s">
        <v>7</v>
      </c>
      <c r="J10" s="120" t="s">
        <v>8</v>
      </c>
      <c r="K10" s="120" t="s">
        <v>9</v>
      </c>
      <c r="L10" s="120" t="s">
        <v>10</v>
      </c>
      <c r="M10" s="120" t="s">
        <v>11</v>
      </c>
      <c r="N10" s="120" t="s">
        <v>22</v>
      </c>
      <c r="O10" s="115" t="s">
        <v>12</v>
      </c>
    </row>
    <row r="11" spans="1:15" s="1" customFormat="1" ht="12.75" customHeight="1" x14ac:dyDescent="0.35">
      <c r="A11" s="121"/>
      <c r="B11" s="122"/>
      <c r="C11" s="123"/>
      <c r="D11" s="124"/>
      <c r="E11" s="124"/>
      <c r="F11" s="125"/>
      <c r="G11" s="126"/>
      <c r="H11" s="127"/>
      <c r="I11" s="128"/>
      <c r="J11" s="128"/>
      <c r="K11" s="128"/>
      <c r="L11" s="128"/>
      <c r="M11" s="128"/>
      <c r="N11" s="128" t="s">
        <v>23</v>
      </c>
      <c r="O11" s="129" t="s">
        <v>13</v>
      </c>
    </row>
    <row r="12" spans="1:15" ht="15" customHeight="1" x14ac:dyDescent="0.4">
      <c r="A12" s="21">
        <v>1</v>
      </c>
      <c r="B12" s="22"/>
      <c r="C12" s="161" t="s">
        <v>67</v>
      </c>
      <c r="D12" s="162" t="s">
        <v>67</v>
      </c>
      <c r="E12" s="162" t="s">
        <v>67</v>
      </c>
      <c r="F12" s="163" t="s">
        <v>67</v>
      </c>
      <c r="G12" s="90" t="s">
        <v>14</v>
      </c>
      <c r="H12" s="25"/>
      <c r="I12" s="32">
        <v>100</v>
      </c>
      <c r="J12" s="24">
        <v>0</v>
      </c>
      <c r="K12" s="25">
        <v>9.5</v>
      </c>
      <c r="L12" s="26">
        <f>PRODUCT(J12,1.095)</f>
        <v>0</v>
      </c>
      <c r="M12" s="27">
        <f>PRODUCT(I12,L12)</f>
        <v>0</v>
      </c>
      <c r="N12" s="27">
        <f>PRODUCT(I12,J12)</f>
        <v>0</v>
      </c>
      <c r="O12" s="27"/>
    </row>
    <row r="13" spans="1:15" ht="15" customHeight="1" x14ac:dyDescent="0.4">
      <c r="A13" s="21">
        <f t="shared" ref="A13:A62" si="0">A12+1</f>
        <v>2</v>
      </c>
      <c r="B13" s="22"/>
      <c r="C13" s="161" t="s">
        <v>68</v>
      </c>
      <c r="D13" s="162" t="s">
        <v>68</v>
      </c>
      <c r="E13" s="162" t="s">
        <v>68</v>
      </c>
      <c r="F13" s="163" t="s">
        <v>68</v>
      </c>
      <c r="G13" s="90" t="s">
        <v>14</v>
      </c>
      <c r="H13" s="25"/>
      <c r="I13" s="32">
        <v>100</v>
      </c>
      <c r="J13" s="24">
        <v>0</v>
      </c>
      <c r="K13" s="25">
        <v>9.5</v>
      </c>
      <c r="L13" s="26">
        <f t="shared" ref="L13:L62" si="1">PRODUCT(J13,1.095)</f>
        <v>0</v>
      </c>
      <c r="M13" s="27">
        <f t="shared" ref="M13:M62" si="2">PRODUCT(I13,L13)</f>
        <v>0</v>
      </c>
      <c r="N13" s="27">
        <f t="shared" ref="N13:N62" si="3">PRODUCT(I13,J13)</f>
        <v>0</v>
      </c>
      <c r="O13" s="27"/>
    </row>
    <row r="14" spans="1:15" ht="15" customHeight="1" x14ac:dyDescent="0.4">
      <c r="A14" s="21">
        <f t="shared" si="0"/>
        <v>3</v>
      </c>
      <c r="B14" s="28"/>
      <c r="C14" s="161" t="s">
        <v>69</v>
      </c>
      <c r="D14" s="162" t="s">
        <v>70</v>
      </c>
      <c r="E14" s="162" t="s">
        <v>70</v>
      </c>
      <c r="F14" s="163" t="s">
        <v>70</v>
      </c>
      <c r="G14" s="90" t="s">
        <v>14</v>
      </c>
      <c r="H14" s="25"/>
      <c r="I14" s="32">
        <v>100</v>
      </c>
      <c r="J14" s="24">
        <v>0</v>
      </c>
      <c r="K14" s="25">
        <v>9.5</v>
      </c>
      <c r="L14" s="26">
        <f t="shared" si="1"/>
        <v>0</v>
      </c>
      <c r="M14" s="27">
        <f t="shared" si="2"/>
        <v>0</v>
      </c>
      <c r="N14" s="27">
        <f t="shared" si="3"/>
        <v>0</v>
      </c>
      <c r="O14" s="27"/>
    </row>
    <row r="15" spans="1:15" ht="15" customHeight="1" x14ac:dyDescent="0.4">
      <c r="A15" s="21">
        <f t="shared" si="0"/>
        <v>4</v>
      </c>
      <c r="B15" s="22"/>
      <c r="C15" s="161" t="s">
        <v>70</v>
      </c>
      <c r="D15" s="162" t="s">
        <v>70</v>
      </c>
      <c r="E15" s="162" t="s">
        <v>70</v>
      </c>
      <c r="F15" s="163" t="s">
        <v>70</v>
      </c>
      <c r="G15" s="90" t="s">
        <v>14</v>
      </c>
      <c r="H15" s="25"/>
      <c r="I15" s="32">
        <v>200</v>
      </c>
      <c r="J15" s="24">
        <v>0</v>
      </c>
      <c r="K15" s="25">
        <v>9.5</v>
      </c>
      <c r="L15" s="26">
        <f t="shared" si="1"/>
        <v>0</v>
      </c>
      <c r="M15" s="27">
        <f t="shared" si="2"/>
        <v>0</v>
      </c>
      <c r="N15" s="27">
        <f t="shared" si="3"/>
        <v>0</v>
      </c>
      <c r="O15" s="27"/>
    </row>
    <row r="16" spans="1:15" ht="25" customHeight="1" x14ac:dyDescent="0.4">
      <c r="A16" s="21">
        <f t="shared" si="0"/>
        <v>5</v>
      </c>
      <c r="B16" s="28"/>
      <c r="C16" s="167" t="s">
        <v>71</v>
      </c>
      <c r="D16" s="168" t="s">
        <v>71</v>
      </c>
      <c r="E16" s="168" t="s">
        <v>71</v>
      </c>
      <c r="F16" s="169" t="s">
        <v>71</v>
      </c>
      <c r="G16" s="92" t="s">
        <v>14</v>
      </c>
      <c r="H16" s="29"/>
      <c r="I16" s="37">
        <v>100</v>
      </c>
      <c r="J16" s="36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31"/>
    </row>
    <row r="17" spans="1:15" ht="15" customHeight="1" x14ac:dyDescent="0.4">
      <c r="A17" s="21">
        <f t="shared" si="0"/>
        <v>6</v>
      </c>
      <c r="B17" s="22"/>
      <c r="C17" s="161" t="s">
        <v>72</v>
      </c>
      <c r="D17" s="162" t="s">
        <v>72</v>
      </c>
      <c r="E17" s="162" t="s">
        <v>72</v>
      </c>
      <c r="F17" s="163" t="s">
        <v>72</v>
      </c>
      <c r="G17" s="90" t="s">
        <v>14</v>
      </c>
      <c r="H17" s="25"/>
      <c r="I17" s="32">
        <v>200</v>
      </c>
      <c r="J17" s="24">
        <v>0</v>
      </c>
      <c r="K17" s="25">
        <v>9.5</v>
      </c>
      <c r="L17" s="26">
        <f t="shared" si="1"/>
        <v>0</v>
      </c>
      <c r="M17" s="27">
        <f t="shared" si="2"/>
        <v>0</v>
      </c>
      <c r="N17" s="27">
        <f t="shared" si="3"/>
        <v>0</v>
      </c>
      <c r="O17" s="27"/>
    </row>
    <row r="18" spans="1:15" ht="15" customHeight="1" x14ac:dyDescent="0.4">
      <c r="A18" s="21">
        <f t="shared" si="0"/>
        <v>7</v>
      </c>
      <c r="B18" s="22"/>
      <c r="C18" s="161" t="s">
        <v>73</v>
      </c>
      <c r="D18" s="162" t="s">
        <v>73</v>
      </c>
      <c r="E18" s="162" t="s">
        <v>73</v>
      </c>
      <c r="F18" s="163" t="s">
        <v>73</v>
      </c>
      <c r="G18" s="90" t="s">
        <v>14</v>
      </c>
      <c r="H18" s="25"/>
      <c r="I18" s="32">
        <v>50</v>
      </c>
      <c r="J18" s="24">
        <v>0</v>
      </c>
      <c r="K18" s="25">
        <v>9.5</v>
      </c>
      <c r="L18" s="26">
        <f t="shared" si="1"/>
        <v>0</v>
      </c>
      <c r="M18" s="27">
        <f t="shared" si="2"/>
        <v>0</v>
      </c>
      <c r="N18" s="27">
        <f t="shared" si="3"/>
        <v>0</v>
      </c>
      <c r="O18" s="27"/>
    </row>
    <row r="19" spans="1:15" ht="15" customHeight="1" x14ac:dyDescent="0.4">
      <c r="A19" s="21">
        <f t="shared" si="0"/>
        <v>8</v>
      </c>
      <c r="B19" s="22"/>
      <c r="C19" s="161" t="s">
        <v>74</v>
      </c>
      <c r="D19" s="162" t="s">
        <v>74</v>
      </c>
      <c r="E19" s="162" t="s">
        <v>74</v>
      </c>
      <c r="F19" s="163" t="s">
        <v>74</v>
      </c>
      <c r="G19" s="90" t="s">
        <v>14</v>
      </c>
      <c r="H19" s="25"/>
      <c r="I19" s="32">
        <v>50</v>
      </c>
      <c r="J19" s="24">
        <v>0</v>
      </c>
      <c r="K19" s="25">
        <v>9.5</v>
      </c>
      <c r="L19" s="26">
        <f t="shared" si="1"/>
        <v>0</v>
      </c>
      <c r="M19" s="27">
        <f t="shared" si="2"/>
        <v>0</v>
      </c>
      <c r="N19" s="27">
        <f t="shared" si="3"/>
        <v>0</v>
      </c>
      <c r="O19" s="27"/>
    </row>
    <row r="20" spans="1:15" ht="15" customHeight="1" x14ac:dyDescent="0.4">
      <c r="A20" s="21">
        <f t="shared" si="0"/>
        <v>9</v>
      </c>
      <c r="B20" s="22"/>
      <c r="C20" s="161" t="s">
        <v>75</v>
      </c>
      <c r="D20" s="162" t="s">
        <v>75</v>
      </c>
      <c r="E20" s="162" t="s">
        <v>75</v>
      </c>
      <c r="F20" s="163" t="s">
        <v>75</v>
      </c>
      <c r="G20" s="90" t="s">
        <v>14</v>
      </c>
      <c r="H20" s="25"/>
      <c r="I20" s="32">
        <v>50</v>
      </c>
      <c r="J20" s="24">
        <v>0</v>
      </c>
      <c r="K20" s="25">
        <v>9.5</v>
      </c>
      <c r="L20" s="26">
        <f t="shared" si="1"/>
        <v>0</v>
      </c>
      <c r="M20" s="27">
        <f t="shared" si="2"/>
        <v>0</v>
      </c>
      <c r="N20" s="27">
        <f t="shared" si="3"/>
        <v>0</v>
      </c>
      <c r="O20" s="27"/>
    </row>
    <row r="21" spans="1:15" ht="15" customHeight="1" x14ac:dyDescent="0.4">
      <c r="A21" s="21">
        <f t="shared" si="0"/>
        <v>10</v>
      </c>
      <c r="B21" s="22"/>
      <c r="C21" s="161" t="s">
        <v>76</v>
      </c>
      <c r="D21" s="162" t="s">
        <v>76</v>
      </c>
      <c r="E21" s="162" t="s">
        <v>76</v>
      </c>
      <c r="F21" s="163" t="s">
        <v>76</v>
      </c>
      <c r="G21" s="90" t="s">
        <v>14</v>
      </c>
      <c r="H21" s="25"/>
      <c r="I21" s="32">
        <v>50</v>
      </c>
      <c r="J21" s="24">
        <v>0</v>
      </c>
      <c r="K21" s="25">
        <v>9.5</v>
      </c>
      <c r="L21" s="26">
        <f t="shared" si="1"/>
        <v>0</v>
      </c>
      <c r="M21" s="27">
        <f t="shared" si="2"/>
        <v>0</v>
      </c>
      <c r="N21" s="27">
        <f t="shared" si="3"/>
        <v>0</v>
      </c>
      <c r="O21" s="27"/>
    </row>
    <row r="22" spans="1:15" ht="15" customHeight="1" x14ac:dyDescent="0.4">
      <c r="A22" s="21">
        <f t="shared" si="0"/>
        <v>11</v>
      </c>
      <c r="B22" s="22"/>
      <c r="C22" s="161" t="s">
        <v>77</v>
      </c>
      <c r="D22" s="162" t="s">
        <v>77</v>
      </c>
      <c r="E22" s="162" t="s">
        <v>77</v>
      </c>
      <c r="F22" s="163" t="s">
        <v>77</v>
      </c>
      <c r="G22" s="90" t="s">
        <v>14</v>
      </c>
      <c r="H22" s="25"/>
      <c r="I22" s="32">
        <v>50</v>
      </c>
      <c r="J22" s="24">
        <v>0</v>
      </c>
      <c r="K22" s="25">
        <v>9.5</v>
      </c>
      <c r="L22" s="26">
        <f t="shared" si="1"/>
        <v>0</v>
      </c>
      <c r="M22" s="27">
        <f t="shared" si="2"/>
        <v>0</v>
      </c>
      <c r="N22" s="27">
        <f t="shared" si="3"/>
        <v>0</v>
      </c>
      <c r="O22" s="27"/>
    </row>
    <row r="23" spans="1:15" ht="15" customHeight="1" x14ac:dyDescent="0.4">
      <c r="A23" s="21">
        <f t="shared" si="0"/>
        <v>12</v>
      </c>
      <c r="B23" s="22"/>
      <c r="C23" s="161" t="s">
        <v>78</v>
      </c>
      <c r="D23" s="162" t="s">
        <v>78</v>
      </c>
      <c r="E23" s="162" t="s">
        <v>78</v>
      </c>
      <c r="F23" s="163" t="s">
        <v>78</v>
      </c>
      <c r="G23" s="90" t="s">
        <v>14</v>
      </c>
      <c r="H23" s="25"/>
      <c r="I23" s="32">
        <v>50</v>
      </c>
      <c r="J23" s="24">
        <v>0</v>
      </c>
      <c r="K23" s="25">
        <v>9.5</v>
      </c>
      <c r="L23" s="26">
        <f t="shared" si="1"/>
        <v>0</v>
      </c>
      <c r="M23" s="27">
        <f t="shared" si="2"/>
        <v>0</v>
      </c>
      <c r="N23" s="27">
        <f t="shared" si="3"/>
        <v>0</v>
      </c>
      <c r="O23" s="27"/>
    </row>
    <row r="24" spans="1:15" ht="15" customHeight="1" x14ac:dyDescent="0.4">
      <c r="A24" s="21">
        <f t="shared" si="0"/>
        <v>13</v>
      </c>
      <c r="B24" s="22"/>
      <c r="C24" s="161" t="s">
        <v>79</v>
      </c>
      <c r="D24" s="162" t="s">
        <v>79</v>
      </c>
      <c r="E24" s="162" t="s">
        <v>79</v>
      </c>
      <c r="F24" s="163" t="s">
        <v>79</v>
      </c>
      <c r="G24" s="90" t="s">
        <v>14</v>
      </c>
      <c r="H24" s="25"/>
      <c r="I24" s="32">
        <v>100</v>
      </c>
      <c r="J24" s="24">
        <v>0</v>
      </c>
      <c r="K24" s="25">
        <v>9.5</v>
      </c>
      <c r="L24" s="26">
        <f t="shared" si="1"/>
        <v>0</v>
      </c>
      <c r="M24" s="27">
        <f t="shared" si="2"/>
        <v>0</v>
      </c>
      <c r="N24" s="27">
        <f t="shared" si="3"/>
        <v>0</v>
      </c>
      <c r="O24" s="27"/>
    </row>
    <row r="25" spans="1:15" ht="15" customHeight="1" x14ac:dyDescent="0.4">
      <c r="A25" s="21">
        <f t="shared" si="0"/>
        <v>14</v>
      </c>
      <c r="B25" s="22"/>
      <c r="C25" s="161" t="s">
        <v>80</v>
      </c>
      <c r="D25" s="162" t="s">
        <v>80</v>
      </c>
      <c r="E25" s="162" t="s">
        <v>80</v>
      </c>
      <c r="F25" s="163" t="s">
        <v>80</v>
      </c>
      <c r="G25" s="90" t="s">
        <v>14</v>
      </c>
      <c r="H25" s="25"/>
      <c r="I25" s="32">
        <v>100</v>
      </c>
      <c r="J25" s="24">
        <v>0</v>
      </c>
      <c r="K25" s="25">
        <v>9.5</v>
      </c>
      <c r="L25" s="26">
        <f t="shared" si="1"/>
        <v>0</v>
      </c>
      <c r="M25" s="27">
        <f t="shared" si="2"/>
        <v>0</v>
      </c>
      <c r="N25" s="27">
        <f t="shared" si="3"/>
        <v>0</v>
      </c>
      <c r="O25" s="27"/>
    </row>
    <row r="26" spans="1:15" ht="15" customHeight="1" x14ac:dyDescent="0.4">
      <c r="A26" s="21">
        <f t="shared" si="0"/>
        <v>15</v>
      </c>
      <c r="B26" s="22"/>
      <c r="C26" s="161" t="s">
        <v>81</v>
      </c>
      <c r="D26" s="162" t="s">
        <v>81</v>
      </c>
      <c r="E26" s="162" t="s">
        <v>81</v>
      </c>
      <c r="F26" s="163" t="s">
        <v>81</v>
      </c>
      <c r="G26" s="90" t="s">
        <v>14</v>
      </c>
      <c r="H26" s="25"/>
      <c r="I26" s="32">
        <v>20</v>
      </c>
      <c r="J26" s="24">
        <v>0</v>
      </c>
      <c r="K26" s="25">
        <v>9.5</v>
      </c>
      <c r="L26" s="26">
        <f t="shared" si="1"/>
        <v>0</v>
      </c>
      <c r="M26" s="27">
        <f t="shared" si="2"/>
        <v>0</v>
      </c>
      <c r="N26" s="27">
        <f t="shared" si="3"/>
        <v>0</v>
      </c>
      <c r="O26" s="27"/>
    </row>
    <row r="27" spans="1:15" ht="15" customHeight="1" x14ac:dyDescent="0.4">
      <c r="A27" s="21">
        <f t="shared" si="0"/>
        <v>16</v>
      </c>
      <c r="B27" s="22"/>
      <c r="C27" s="161" t="s">
        <v>82</v>
      </c>
      <c r="D27" s="162" t="s">
        <v>82</v>
      </c>
      <c r="E27" s="162" t="s">
        <v>82</v>
      </c>
      <c r="F27" s="163" t="s">
        <v>82</v>
      </c>
      <c r="G27" s="90" t="s">
        <v>14</v>
      </c>
      <c r="H27" s="25"/>
      <c r="I27" s="32">
        <v>20</v>
      </c>
      <c r="J27" s="24">
        <v>0</v>
      </c>
      <c r="K27" s="25">
        <v>9.5</v>
      </c>
      <c r="L27" s="26">
        <f t="shared" si="1"/>
        <v>0</v>
      </c>
      <c r="M27" s="27">
        <f t="shared" si="2"/>
        <v>0</v>
      </c>
      <c r="N27" s="27">
        <f t="shared" si="3"/>
        <v>0</v>
      </c>
      <c r="O27" s="27"/>
    </row>
    <row r="28" spans="1:15" ht="15" customHeight="1" x14ac:dyDescent="0.4">
      <c r="A28" s="21">
        <f t="shared" si="0"/>
        <v>17</v>
      </c>
      <c r="B28" s="22"/>
      <c r="C28" s="161" t="s">
        <v>83</v>
      </c>
      <c r="D28" s="162" t="s">
        <v>83</v>
      </c>
      <c r="E28" s="162" t="s">
        <v>83</v>
      </c>
      <c r="F28" s="163" t="s">
        <v>83</v>
      </c>
      <c r="G28" s="90" t="s">
        <v>14</v>
      </c>
      <c r="H28" s="25"/>
      <c r="I28" s="32">
        <v>20</v>
      </c>
      <c r="J28" s="24">
        <v>0</v>
      </c>
      <c r="K28" s="25">
        <v>9.5</v>
      </c>
      <c r="L28" s="26">
        <f t="shared" si="1"/>
        <v>0</v>
      </c>
      <c r="M28" s="27">
        <f t="shared" si="2"/>
        <v>0</v>
      </c>
      <c r="N28" s="27">
        <f t="shared" si="3"/>
        <v>0</v>
      </c>
      <c r="O28" s="27"/>
    </row>
    <row r="29" spans="1:15" ht="15" customHeight="1" x14ac:dyDescent="0.4">
      <c r="A29" s="21">
        <f t="shared" si="0"/>
        <v>18</v>
      </c>
      <c r="B29" s="22"/>
      <c r="C29" s="161" t="s">
        <v>84</v>
      </c>
      <c r="D29" s="162" t="s">
        <v>84</v>
      </c>
      <c r="E29" s="162" t="s">
        <v>84</v>
      </c>
      <c r="F29" s="163" t="s">
        <v>84</v>
      </c>
      <c r="G29" s="90" t="s">
        <v>14</v>
      </c>
      <c r="H29" s="25"/>
      <c r="I29" s="32">
        <v>20</v>
      </c>
      <c r="J29" s="24">
        <v>0</v>
      </c>
      <c r="K29" s="25">
        <v>9.5</v>
      </c>
      <c r="L29" s="26">
        <f t="shared" si="1"/>
        <v>0</v>
      </c>
      <c r="M29" s="27">
        <f t="shared" si="2"/>
        <v>0</v>
      </c>
      <c r="N29" s="27">
        <f t="shared" si="3"/>
        <v>0</v>
      </c>
      <c r="O29" s="27"/>
    </row>
    <row r="30" spans="1:15" ht="15" customHeight="1" x14ac:dyDescent="0.4">
      <c r="A30" s="21">
        <f t="shared" si="0"/>
        <v>19</v>
      </c>
      <c r="B30" s="22"/>
      <c r="C30" s="161" t="s">
        <v>85</v>
      </c>
      <c r="D30" s="162" t="s">
        <v>85</v>
      </c>
      <c r="E30" s="162" t="s">
        <v>85</v>
      </c>
      <c r="F30" s="163" t="s">
        <v>85</v>
      </c>
      <c r="G30" s="90" t="s">
        <v>14</v>
      </c>
      <c r="H30" s="25"/>
      <c r="I30" s="32">
        <v>100</v>
      </c>
      <c r="J30" s="24">
        <v>0</v>
      </c>
      <c r="K30" s="25">
        <v>9.5</v>
      </c>
      <c r="L30" s="26">
        <f t="shared" si="1"/>
        <v>0</v>
      </c>
      <c r="M30" s="27">
        <f t="shared" si="2"/>
        <v>0</v>
      </c>
      <c r="N30" s="27">
        <f t="shared" si="3"/>
        <v>0</v>
      </c>
      <c r="O30" s="27"/>
    </row>
    <row r="31" spans="1:15" ht="15" customHeight="1" x14ac:dyDescent="0.4">
      <c r="A31" s="21">
        <f t="shared" si="0"/>
        <v>20</v>
      </c>
      <c r="B31" s="22"/>
      <c r="C31" s="161" t="s">
        <v>86</v>
      </c>
      <c r="D31" s="162" t="s">
        <v>86</v>
      </c>
      <c r="E31" s="162" t="s">
        <v>86</v>
      </c>
      <c r="F31" s="163" t="s">
        <v>86</v>
      </c>
      <c r="G31" s="90" t="s">
        <v>14</v>
      </c>
      <c r="H31" s="25"/>
      <c r="I31" s="32">
        <v>100</v>
      </c>
      <c r="J31" s="24">
        <v>0</v>
      </c>
      <c r="K31" s="25">
        <v>9.5</v>
      </c>
      <c r="L31" s="26">
        <f t="shared" si="1"/>
        <v>0</v>
      </c>
      <c r="M31" s="27">
        <f t="shared" si="2"/>
        <v>0</v>
      </c>
      <c r="N31" s="27">
        <f t="shared" si="3"/>
        <v>0</v>
      </c>
      <c r="O31" s="27"/>
    </row>
    <row r="32" spans="1:15" ht="15" customHeight="1" x14ac:dyDescent="0.4">
      <c r="A32" s="21">
        <f t="shared" si="0"/>
        <v>21</v>
      </c>
      <c r="B32" s="22"/>
      <c r="C32" s="161" t="s">
        <v>87</v>
      </c>
      <c r="D32" s="162" t="s">
        <v>87</v>
      </c>
      <c r="E32" s="162" t="s">
        <v>87</v>
      </c>
      <c r="F32" s="163" t="s">
        <v>87</v>
      </c>
      <c r="G32" s="90" t="s">
        <v>14</v>
      </c>
      <c r="H32" s="25"/>
      <c r="I32" s="32">
        <v>100</v>
      </c>
      <c r="J32" s="24">
        <v>0</v>
      </c>
      <c r="K32" s="25">
        <v>9.5</v>
      </c>
      <c r="L32" s="26">
        <f t="shared" si="1"/>
        <v>0</v>
      </c>
      <c r="M32" s="27">
        <f t="shared" si="2"/>
        <v>0</v>
      </c>
      <c r="N32" s="27">
        <f t="shared" si="3"/>
        <v>0</v>
      </c>
      <c r="O32" s="27"/>
    </row>
    <row r="33" spans="1:15" ht="15" customHeight="1" x14ac:dyDescent="0.4">
      <c r="A33" s="21">
        <f t="shared" si="0"/>
        <v>22</v>
      </c>
      <c r="B33" s="22"/>
      <c r="C33" s="161" t="s">
        <v>88</v>
      </c>
      <c r="D33" s="162" t="s">
        <v>88</v>
      </c>
      <c r="E33" s="162" t="s">
        <v>88</v>
      </c>
      <c r="F33" s="163" t="s">
        <v>88</v>
      </c>
      <c r="G33" s="90" t="s">
        <v>14</v>
      </c>
      <c r="H33" s="25"/>
      <c r="I33" s="32">
        <v>50</v>
      </c>
      <c r="J33" s="24">
        <v>0</v>
      </c>
      <c r="K33" s="25">
        <v>9.5</v>
      </c>
      <c r="L33" s="26">
        <f t="shared" si="1"/>
        <v>0</v>
      </c>
      <c r="M33" s="27">
        <f t="shared" si="2"/>
        <v>0</v>
      </c>
      <c r="N33" s="27">
        <f t="shared" si="3"/>
        <v>0</v>
      </c>
      <c r="O33" s="27"/>
    </row>
    <row r="34" spans="1:15" ht="15" customHeight="1" x14ac:dyDescent="0.4">
      <c r="A34" s="21">
        <f t="shared" si="0"/>
        <v>23</v>
      </c>
      <c r="B34" s="22"/>
      <c r="C34" s="161" t="s">
        <v>89</v>
      </c>
      <c r="D34" s="162" t="s">
        <v>89</v>
      </c>
      <c r="E34" s="162" t="s">
        <v>89</v>
      </c>
      <c r="F34" s="163" t="s">
        <v>89</v>
      </c>
      <c r="G34" s="90" t="s">
        <v>14</v>
      </c>
      <c r="H34" s="25"/>
      <c r="I34" s="32">
        <v>10</v>
      </c>
      <c r="J34" s="24">
        <v>0</v>
      </c>
      <c r="K34" s="25">
        <v>9.5</v>
      </c>
      <c r="L34" s="26">
        <f t="shared" si="1"/>
        <v>0</v>
      </c>
      <c r="M34" s="27">
        <f t="shared" si="2"/>
        <v>0</v>
      </c>
      <c r="N34" s="27">
        <f t="shared" si="3"/>
        <v>0</v>
      </c>
      <c r="O34" s="27"/>
    </row>
    <row r="35" spans="1:15" ht="15" customHeight="1" x14ac:dyDescent="0.4">
      <c r="A35" s="21">
        <f t="shared" si="0"/>
        <v>24</v>
      </c>
      <c r="B35" s="22"/>
      <c r="C35" s="161" t="s">
        <v>90</v>
      </c>
      <c r="D35" s="162" t="s">
        <v>90</v>
      </c>
      <c r="E35" s="162" t="s">
        <v>90</v>
      </c>
      <c r="F35" s="163" t="s">
        <v>90</v>
      </c>
      <c r="G35" s="90" t="s">
        <v>14</v>
      </c>
      <c r="H35" s="25"/>
      <c r="I35" s="32">
        <v>10</v>
      </c>
      <c r="J35" s="24">
        <v>0</v>
      </c>
      <c r="K35" s="25">
        <v>9.5</v>
      </c>
      <c r="L35" s="26">
        <f t="shared" si="1"/>
        <v>0</v>
      </c>
      <c r="M35" s="27">
        <f t="shared" si="2"/>
        <v>0</v>
      </c>
      <c r="N35" s="27">
        <f t="shared" si="3"/>
        <v>0</v>
      </c>
      <c r="O35" s="27"/>
    </row>
    <row r="36" spans="1:15" ht="15" customHeight="1" x14ac:dyDescent="0.4">
      <c r="A36" s="21">
        <f t="shared" si="0"/>
        <v>25</v>
      </c>
      <c r="B36" s="28"/>
      <c r="C36" s="167" t="s">
        <v>91</v>
      </c>
      <c r="D36" s="168" t="s">
        <v>91</v>
      </c>
      <c r="E36" s="168" t="s">
        <v>91</v>
      </c>
      <c r="F36" s="169" t="s">
        <v>91</v>
      </c>
      <c r="G36" s="90" t="s">
        <v>14</v>
      </c>
      <c r="H36" s="25"/>
      <c r="I36" s="32">
        <v>10</v>
      </c>
      <c r="J36" s="24">
        <v>0</v>
      </c>
      <c r="K36" s="25">
        <v>9.5</v>
      </c>
      <c r="L36" s="26">
        <f t="shared" si="1"/>
        <v>0</v>
      </c>
      <c r="M36" s="27">
        <f t="shared" si="2"/>
        <v>0</v>
      </c>
      <c r="N36" s="27">
        <f t="shared" si="3"/>
        <v>0</v>
      </c>
      <c r="O36" s="27"/>
    </row>
    <row r="37" spans="1:15" ht="15" customHeight="1" x14ac:dyDescent="0.4">
      <c r="A37" s="21">
        <f t="shared" si="0"/>
        <v>26</v>
      </c>
      <c r="B37" s="22"/>
      <c r="C37" s="161" t="s">
        <v>92</v>
      </c>
      <c r="D37" s="162" t="s">
        <v>92</v>
      </c>
      <c r="E37" s="162" t="s">
        <v>92</v>
      </c>
      <c r="F37" s="163" t="s">
        <v>92</v>
      </c>
      <c r="G37" s="90" t="s">
        <v>14</v>
      </c>
      <c r="H37" s="25"/>
      <c r="I37" s="32">
        <v>100</v>
      </c>
      <c r="J37" s="24">
        <v>0</v>
      </c>
      <c r="K37" s="25">
        <v>9.5</v>
      </c>
      <c r="L37" s="26">
        <f t="shared" si="1"/>
        <v>0</v>
      </c>
      <c r="M37" s="27">
        <f t="shared" si="2"/>
        <v>0</v>
      </c>
      <c r="N37" s="27">
        <f t="shared" si="3"/>
        <v>0</v>
      </c>
      <c r="O37" s="27"/>
    </row>
    <row r="38" spans="1:15" ht="15" customHeight="1" x14ac:dyDescent="0.4">
      <c r="A38" s="21">
        <f t="shared" si="0"/>
        <v>27</v>
      </c>
      <c r="B38" s="22"/>
      <c r="C38" s="161" t="s">
        <v>93</v>
      </c>
      <c r="D38" s="162" t="s">
        <v>93</v>
      </c>
      <c r="E38" s="162" t="s">
        <v>93</v>
      </c>
      <c r="F38" s="163" t="s">
        <v>93</v>
      </c>
      <c r="G38" s="90" t="s">
        <v>14</v>
      </c>
      <c r="H38" s="25"/>
      <c r="I38" s="32">
        <v>20</v>
      </c>
      <c r="J38" s="24">
        <v>0</v>
      </c>
      <c r="K38" s="25">
        <v>9.5</v>
      </c>
      <c r="L38" s="26">
        <f t="shared" si="1"/>
        <v>0</v>
      </c>
      <c r="M38" s="27">
        <f t="shared" si="2"/>
        <v>0</v>
      </c>
      <c r="N38" s="27">
        <f t="shared" si="3"/>
        <v>0</v>
      </c>
      <c r="O38" s="27"/>
    </row>
    <row r="39" spans="1:15" ht="15" customHeight="1" x14ac:dyDescent="0.4">
      <c r="A39" s="21">
        <f t="shared" si="0"/>
        <v>28</v>
      </c>
      <c r="B39" s="22"/>
      <c r="C39" s="161" t="s">
        <v>94</v>
      </c>
      <c r="D39" s="162" t="s">
        <v>94</v>
      </c>
      <c r="E39" s="162" t="s">
        <v>94</v>
      </c>
      <c r="F39" s="163" t="s">
        <v>94</v>
      </c>
      <c r="G39" s="90" t="s">
        <v>14</v>
      </c>
      <c r="H39" s="25"/>
      <c r="I39" s="32">
        <v>20</v>
      </c>
      <c r="J39" s="24">
        <v>0</v>
      </c>
      <c r="K39" s="25">
        <v>9.5</v>
      </c>
      <c r="L39" s="26">
        <f t="shared" si="1"/>
        <v>0</v>
      </c>
      <c r="M39" s="27">
        <f t="shared" si="2"/>
        <v>0</v>
      </c>
      <c r="N39" s="27">
        <f t="shared" si="3"/>
        <v>0</v>
      </c>
      <c r="O39" s="27"/>
    </row>
    <row r="40" spans="1:15" ht="15" customHeight="1" x14ac:dyDescent="0.4">
      <c r="A40" s="21">
        <f t="shared" si="0"/>
        <v>29</v>
      </c>
      <c r="B40" s="28"/>
      <c r="C40" s="161" t="s">
        <v>95</v>
      </c>
      <c r="D40" s="162" t="s">
        <v>95</v>
      </c>
      <c r="E40" s="162" t="s">
        <v>95</v>
      </c>
      <c r="F40" s="163" t="s">
        <v>95</v>
      </c>
      <c r="G40" s="90" t="s">
        <v>14</v>
      </c>
      <c r="H40" s="25"/>
      <c r="I40" s="32">
        <v>70</v>
      </c>
      <c r="J40" s="24">
        <v>0</v>
      </c>
      <c r="K40" s="25">
        <v>9.5</v>
      </c>
      <c r="L40" s="26">
        <f t="shared" si="1"/>
        <v>0</v>
      </c>
      <c r="M40" s="27">
        <f t="shared" si="2"/>
        <v>0</v>
      </c>
      <c r="N40" s="27">
        <f t="shared" si="3"/>
        <v>0</v>
      </c>
      <c r="O40" s="27"/>
    </row>
    <row r="41" spans="1:15" ht="15" customHeight="1" x14ac:dyDescent="0.4">
      <c r="A41" s="21">
        <f t="shared" si="0"/>
        <v>30</v>
      </c>
      <c r="B41" s="28"/>
      <c r="C41" s="161" t="s">
        <v>96</v>
      </c>
      <c r="D41" s="162" t="s">
        <v>96</v>
      </c>
      <c r="E41" s="162" t="s">
        <v>96</v>
      </c>
      <c r="F41" s="163" t="s">
        <v>96</v>
      </c>
      <c r="G41" s="90" t="s">
        <v>14</v>
      </c>
      <c r="H41" s="25"/>
      <c r="I41" s="32">
        <v>50</v>
      </c>
      <c r="J41" s="24">
        <v>0</v>
      </c>
      <c r="K41" s="25">
        <v>9.5</v>
      </c>
      <c r="L41" s="26">
        <f t="shared" si="1"/>
        <v>0</v>
      </c>
      <c r="M41" s="27">
        <f t="shared" si="2"/>
        <v>0</v>
      </c>
      <c r="N41" s="27">
        <f t="shared" si="3"/>
        <v>0</v>
      </c>
      <c r="O41" s="27"/>
    </row>
    <row r="42" spans="1:15" ht="15" customHeight="1" x14ac:dyDescent="0.4">
      <c r="A42" s="21">
        <f t="shared" si="0"/>
        <v>31</v>
      </c>
      <c r="B42" s="28"/>
      <c r="C42" s="161" t="s">
        <v>800</v>
      </c>
      <c r="D42" s="162" t="s">
        <v>97</v>
      </c>
      <c r="E42" s="162" t="s">
        <v>97</v>
      </c>
      <c r="F42" s="163" t="s">
        <v>97</v>
      </c>
      <c r="G42" s="90" t="s">
        <v>14</v>
      </c>
      <c r="H42" s="25"/>
      <c r="I42" s="32">
        <v>50</v>
      </c>
      <c r="J42" s="24">
        <v>0</v>
      </c>
      <c r="K42" s="25">
        <v>9.5</v>
      </c>
      <c r="L42" s="26">
        <f t="shared" si="1"/>
        <v>0</v>
      </c>
      <c r="M42" s="27">
        <f t="shared" si="2"/>
        <v>0</v>
      </c>
      <c r="N42" s="27">
        <f t="shared" si="3"/>
        <v>0</v>
      </c>
      <c r="O42" s="27"/>
    </row>
    <row r="43" spans="1:15" ht="15" customHeight="1" x14ac:dyDescent="0.4">
      <c r="A43" s="21">
        <f t="shared" si="0"/>
        <v>32</v>
      </c>
      <c r="B43" s="28"/>
      <c r="C43" s="161" t="s">
        <v>803</v>
      </c>
      <c r="D43" s="162" t="s">
        <v>97</v>
      </c>
      <c r="E43" s="162" t="s">
        <v>97</v>
      </c>
      <c r="F43" s="163" t="s">
        <v>97</v>
      </c>
      <c r="G43" s="90" t="s">
        <v>14</v>
      </c>
      <c r="H43" s="25"/>
      <c r="I43" s="32">
        <v>50</v>
      </c>
      <c r="J43" s="24">
        <v>0</v>
      </c>
      <c r="K43" s="25">
        <v>9.5</v>
      </c>
      <c r="L43" s="26">
        <f t="shared" si="1"/>
        <v>0</v>
      </c>
      <c r="M43" s="27">
        <f t="shared" si="2"/>
        <v>0</v>
      </c>
      <c r="N43" s="27">
        <f t="shared" si="3"/>
        <v>0</v>
      </c>
      <c r="O43" s="27"/>
    </row>
    <row r="44" spans="1:15" ht="15" customHeight="1" x14ac:dyDescent="0.4">
      <c r="A44" s="21">
        <f t="shared" si="0"/>
        <v>33</v>
      </c>
      <c r="B44" s="28"/>
      <c r="C44" s="161" t="s">
        <v>801</v>
      </c>
      <c r="D44" s="162" t="s">
        <v>98</v>
      </c>
      <c r="E44" s="162" t="s">
        <v>98</v>
      </c>
      <c r="F44" s="163" t="s">
        <v>98</v>
      </c>
      <c r="G44" s="90" t="s">
        <v>14</v>
      </c>
      <c r="H44" s="25"/>
      <c r="I44" s="32">
        <v>50</v>
      </c>
      <c r="J44" s="24">
        <v>0</v>
      </c>
      <c r="K44" s="25">
        <v>9.5</v>
      </c>
      <c r="L44" s="26">
        <f t="shared" si="1"/>
        <v>0</v>
      </c>
      <c r="M44" s="27">
        <f t="shared" si="2"/>
        <v>0</v>
      </c>
      <c r="N44" s="27">
        <f t="shared" si="3"/>
        <v>0</v>
      </c>
      <c r="O44" s="27"/>
    </row>
    <row r="45" spans="1:15" ht="15" customHeight="1" x14ac:dyDescent="0.4">
      <c r="A45" s="21">
        <f t="shared" si="0"/>
        <v>34</v>
      </c>
      <c r="B45" s="28"/>
      <c r="C45" s="161" t="s">
        <v>802</v>
      </c>
      <c r="D45" s="162" t="s">
        <v>98</v>
      </c>
      <c r="E45" s="162" t="s">
        <v>98</v>
      </c>
      <c r="F45" s="163" t="s">
        <v>98</v>
      </c>
      <c r="G45" s="90" t="s">
        <v>14</v>
      </c>
      <c r="H45" s="25"/>
      <c r="I45" s="32">
        <v>50</v>
      </c>
      <c r="J45" s="24">
        <v>0</v>
      </c>
      <c r="K45" s="25">
        <v>9.5</v>
      </c>
      <c r="L45" s="26">
        <f t="shared" si="1"/>
        <v>0</v>
      </c>
      <c r="M45" s="27">
        <f t="shared" si="2"/>
        <v>0</v>
      </c>
      <c r="N45" s="27">
        <f t="shared" si="3"/>
        <v>0</v>
      </c>
      <c r="O45" s="27"/>
    </row>
    <row r="46" spans="1:15" ht="15" customHeight="1" x14ac:dyDescent="0.4">
      <c r="A46" s="21">
        <f t="shared" si="0"/>
        <v>35</v>
      </c>
      <c r="B46" s="28"/>
      <c r="C46" s="161" t="s">
        <v>99</v>
      </c>
      <c r="D46" s="162" t="s">
        <v>99</v>
      </c>
      <c r="E46" s="162" t="s">
        <v>99</v>
      </c>
      <c r="F46" s="163" t="s">
        <v>99</v>
      </c>
      <c r="G46" s="90" t="s">
        <v>14</v>
      </c>
      <c r="H46" s="25"/>
      <c r="I46" s="32">
        <v>20</v>
      </c>
      <c r="J46" s="24">
        <v>0</v>
      </c>
      <c r="K46" s="25">
        <v>9.5</v>
      </c>
      <c r="L46" s="26">
        <f t="shared" si="1"/>
        <v>0</v>
      </c>
      <c r="M46" s="27">
        <f t="shared" si="2"/>
        <v>0</v>
      </c>
      <c r="N46" s="27">
        <f t="shared" si="3"/>
        <v>0</v>
      </c>
      <c r="O46" s="27"/>
    </row>
    <row r="47" spans="1:15" ht="15" customHeight="1" x14ac:dyDescent="0.4">
      <c r="A47" s="21">
        <f t="shared" si="0"/>
        <v>36</v>
      </c>
      <c r="B47" s="28"/>
      <c r="C47" s="161" t="s">
        <v>100</v>
      </c>
      <c r="D47" s="162" t="s">
        <v>100</v>
      </c>
      <c r="E47" s="162" t="s">
        <v>100</v>
      </c>
      <c r="F47" s="163" t="s">
        <v>100</v>
      </c>
      <c r="G47" s="90" t="s">
        <v>14</v>
      </c>
      <c r="H47" s="25"/>
      <c r="I47" s="32">
        <v>10</v>
      </c>
      <c r="J47" s="24">
        <v>0</v>
      </c>
      <c r="K47" s="25">
        <v>9.5</v>
      </c>
      <c r="L47" s="26">
        <f t="shared" si="1"/>
        <v>0</v>
      </c>
      <c r="M47" s="27">
        <f t="shared" si="2"/>
        <v>0</v>
      </c>
      <c r="N47" s="27">
        <f t="shared" si="3"/>
        <v>0</v>
      </c>
      <c r="O47" s="27"/>
    </row>
    <row r="48" spans="1:15" ht="15" customHeight="1" x14ac:dyDescent="0.4">
      <c r="A48" s="21">
        <f t="shared" si="0"/>
        <v>37</v>
      </c>
      <c r="B48" s="28"/>
      <c r="C48" s="161" t="s">
        <v>101</v>
      </c>
      <c r="D48" s="162" t="s">
        <v>101</v>
      </c>
      <c r="E48" s="162" t="s">
        <v>101</v>
      </c>
      <c r="F48" s="163" t="s">
        <v>101</v>
      </c>
      <c r="G48" s="90" t="s">
        <v>14</v>
      </c>
      <c r="H48" s="25"/>
      <c r="I48" s="32">
        <v>60</v>
      </c>
      <c r="J48" s="24">
        <v>0</v>
      </c>
      <c r="K48" s="25">
        <v>9.5</v>
      </c>
      <c r="L48" s="26">
        <f t="shared" si="1"/>
        <v>0</v>
      </c>
      <c r="M48" s="27">
        <f t="shared" si="2"/>
        <v>0</v>
      </c>
      <c r="N48" s="27">
        <f t="shared" si="3"/>
        <v>0</v>
      </c>
      <c r="O48" s="27"/>
    </row>
    <row r="49" spans="1:15" ht="15" customHeight="1" x14ac:dyDescent="0.4">
      <c r="A49" s="21">
        <f t="shared" si="0"/>
        <v>38</v>
      </c>
      <c r="B49" s="28"/>
      <c r="C49" s="161" t="s">
        <v>102</v>
      </c>
      <c r="D49" s="162" t="s">
        <v>102</v>
      </c>
      <c r="E49" s="162" t="s">
        <v>102</v>
      </c>
      <c r="F49" s="163" t="s">
        <v>102</v>
      </c>
      <c r="G49" s="90" t="s">
        <v>14</v>
      </c>
      <c r="H49" s="25"/>
      <c r="I49" s="32">
        <v>20</v>
      </c>
      <c r="J49" s="24">
        <v>0</v>
      </c>
      <c r="K49" s="25">
        <v>9.5</v>
      </c>
      <c r="L49" s="26">
        <f t="shared" si="1"/>
        <v>0</v>
      </c>
      <c r="M49" s="27">
        <f t="shared" si="2"/>
        <v>0</v>
      </c>
      <c r="N49" s="27">
        <f t="shared" si="3"/>
        <v>0</v>
      </c>
      <c r="O49" s="27"/>
    </row>
    <row r="50" spans="1:15" ht="15" customHeight="1" x14ac:dyDescent="0.4">
      <c r="A50" s="21">
        <f t="shared" si="0"/>
        <v>39</v>
      </c>
      <c r="B50" s="28"/>
      <c r="C50" s="161" t="s">
        <v>103</v>
      </c>
      <c r="D50" s="162" t="s">
        <v>103</v>
      </c>
      <c r="E50" s="162" t="s">
        <v>103</v>
      </c>
      <c r="F50" s="163" t="s">
        <v>103</v>
      </c>
      <c r="G50" s="90" t="s">
        <v>14</v>
      </c>
      <c r="H50" s="25"/>
      <c r="I50" s="32">
        <v>15</v>
      </c>
      <c r="J50" s="24">
        <v>0</v>
      </c>
      <c r="K50" s="25">
        <v>9.5</v>
      </c>
      <c r="L50" s="26">
        <f t="shared" si="1"/>
        <v>0</v>
      </c>
      <c r="M50" s="27">
        <f t="shared" si="2"/>
        <v>0</v>
      </c>
      <c r="N50" s="27">
        <f t="shared" si="3"/>
        <v>0</v>
      </c>
      <c r="O50" s="27"/>
    </row>
    <row r="51" spans="1:15" ht="15" customHeight="1" x14ac:dyDescent="0.4">
      <c r="A51" s="21">
        <f t="shared" si="0"/>
        <v>40</v>
      </c>
      <c r="B51" s="28"/>
      <c r="C51" s="161" t="s">
        <v>104</v>
      </c>
      <c r="D51" s="162" t="s">
        <v>104</v>
      </c>
      <c r="E51" s="162" t="s">
        <v>104</v>
      </c>
      <c r="F51" s="163" t="s">
        <v>104</v>
      </c>
      <c r="G51" s="90" t="s">
        <v>14</v>
      </c>
      <c r="H51" s="25"/>
      <c r="I51" s="32">
        <v>40</v>
      </c>
      <c r="J51" s="24">
        <v>0</v>
      </c>
      <c r="K51" s="25">
        <v>9.5</v>
      </c>
      <c r="L51" s="26">
        <f t="shared" si="1"/>
        <v>0</v>
      </c>
      <c r="M51" s="27">
        <f t="shared" si="2"/>
        <v>0</v>
      </c>
      <c r="N51" s="27">
        <f t="shared" si="3"/>
        <v>0</v>
      </c>
      <c r="O51" s="27"/>
    </row>
    <row r="52" spans="1:15" ht="15" customHeight="1" x14ac:dyDescent="0.4">
      <c r="A52" s="21">
        <f t="shared" si="0"/>
        <v>41</v>
      </c>
      <c r="B52" s="28"/>
      <c r="C52" s="161" t="s">
        <v>105</v>
      </c>
      <c r="D52" s="162" t="s">
        <v>105</v>
      </c>
      <c r="E52" s="162" t="s">
        <v>105</v>
      </c>
      <c r="F52" s="163" t="s">
        <v>105</v>
      </c>
      <c r="G52" s="90" t="s">
        <v>14</v>
      </c>
      <c r="H52" s="25"/>
      <c r="I52" s="32">
        <v>60</v>
      </c>
      <c r="J52" s="24">
        <v>0</v>
      </c>
      <c r="K52" s="25">
        <v>9.5</v>
      </c>
      <c r="L52" s="26">
        <f t="shared" si="1"/>
        <v>0</v>
      </c>
      <c r="M52" s="27">
        <f t="shared" si="2"/>
        <v>0</v>
      </c>
      <c r="N52" s="27">
        <f t="shared" si="3"/>
        <v>0</v>
      </c>
      <c r="O52" s="27"/>
    </row>
    <row r="53" spans="1:15" ht="15" customHeight="1" x14ac:dyDescent="0.4">
      <c r="A53" s="21">
        <f t="shared" si="0"/>
        <v>42</v>
      </c>
      <c r="B53" s="28"/>
      <c r="C53" s="161" t="s">
        <v>106</v>
      </c>
      <c r="D53" s="162" t="s">
        <v>106</v>
      </c>
      <c r="E53" s="162" t="s">
        <v>106</v>
      </c>
      <c r="F53" s="163" t="s">
        <v>106</v>
      </c>
      <c r="G53" s="90" t="s">
        <v>14</v>
      </c>
      <c r="H53" s="25"/>
      <c r="I53" s="32">
        <v>90</v>
      </c>
      <c r="J53" s="24">
        <v>0</v>
      </c>
      <c r="K53" s="25">
        <v>9.5</v>
      </c>
      <c r="L53" s="26">
        <f t="shared" si="1"/>
        <v>0</v>
      </c>
      <c r="M53" s="27">
        <f t="shared" si="2"/>
        <v>0</v>
      </c>
      <c r="N53" s="27">
        <f t="shared" si="3"/>
        <v>0</v>
      </c>
      <c r="O53" s="27"/>
    </row>
    <row r="54" spans="1:15" ht="15" customHeight="1" x14ac:dyDescent="0.4">
      <c r="A54" s="21">
        <f t="shared" si="0"/>
        <v>43</v>
      </c>
      <c r="B54" s="28"/>
      <c r="C54" s="161" t="s">
        <v>107</v>
      </c>
      <c r="D54" s="162" t="s">
        <v>107</v>
      </c>
      <c r="E54" s="162" t="s">
        <v>107</v>
      </c>
      <c r="F54" s="163" t="s">
        <v>107</v>
      </c>
      <c r="G54" s="90" t="s">
        <v>14</v>
      </c>
      <c r="H54" s="25"/>
      <c r="I54" s="32">
        <v>10</v>
      </c>
      <c r="J54" s="24">
        <v>0</v>
      </c>
      <c r="K54" s="25">
        <v>9.5</v>
      </c>
      <c r="L54" s="26">
        <f t="shared" si="1"/>
        <v>0</v>
      </c>
      <c r="M54" s="27">
        <f t="shared" si="2"/>
        <v>0</v>
      </c>
      <c r="N54" s="27">
        <f t="shared" si="3"/>
        <v>0</v>
      </c>
      <c r="O54" s="27"/>
    </row>
    <row r="55" spans="1:15" ht="15" customHeight="1" x14ac:dyDescent="0.4">
      <c r="A55" s="21">
        <f t="shared" si="0"/>
        <v>44</v>
      </c>
      <c r="B55" s="28"/>
      <c r="C55" s="161" t="s">
        <v>108</v>
      </c>
      <c r="D55" s="162" t="s">
        <v>108</v>
      </c>
      <c r="E55" s="162" t="s">
        <v>108</v>
      </c>
      <c r="F55" s="163" t="s">
        <v>108</v>
      </c>
      <c r="G55" s="90" t="s">
        <v>14</v>
      </c>
      <c r="H55" s="25"/>
      <c r="I55" s="32">
        <v>60</v>
      </c>
      <c r="J55" s="24">
        <v>0</v>
      </c>
      <c r="K55" s="25">
        <v>9.5</v>
      </c>
      <c r="L55" s="26">
        <f t="shared" si="1"/>
        <v>0</v>
      </c>
      <c r="M55" s="27">
        <f t="shared" si="2"/>
        <v>0</v>
      </c>
      <c r="N55" s="27">
        <f t="shared" si="3"/>
        <v>0</v>
      </c>
      <c r="O55" s="27"/>
    </row>
    <row r="56" spans="1:15" ht="15" customHeight="1" x14ac:dyDescent="0.4">
      <c r="A56" s="21">
        <f t="shared" si="0"/>
        <v>45</v>
      </c>
      <c r="B56" s="28"/>
      <c r="C56" s="161" t="s">
        <v>804</v>
      </c>
      <c r="D56" s="162" t="s">
        <v>111</v>
      </c>
      <c r="E56" s="162" t="s">
        <v>111</v>
      </c>
      <c r="F56" s="163" t="s">
        <v>111</v>
      </c>
      <c r="G56" s="90" t="s">
        <v>14</v>
      </c>
      <c r="H56" s="25"/>
      <c r="I56" s="32">
        <v>20</v>
      </c>
      <c r="J56" s="24">
        <v>0</v>
      </c>
      <c r="K56" s="25">
        <v>9.5</v>
      </c>
      <c r="L56" s="26">
        <f t="shared" si="1"/>
        <v>0</v>
      </c>
      <c r="M56" s="27">
        <f t="shared" si="2"/>
        <v>0</v>
      </c>
      <c r="N56" s="27">
        <f t="shared" si="3"/>
        <v>0</v>
      </c>
      <c r="O56" s="27"/>
    </row>
    <row r="57" spans="1:15" ht="15" customHeight="1" x14ac:dyDescent="0.4">
      <c r="A57" s="21">
        <f t="shared" si="0"/>
        <v>46</v>
      </c>
      <c r="B57" s="28"/>
      <c r="C57" s="161" t="s">
        <v>805</v>
      </c>
      <c r="D57" s="162" t="s">
        <v>111</v>
      </c>
      <c r="E57" s="162" t="s">
        <v>111</v>
      </c>
      <c r="F57" s="163" t="s">
        <v>111</v>
      </c>
      <c r="G57" s="90" t="s">
        <v>14</v>
      </c>
      <c r="H57" s="25"/>
      <c r="I57" s="32">
        <v>20</v>
      </c>
      <c r="J57" s="24">
        <v>0</v>
      </c>
      <c r="K57" s="25">
        <v>9.5</v>
      </c>
      <c r="L57" s="26">
        <f t="shared" si="1"/>
        <v>0</v>
      </c>
      <c r="M57" s="27">
        <f t="shared" si="2"/>
        <v>0</v>
      </c>
      <c r="N57" s="27">
        <f t="shared" si="3"/>
        <v>0</v>
      </c>
      <c r="O57" s="27"/>
    </row>
    <row r="58" spans="1:15" ht="15" customHeight="1" x14ac:dyDescent="0.4">
      <c r="A58" s="21">
        <f t="shared" si="0"/>
        <v>47</v>
      </c>
      <c r="B58" s="28"/>
      <c r="C58" s="161" t="s">
        <v>112</v>
      </c>
      <c r="D58" s="162" t="s">
        <v>112</v>
      </c>
      <c r="E58" s="162" t="s">
        <v>112</v>
      </c>
      <c r="F58" s="163" t="s">
        <v>112</v>
      </c>
      <c r="G58" s="90" t="s">
        <v>14</v>
      </c>
      <c r="H58" s="25"/>
      <c r="I58" s="32">
        <v>5</v>
      </c>
      <c r="J58" s="24">
        <v>0</v>
      </c>
      <c r="K58" s="25">
        <v>9.5</v>
      </c>
      <c r="L58" s="26">
        <f t="shared" si="1"/>
        <v>0</v>
      </c>
      <c r="M58" s="27">
        <f t="shared" si="2"/>
        <v>0</v>
      </c>
      <c r="N58" s="27">
        <f t="shared" si="3"/>
        <v>0</v>
      </c>
      <c r="O58" s="27"/>
    </row>
    <row r="59" spans="1:15" ht="15" customHeight="1" x14ac:dyDescent="0.4">
      <c r="A59" s="21">
        <f t="shared" si="0"/>
        <v>48</v>
      </c>
      <c r="B59" s="28"/>
      <c r="C59" s="161" t="s">
        <v>113</v>
      </c>
      <c r="D59" s="162" t="s">
        <v>113</v>
      </c>
      <c r="E59" s="162" t="s">
        <v>113</v>
      </c>
      <c r="F59" s="163" t="s">
        <v>113</v>
      </c>
      <c r="G59" s="90" t="s">
        <v>14</v>
      </c>
      <c r="H59" s="25"/>
      <c r="I59" s="37">
        <v>50</v>
      </c>
      <c r="J59" s="24">
        <v>0</v>
      </c>
      <c r="K59" s="25">
        <v>9.5</v>
      </c>
      <c r="L59" s="26">
        <f t="shared" si="1"/>
        <v>0</v>
      </c>
      <c r="M59" s="27">
        <f t="shared" si="2"/>
        <v>0</v>
      </c>
      <c r="N59" s="27">
        <f t="shared" si="3"/>
        <v>0</v>
      </c>
      <c r="O59" s="27"/>
    </row>
    <row r="60" spans="1:15" ht="15" customHeight="1" x14ac:dyDescent="0.4">
      <c r="A60" s="21">
        <f t="shared" si="0"/>
        <v>49</v>
      </c>
      <c r="B60" s="28"/>
      <c r="C60" s="161" t="s">
        <v>806</v>
      </c>
      <c r="D60" s="162" t="s">
        <v>114</v>
      </c>
      <c r="E60" s="162" t="s">
        <v>114</v>
      </c>
      <c r="F60" s="163" t="s">
        <v>114</v>
      </c>
      <c r="G60" s="90" t="s">
        <v>14</v>
      </c>
      <c r="H60" s="25"/>
      <c r="I60" s="37">
        <v>25</v>
      </c>
      <c r="J60" s="24">
        <v>0</v>
      </c>
      <c r="K60" s="25">
        <v>9.5</v>
      </c>
      <c r="L60" s="26">
        <f t="shared" si="1"/>
        <v>0</v>
      </c>
      <c r="M60" s="27">
        <f t="shared" si="2"/>
        <v>0</v>
      </c>
      <c r="N60" s="27">
        <f t="shared" si="3"/>
        <v>0</v>
      </c>
      <c r="O60" s="27"/>
    </row>
    <row r="61" spans="1:15" ht="15" customHeight="1" x14ac:dyDescent="0.4">
      <c r="A61" s="21">
        <f t="shared" si="0"/>
        <v>50</v>
      </c>
      <c r="B61" s="28"/>
      <c r="C61" s="161" t="s">
        <v>807</v>
      </c>
      <c r="D61" s="162" t="s">
        <v>114</v>
      </c>
      <c r="E61" s="162" t="s">
        <v>114</v>
      </c>
      <c r="F61" s="163" t="s">
        <v>114</v>
      </c>
      <c r="G61" s="90" t="s">
        <v>14</v>
      </c>
      <c r="H61" s="25"/>
      <c r="I61" s="37">
        <v>25</v>
      </c>
      <c r="J61" s="24">
        <v>0</v>
      </c>
      <c r="K61" s="25">
        <v>9.5</v>
      </c>
      <c r="L61" s="26">
        <f t="shared" si="1"/>
        <v>0</v>
      </c>
      <c r="M61" s="27">
        <f t="shared" si="2"/>
        <v>0</v>
      </c>
      <c r="N61" s="27">
        <f t="shared" si="3"/>
        <v>0</v>
      </c>
      <c r="O61" s="27"/>
    </row>
    <row r="62" spans="1:15" ht="15" customHeight="1" x14ac:dyDescent="0.4">
      <c r="A62" s="21">
        <f t="shared" si="0"/>
        <v>51</v>
      </c>
      <c r="B62" s="28"/>
      <c r="C62" s="161" t="s">
        <v>115</v>
      </c>
      <c r="D62" s="162" t="s">
        <v>115</v>
      </c>
      <c r="E62" s="162" t="s">
        <v>115</v>
      </c>
      <c r="F62" s="163" t="s">
        <v>115</v>
      </c>
      <c r="G62" s="90" t="s">
        <v>14</v>
      </c>
      <c r="H62" s="25"/>
      <c r="I62" s="37">
        <v>100</v>
      </c>
      <c r="J62" s="24">
        <v>0</v>
      </c>
      <c r="K62" s="25">
        <v>9.5</v>
      </c>
      <c r="L62" s="26">
        <f t="shared" si="1"/>
        <v>0</v>
      </c>
      <c r="M62" s="27">
        <f t="shared" si="2"/>
        <v>0</v>
      </c>
      <c r="N62" s="27">
        <f t="shared" si="3"/>
        <v>0</v>
      </c>
      <c r="O62" s="27"/>
    </row>
    <row r="63" spans="1:15" ht="12.75" customHeight="1" x14ac:dyDescent="0.4">
      <c r="A63" s="130"/>
      <c r="B63" s="130"/>
      <c r="C63" s="170" t="s">
        <v>15</v>
      </c>
      <c r="D63" s="171"/>
      <c r="E63" s="171"/>
      <c r="F63" s="172"/>
      <c r="G63" s="131"/>
      <c r="H63" s="133"/>
      <c r="I63" s="131"/>
      <c r="J63" s="132"/>
      <c r="K63" s="131"/>
      <c r="L63" s="133"/>
      <c r="M63" s="134">
        <f>SUM(M12:M62)</f>
        <v>0</v>
      </c>
      <c r="N63" s="134">
        <f>SUM(N12:N62)</f>
        <v>0</v>
      </c>
      <c r="O63" s="4"/>
    </row>
    <row r="64" spans="1:15" ht="12.75" customHeight="1" x14ac:dyDescent="0.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2.75" customHeight="1" x14ac:dyDescent="0.4">
      <c r="A65" s="4" t="s">
        <v>16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2.75" customHeight="1" x14ac:dyDescent="0.4">
      <c r="A66" s="4" t="s">
        <v>17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2.75" customHeight="1" x14ac:dyDescent="0.4">
      <c r="A67" s="4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2.75" customHeight="1" x14ac:dyDescent="0.4">
      <c r="A68" s="4" t="s">
        <v>116</v>
      </c>
      <c r="B68" s="9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2.75" customHeight="1" x14ac:dyDescent="0.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2.75" customHeight="1" x14ac:dyDescent="0.4">
      <c r="A70" s="4" t="s">
        <v>19</v>
      </c>
      <c r="B70" s="4"/>
      <c r="C70" s="4"/>
      <c r="D70" s="4"/>
      <c r="E70" s="4"/>
      <c r="F70" s="4"/>
      <c r="G70" s="4"/>
      <c r="H70" s="43" t="s">
        <v>20</v>
      </c>
      <c r="I70" s="4"/>
      <c r="J70" s="4"/>
      <c r="K70" s="4" t="s">
        <v>21</v>
      </c>
      <c r="L70" s="4"/>
      <c r="M70" s="4"/>
      <c r="N70" s="4"/>
      <c r="O70" s="4"/>
    </row>
    <row r="73" spans="1:15" ht="12.75" customHeight="1" x14ac:dyDescent="0.4">
      <c r="B73" s="44"/>
      <c r="C73" s="44"/>
    </row>
    <row r="74" spans="1:15" ht="12.75" customHeight="1" x14ac:dyDescent="0.4">
      <c r="B74" s="44"/>
      <c r="C74" s="44"/>
    </row>
    <row r="75" spans="1:15" ht="12.75" customHeight="1" x14ac:dyDescent="0.4">
      <c r="B75" s="44"/>
      <c r="C75" s="44"/>
    </row>
    <row r="76" spans="1:15" ht="12.75" customHeight="1" x14ac:dyDescent="0.4">
      <c r="B76" s="44"/>
      <c r="C76" s="44"/>
    </row>
  </sheetData>
  <sheetProtection algorithmName="SHA-512" hashValue="egrYRNtdBCH4pCtwuwU0+TEyyp0FT0YC3c0vPqBhKpdSlbgqdF0BvQer9r6+Sw9jIieJkL97gk0iqakPedYyeg==" saltValue="SF7kAiso4AuYJ7W/86TfpQ==" spinCount="100000" sheet="1" objects="1" scenarios="1"/>
  <protectedRanges>
    <protectedRange sqref="C70" name="Range2"/>
    <protectedRange sqref="O12:O62" name="Obseg3"/>
    <protectedRange sqref="H12:H33" name="Range2_5"/>
    <protectedRange sqref="H34:H63" name="Range2_2_3"/>
  </protectedRanges>
  <mergeCells count="53">
    <mergeCell ref="C58:F58"/>
    <mergeCell ref="C43:F43"/>
    <mergeCell ref="C45:F45"/>
    <mergeCell ref="C57:F57"/>
    <mergeCell ref="C61:F61"/>
    <mergeCell ref="C39:F39"/>
    <mergeCell ref="C63:F63"/>
    <mergeCell ref="C40:F40"/>
    <mergeCell ref="C41:F41"/>
    <mergeCell ref="C42:F42"/>
    <mergeCell ref="C60:F60"/>
    <mergeCell ref="C62:F62"/>
    <mergeCell ref="C44:F44"/>
    <mergeCell ref="C46:F46"/>
    <mergeCell ref="C47:F47"/>
    <mergeCell ref="C48:F48"/>
    <mergeCell ref="C49:F49"/>
    <mergeCell ref="C50:F50"/>
    <mergeCell ref="C51:F51"/>
    <mergeCell ref="C52:F52"/>
    <mergeCell ref="C53:F53"/>
    <mergeCell ref="C33:F33"/>
    <mergeCell ref="C35:F35"/>
    <mergeCell ref="C36:F36"/>
    <mergeCell ref="C37:F37"/>
    <mergeCell ref="C38:F38"/>
    <mergeCell ref="C17:F17"/>
    <mergeCell ref="C18:F18"/>
    <mergeCell ref="C19:F19"/>
    <mergeCell ref="C20:F20"/>
    <mergeCell ref="C21:F21"/>
    <mergeCell ref="C10:F10"/>
    <mergeCell ref="C12:F12"/>
    <mergeCell ref="C13:F13"/>
    <mergeCell ref="C15:F15"/>
    <mergeCell ref="C16:F16"/>
    <mergeCell ref="C14:F14"/>
    <mergeCell ref="C59:F59"/>
    <mergeCell ref="C54:F54"/>
    <mergeCell ref="C55:F55"/>
    <mergeCell ref="C56:F56"/>
    <mergeCell ref="C22:F22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3"/>
  <sheetViews>
    <sheetView zoomScaleNormal="100" workbookViewId="0">
      <selection activeCell="C14" sqref="C14:F1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748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117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15" t="s">
        <v>2</v>
      </c>
      <c r="B10" s="116" t="s">
        <v>3</v>
      </c>
      <c r="C10" s="164" t="s">
        <v>4</v>
      </c>
      <c r="D10" s="165"/>
      <c r="E10" s="165"/>
      <c r="F10" s="166"/>
      <c r="G10" s="118" t="s">
        <v>5</v>
      </c>
      <c r="H10" s="119" t="s">
        <v>6</v>
      </c>
      <c r="I10" s="120" t="s">
        <v>7</v>
      </c>
      <c r="J10" s="120" t="s">
        <v>8</v>
      </c>
      <c r="K10" s="120" t="s">
        <v>9</v>
      </c>
      <c r="L10" s="120" t="s">
        <v>10</v>
      </c>
      <c r="M10" s="120" t="s">
        <v>11</v>
      </c>
      <c r="N10" s="120" t="s">
        <v>22</v>
      </c>
    </row>
    <row r="11" spans="1:14" s="1" customFormat="1" ht="12.75" customHeight="1" x14ac:dyDescent="0.35">
      <c r="A11" s="121"/>
      <c r="B11" s="122"/>
      <c r="C11" s="123"/>
      <c r="D11" s="124"/>
      <c r="E11" s="124"/>
      <c r="F11" s="125"/>
      <c r="G11" s="126"/>
      <c r="H11" s="127"/>
      <c r="I11" s="128"/>
      <c r="J11" s="128"/>
      <c r="K11" s="128"/>
      <c r="L11" s="128"/>
      <c r="M11" s="128"/>
      <c r="N11" s="128" t="s">
        <v>23</v>
      </c>
    </row>
    <row r="12" spans="1:14" ht="15" customHeight="1" x14ac:dyDescent="0.4">
      <c r="A12" s="21">
        <v>1</v>
      </c>
      <c r="B12" s="22"/>
      <c r="C12" s="167" t="s">
        <v>25</v>
      </c>
      <c r="D12" s="168"/>
      <c r="E12" s="168"/>
      <c r="F12" s="169"/>
      <c r="G12" s="45" t="s">
        <v>14</v>
      </c>
      <c r="H12" s="23"/>
      <c r="I12" s="37">
        <v>50</v>
      </c>
      <c r="J12" s="24">
        <v>0</v>
      </c>
      <c r="K12" s="25">
        <v>9.5</v>
      </c>
      <c r="L12" s="26">
        <f t="shared" ref="L12:L17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 t="shared" ref="A13:A17" si="1">A12+1</f>
        <v>2</v>
      </c>
      <c r="B13" s="22"/>
      <c r="C13" s="167" t="s">
        <v>26</v>
      </c>
      <c r="D13" s="168"/>
      <c r="E13" s="168"/>
      <c r="F13" s="169"/>
      <c r="G13" s="45" t="s">
        <v>14</v>
      </c>
      <c r="H13" s="23"/>
      <c r="I13" s="37">
        <v>50</v>
      </c>
      <c r="J13" s="24">
        <v>0</v>
      </c>
      <c r="K13" s="25">
        <v>9.5</v>
      </c>
      <c r="L13" s="26">
        <f t="shared" si="0"/>
        <v>0</v>
      </c>
      <c r="M13" s="27">
        <f t="shared" ref="M13:M17" si="2">PRODUCT(I13,L13)</f>
        <v>0</v>
      </c>
      <c r="N13" s="27">
        <f t="shared" ref="N13:N17" si="3">PRODUCT(I13,J13)</f>
        <v>0</v>
      </c>
    </row>
    <row r="14" spans="1:14" ht="15" customHeight="1" x14ac:dyDescent="0.4">
      <c r="A14" s="21">
        <f t="shared" si="1"/>
        <v>3</v>
      </c>
      <c r="B14" s="28"/>
      <c r="C14" s="167" t="s">
        <v>118</v>
      </c>
      <c r="D14" s="168"/>
      <c r="E14" s="168"/>
      <c r="F14" s="169"/>
      <c r="G14" s="45" t="s">
        <v>14</v>
      </c>
      <c r="H14" s="23"/>
      <c r="I14" s="37">
        <v>50</v>
      </c>
      <c r="J14" s="24">
        <v>0</v>
      </c>
      <c r="K14" s="29">
        <v>9.5</v>
      </c>
      <c r="L14" s="30">
        <f t="shared" si="0"/>
        <v>0</v>
      </c>
      <c r="M14" s="27">
        <f t="shared" si="2"/>
        <v>0</v>
      </c>
      <c r="N14" s="27">
        <f t="shared" si="3"/>
        <v>0</v>
      </c>
    </row>
    <row r="15" spans="1:14" ht="15" customHeight="1" x14ac:dyDescent="0.4">
      <c r="A15" s="33">
        <f t="shared" si="1"/>
        <v>4</v>
      </c>
      <c r="B15" s="28"/>
      <c r="C15" s="167" t="s">
        <v>24</v>
      </c>
      <c r="D15" s="168"/>
      <c r="E15" s="168"/>
      <c r="F15" s="169"/>
      <c r="G15" s="29" t="s">
        <v>14</v>
      </c>
      <c r="H15" s="34"/>
      <c r="I15" s="37">
        <v>50</v>
      </c>
      <c r="J15" s="24">
        <v>0</v>
      </c>
      <c r="K15" s="29">
        <v>9.5</v>
      </c>
      <c r="L15" s="30">
        <f t="shared" si="0"/>
        <v>0</v>
      </c>
      <c r="M15" s="27">
        <f t="shared" si="2"/>
        <v>0</v>
      </c>
      <c r="N15" s="27">
        <f t="shared" si="3"/>
        <v>0</v>
      </c>
    </row>
    <row r="16" spans="1:14" ht="15" customHeight="1" x14ac:dyDescent="0.4">
      <c r="A16" s="21">
        <f t="shared" si="1"/>
        <v>5</v>
      </c>
      <c r="B16" s="22"/>
      <c r="C16" s="167" t="s">
        <v>809</v>
      </c>
      <c r="D16" s="168"/>
      <c r="E16" s="168"/>
      <c r="F16" s="169"/>
      <c r="G16" s="45" t="s">
        <v>14</v>
      </c>
      <c r="H16" s="23"/>
      <c r="I16" s="37">
        <v>50</v>
      </c>
      <c r="J16" s="24">
        <v>0</v>
      </c>
      <c r="K16" s="25">
        <v>9.5</v>
      </c>
      <c r="L16" s="26">
        <f t="shared" si="0"/>
        <v>0</v>
      </c>
      <c r="M16" s="27">
        <f t="shared" si="2"/>
        <v>0</v>
      </c>
      <c r="N16" s="27">
        <f t="shared" si="3"/>
        <v>0</v>
      </c>
    </row>
    <row r="17" spans="1:14" ht="15" customHeight="1" x14ac:dyDescent="0.4">
      <c r="A17" s="21">
        <f t="shared" si="1"/>
        <v>6</v>
      </c>
      <c r="B17" s="22"/>
      <c r="C17" s="167" t="s">
        <v>119</v>
      </c>
      <c r="D17" s="168"/>
      <c r="E17" s="168"/>
      <c r="F17" s="169"/>
      <c r="G17" s="29" t="s">
        <v>14</v>
      </c>
      <c r="H17" s="23"/>
      <c r="I17" s="37">
        <v>100</v>
      </c>
      <c r="J17" s="24">
        <v>0</v>
      </c>
      <c r="K17" s="25">
        <v>9.5</v>
      </c>
      <c r="L17" s="26">
        <f t="shared" si="0"/>
        <v>0</v>
      </c>
      <c r="M17" s="27">
        <f t="shared" si="2"/>
        <v>0</v>
      </c>
      <c r="N17" s="27">
        <f t="shared" si="3"/>
        <v>0</v>
      </c>
    </row>
    <row r="18" spans="1:14" ht="12.75" customHeight="1" x14ac:dyDescent="0.4">
      <c r="A18" s="130"/>
      <c r="B18" s="130"/>
      <c r="C18" s="177" t="s">
        <v>27</v>
      </c>
      <c r="D18" s="177"/>
      <c r="E18" s="177"/>
      <c r="F18" s="177"/>
      <c r="G18" s="131"/>
      <c r="H18" s="131"/>
      <c r="I18" s="131"/>
      <c r="J18" s="132"/>
      <c r="K18" s="131"/>
      <c r="L18" s="133"/>
      <c r="M18" s="134">
        <f>SUM(M12:M17)</f>
        <v>0</v>
      </c>
      <c r="N18" s="134">
        <f>SUM(N12:N17)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116</v>
      </c>
      <c r="B23" s="91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6" t="s">
        <v>28</v>
      </c>
      <c r="B25" s="46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19</v>
      </c>
      <c r="B27" s="4"/>
      <c r="C27" s="4"/>
      <c r="D27" s="4"/>
      <c r="E27" s="4"/>
      <c r="F27" s="4"/>
      <c r="G27" s="4"/>
      <c r="H27" s="43" t="s">
        <v>20</v>
      </c>
      <c r="I27" s="4"/>
      <c r="J27" s="4"/>
      <c r="K27" s="4" t="s">
        <v>21</v>
      </c>
      <c r="L27" s="4"/>
      <c r="M27" s="4"/>
      <c r="N27" s="4"/>
    </row>
    <row r="30" spans="1:14" ht="12.75" customHeight="1" x14ac:dyDescent="0.4">
      <c r="B30" s="44"/>
      <c r="C30" s="44"/>
    </row>
    <row r="31" spans="1:14" ht="12.75" customHeight="1" x14ac:dyDescent="0.4">
      <c r="B31" s="44"/>
      <c r="C31" s="44"/>
    </row>
    <row r="32" spans="1:14" ht="12.75" customHeight="1" x14ac:dyDescent="0.4">
      <c r="B32" s="44"/>
      <c r="C32" s="44"/>
    </row>
    <row r="33" spans="2:3" ht="12.75" customHeight="1" x14ac:dyDescent="0.4">
      <c r="B33" s="44"/>
      <c r="C33" s="44"/>
    </row>
  </sheetData>
  <sheetProtection algorithmName="SHA-512" hashValue="JGk+Fso6K1y2yEY5NXcK7NyqasfgQwfxwAPe34uscb1LOfN7TGpmXkxKECII9Ckm379hrVEJNVLgIxQgvyrtdw==" saltValue="qC93yKrbpbuwoPHlB9I2kQ==" spinCount="100000" sheet="1" objects="1" scenarios="1"/>
  <protectedRanges>
    <protectedRange sqref="C27" name="Obseg3"/>
    <protectedRange sqref="C4:C5" name="Obseg2"/>
    <protectedRange sqref="C27" name="Range2"/>
  </protectedRanges>
  <mergeCells count="8">
    <mergeCell ref="C18:F18"/>
    <mergeCell ref="C10:F10"/>
    <mergeCell ref="C12:F12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2EFB3-A68A-46DA-88E4-43CECFBAEC92}">
  <dimension ref="A1:O48"/>
  <sheetViews>
    <sheetView topLeftCell="A17" zoomScaleNormal="100" workbookViewId="0">
      <selection activeCell="C22" sqref="C22:F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64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65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747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120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115" t="s">
        <v>2</v>
      </c>
      <c r="B10" s="116" t="s">
        <v>3</v>
      </c>
      <c r="C10" s="164" t="s">
        <v>4</v>
      </c>
      <c r="D10" s="165"/>
      <c r="E10" s="165"/>
      <c r="F10" s="166"/>
      <c r="G10" s="118" t="s">
        <v>5</v>
      </c>
      <c r="H10" s="119" t="s">
        <v>6</v>
      </c>
      <c r="I10" s="120" t="s">
        <v>7</v>
      </c>
      <c r="J10" s="120" t="s">
        <v>8</v>
      </c>
      <c r="K10" s="120" t="s">
        <v>9</v>
      </c>
      <c r="L10" s="120" t="s">
        <v>10</v>
      </c>
      <c r="M10" s="120" t="s">
        <v>11</v>
      </c>
      <c r="N10" s="120" t="s">
        <v>22</v>
      </c>
      <c r="O10" s="115" t="s">
        <v>12</v>
      </c>
    </row>
    <row r="11" spans="1:15" s="1" customFormat="1" ht="12.75" customHeight="1" x14ac:dyDescent="0.35">
      <c r="A11" s="121"/>
      <c r="B11" s="122"/>
      <c r="C11" s="123"/>
      <c r="D11" s="124"/>
      <c r="E11" s="124"/>
      <c r="F11" s="125"/>
      <c r="G11" s="126"/>
      <c r="H11" s="127"/>
      <c r="I11" s="128"/>
      <c r="J11" s="128"/>
      <c r="K11" s="128"/>
      <c r="L11" s="128"/>
      <c r="M11" s="128"/>
      <c r="N11" s="128" t="s">
        <v>23</v>
      </c>
      <c r="O11" s="129" t="s">
        <v>13</v>
      </c>
    </row>
    <row r="12" spans="1:15" ht="15" customHeight="1" x14ac:dyDescent="0.4">
      <c r="A12" s="21">
        <v>1</v>
      </c>
      <c r="B12" s="22"/>
      <c r="C12" s="161" t="s">
        <v>121</v>
      </c>
      <c r="D12" s="162"/>
      <c r="E12" s="162"/>
      <c r="F12" s="163"/>
      <c r="G12" s="90" t="s">
        <v>14</v>
      </c>
      <c r="H12" s="25"/>
      <c r="I12" s="32">
        <v>500</v>
      </c>
      <c r="J12" s="24">
        <v>0</v>
      </c>
      <c r="K12" s="25">
        <v>9.5</v>
      </c>
      <c r="L12" s="26">
        <f>PRODUCT(J12,1.095)</f>
        <v>0</v>
      </c>
      <c r="M12" s="27">
        <f>PRODUCT(I12,L12)</f>
        <v>0</v>
      </c>
      <c r="N12" s="27">
        <f>PRODUCT(I12,J12)</f>
        <v>0</v>
      </c>
      <c r="O12" s="27"/>
    </row>
    <row r="13" spans="1:15" ht="15" customHeight="1" x14ac:dyDescent="0.4">
      <c r="A13" s="21">
        <f t="shared" ref="A13:A34" si="0">A12+1</f>
        <v>2</v>
      </c>
      <c r="B13" s="22"/>
      <c r="C13" s="161" t="s">
        <v>122</v>
      </c>
      <c r="D13" s="162"/>
      <c r="E13" s="162"/>
      <c r="F13" s="163"/>
      <c r="G13" s="90" t="s">
        <v>14</v>
      </c>
      <c r="H13" s="25"/>
      <c r="I13" s="32">
        <v>500</v>
      </c>
      <c r="J13" s="24">
        <v>0</v>
      </c>
      <c r="K13" s="25">
        <v>9.5</v>
      </c>
      <c r="L13" s="26">
        <f t="shared" ref="L13:L32" si="1">PRODUCT(J13,1.095)</f>
        <v>0</v>
      </c>
      <c r="M13" s="27">
        <f t="shared" ref="M13:M32" si="2">PRODUCT(I13,L13)</f>
        <v>0</v>
      </c>
      <c r="N13" s="27">
        <f t="shared" ref="N13:N32" si="3">PRODUCT(I13,J13)</f>
        <v>0</v>
      </c>
      <c r="O13" s="27"/>
    </row>
    <row r="14" spans="1:15" ht="15" customHeight="1" x14ac:dyDescent="0.4">
      <c r="A14" s="21">
        <f t="shared" si="0"/>
        <v>3</v>
      </c>
      <c r="B14" s="28"/>
      <c r="C14" s="167" t="s">
        <v>123</v>
      </c>
      <c r="D14" s="168"/>
      <c r="E14" s="168"/>
      <c r="F14" s="169"/>
      <c r="G14" s="90" t="s">
        <v>14</v>
      </c>
      <c r="H14" s="25"/>
      <c r="I14" s="32">
        <v>100</v>
      </c>
      <c r="J14" s="24">
        <v>0</v>
      </c>
      <c r="K14" s="29">
        <v>9.5</v>
      </c>
      <c r="L14" s="30">
        <f t="shared" si="1"/>
        <v>0</v>
      </c>
      <c r="M14" s="31">
        <f t="shared" si="2"/>
        <v>0</v>
      </c>
      <c r="N14" s="27">
        <f t="shared" si="3"/>
        <v>0</v>
      </c>
      <c r="O14" s="27"/>
    </row>
    <row r="15" spans="1:15" ht="15" customHeight="1" x14ac:dyDescent="0.4">
      <c r="A15" s="21">
        <f t="shared" si="0"/>
        <v>4</v>
      </c>
      <c r="B15" s="22"/>
      <c r="C15" s="161" t="s">
        <v>124</v>
      </c>
      <c r="D15" s="162"/>
      <c r="E15" s="162"/>
      <c r="F15" s="163"/>
      <c r="G15" s="90" t="s">
        <v>14</v>
      </c>
      <c r="H15" s="25"/>
      <c r="I15" s="32">
        <v>50</v>
      </c>
      <c r="J15" s="24">
        <v>0</v>
      </c>
      <c r="K15" s="25">
        <v>9.5</v>
      </c>
      <c r="L15" s="26">
        <f t="shared" si="1"/>
        <v>0</v>
      </c>
      <c r="M15" s="27">
        <f t="shared" si="2"/>
        <v>0</v>
      </c>
      <c r="N15" s="27">
        <f t="shared" si="3"/>
        <v>0</v>
      </c>
      <c r="O15" s="27"/>
    </row>
    <row r="16" spans="1:15" ht="15" customHeight="1" x14ac:dyDescent="0.4">
      <c r="A16" s="33">
        <f t="shared" si="0"/>
        <v>5</v>
      </c>
      <c r="B16" s="28"/>
      <c r="C16" s="167" t="s">
        <v>125</v>
      </c>
      <c r="D16" s="168"/>
      <c r="E16" s="168"/>
      <c r="F16" s="169"/>
      <c r="G16" s="92" t="s">
        <v>14</v>
      </c>
      <c r="H16" s="29"/>
      <c r="I16" s="37">
        <v>50</v>
      </c>
      <c r="J16" s="36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27"/>
    </row>
    <row r="17" spans="1:15" ht="15" customHeight="1" x14ac:dyDescent="0.4">
      <c r="A17" s="21">
        <f t="shared" si="0"/>
        <v>6</v>
      </c>
      <c r="B17" s="22"/>
      <c r="C17" s="161" t="s">
        <v>126</v>
      </c>
      <c r="D17" s="162"/>
      <c r="E17" s="162"/>
      <c r="F17" s="163"/>
      <c r="G17" s="90" t="s">
        <v>14</v>
      </c>
      <c r="H17" s="25"/>
      <c r="I17" s="32">
        <v>100</v>
      </c>
      <c r="J17" s="24">
        <v>0</v>
      </c>
      <c r="K17" s="25">
        <v>9.5</v>
      </c>
      <c r="L17" s="26">
        <f t="shared" si="1"/>
        <v>0</v>
      </c>
      <c r="M17" s="27">
        <f t="shared" si="2"/>
        <v>0</v>
      </c>
      <c r="N17" s="27">
        <f t="shared" si="3"/>
        <v>0</v>
      </c>
      <c r="O17" s="27"/>
    </row>
    <row r="18" spans="1:15" ht="15" customHeight="1" x14ac:dyDescent="0.4">
      <c r="A18" s="21">
        <f t="shared" si="0"/>
        <v>7</v>
      </c>
      <c r="B18" s="22"/>
      <c r="C18" s="161" t="s">
        <v>127</v>
      </c>
      <c r="D18" s="162"/>
      <c r="E18" s="162"/>
      <c r="F18" s="163"/>
      <c r="G18" s="90" t="s">
        <v>14</v>
      </c>
      <c r="H18" s="25"/>
      <c r="I18" s="32">
        <v>100</v>
      </c>
      <c r="J18" s="24">
        <v>0</v>
      </c>
      <c r="K18" s="25">
        <v>9.5</v>
      </c>
      <c r="L18" s="26">
        <f t="shared" si="1"/>
        <v>0</v>
      </c>
      <c r="M18" s="27">
        <f t="shared" si="2"/>
        <v>0</v>
      </c>
      <c r="N18" s="27">
        <f t="shared" si="3"/>
        <v>0</v>
      </c>
      <c r="O18" s="27"/>
    </row>
    <row r="19" spans="1:15" ht="15" customHeight="1" x14ac:dyDescent="0.4">
      <c r="A19" s="21">
        <f t="shared" si="0"/>
        <v>8</v>
      </c>
      <c r="B19" s="22"/>
      <c r="C19" s="161" t="s">
        <v>128</v>
      </c>
      <c r="D19" s="162"/>
      <c r="E19" s="162"/>
      <c r="F19" s="163"/>
      <c r="G19" s="90" t="s">
        <v>14</v>
      </c>
      <c r="H19" s="25"/>
      <c r="I19" s="32">
        <v>50</v>
      </c>
      <c r="J19" s="24">
        <v>0</v>
      </c>
      <c r="K19" s="25">
        <v>9.5</v>
      </c>
      <c r="L19" s="26">
        <f t="shared" si="1"/>
        <v>0</v>
      </c>
      <c r="M19" s="27">
        <f t="shared" si="2"/>
        <v>0</v>
      </c>
      <c r="N19" s="27">
        <f t="shared" si="3"/>
        <v>0</v>
      </c>
      <c r="O19" s="27"/>
    </row>
    <row r="20" spans="1:15" ht="15" customHeight="1" x14ac:dyDescent="0.4">
      <c r="A20" s="21">
        <f t="shared" si="0"/>
        <v>9</v>
      </c>
      <c r="B20" s="22"/>
      <c r="C20" s="161" t="s">
        <v>129</v>
      </c>
      <c r="D20" s="162"/>
      <c r="E20" s="162"/>
      <c r="F20" s="163"/>
      <c r="G20" s="90" t="s">
        <v>14</v>
      </c>
      <c r="H20" s="25"/>
      <c r="I20" s="32">
        <v>50</v>
      </c>
      <c r="J20" s="24">
        <v>0</v>
      </c>
      <c r="K20" s="25">
        <v>9.5</v>
      </c>
      <c r="L20" s="26">
        <f t="shared" si="1"/>
        <v>0</v>
      </c>
      <c r="M20" s="27">
        <f t="shared" si="2"/>
        <v>0</v>
      </c>
      <c r="N20" s="27">
        <f t="shared" si="3"/>
        <v>0</v>
      </c>
      <c r="O20" s="27"/>
    </row>
    <row r="21" spans="1:15" ht="15" customHeight="1" x14ac:dyDescent="0.4">
      <c r="A21" s="21">
        <f t="shared" si="0"/>
        <v>10</v>
      </c>
      <c r="B21" s="22"/>
      <c r="C21" s="161" t="s">
        <v>130</v>
      </c>
      <c r="D21" s="162"/>
      <c r="E21" s="162"/>
      <c r="F21" s="163"/>
      <c r="G21" s="90" t="s">
        <v>14</v>
      </c>
      <c r="H21" s="25"/>
      <c r="I21" s="32">
        <v>100</v>
      </c>
      <c r="J21" s="24">
        <v>0</v>
      </c>
      <c r="K21" s="25">
        <v>9.5</v>
      </c>
      <c r="L21" s="26">
        <f t="shared" si="1"/>
        <v>0</v>
      </c>
      <c r="M21" s="27">
        <f t="shared" si="2"/>
        <v>0</v>
      </c>
      <c r="N21" s="27">
        <f t="shared" si="3"/>
        <v>0</v>
      </c>
      <c r="O21" s="27"/>
    </row>
    <row r="22" spans="1:15" ht="15" customHeight="1" x14ac:dyDescent="0.4">
      <c r="A22" s="21">
        <f t="shared" si="0"/>
        <v>11</v>
      </c>
      <c r="B22" s="22"/>
      <c r="C22" s="161" t="s">
        <v>131</v>
      </c>
      <c r="D22" s="162"/>
      <c r="E22" s="162"/>
      <c r="F22" s="163"/>
      <c r="G22" s="90" t="s">
        <v>14</v>
      </c>
      <c r="H22" s="25"/>
      <c r="I22" s="32">
        <v>300</v>
      </c>
      <c r="J22" s="24">
        <v>0</v>
      </c>
      <c r="K22" s="25">
        <v>9.5</v>
      </c>
      <c r="L22" s="26">
        <f t="shared" si="1"/>
        <v>0</v>
      </c>
      <c r="M22" s="27">
        <f t="shared" si="2"/>
        <v>0</v>
      </c>
      <c r="N22" s="27">
        <f t="shared" si="3"/>
        <v>0</v>
      </c>
      <c r="O22" s="27"/>
    </row>
    <row r="23" spans="1:15" ht="15" customHeight="1" x14ac:dyDescent="0.4">
      <c r="A23" s="21">
        <f t="shared" si="0"/>
        <v>12</v>
      </c>
      <c r="B23" s="22"/>
      <c r="C23" s="161" t="s">
        <v>132</v>
      </c>
      <c r="D23" s="162"/>
      <c r="E23" s="162"/>
      <c r="F23" s="163"/>
      <c r="G23" s="90" t="s">
        <v>14</v>
      </c>
      <c r="H23" s="25"/>
      <c r="I23" s="32">
        <v>100</v>
      </c>
      <c r="J23" s="24">
        <v>0</v>
      </c>
      <c r="K23" s="25">
        <v>9.5</v>
      </c>
      <c r="L23" s="26">
        <f t="shared" si="1"/>
        <v>0</v>
      </c>
      <c r="M23" s="27">
        <f t="shared" si="2"/>
        <v>0</v>
      </c>
      <c r="N23" s="27">
        <f t="shared" si="3"/>
        <v>0</v>
      </c>
      <c r="O23" s="27"/>
    </row>
    <row r="24" spans="1:15" ht="15" customHeight="1" x14ac:dyDescent="0.4">
      <c r="A24" s="21">
        <f t="shared" si="0"/>
        <v>13</v>
      </c>
      <c r="B24" s="22"/>
      <c r="C24" s="161" t="s">
        <v>133</v>
      </c>
      <c r="D24" s="162"/>
      <c r="E24" s="162"/>
      <c r="F24" s="163"/>
      <c r="G24" s="90" t="s">
        <v>14</v>
      </c>
      <c r="H24" s="25"/>
      <c r="I24" s="32">
        <v>50</v>
      </c>
      <c r="J24" s="24">
        <v>0</v>
      </c>
      <c r="K24" s="25">
        <v>9.5</v>
      </c>
      <c r="L24" s="26">
        <f t="shared" si="1"/>
        <v>0</v>
      </c>
      <c r="M24" s="27">
        <f t="shared" si="2"/>
        <v>0</v>
      </c>
      <c r="N24" s="27">
        <f t="shared" si="3"/>
        <v>0</v>
      </c>
      <c r="O24" s="27"/>
    </row>
    <row r="25" spans="1:15" ht="15" customHeight="1" x14ac:dyDescent="0.4">
      <c r="A25" s="21">
        <f t="shared" si="0"/>
        <v>14</v>
      </c>
      <c r="B25" s="22"/>
      <c r="C25" s="161" t="s">
        <v>134</v>
      </c>
      <c r="D25" s="162"/>
      <c r="E25" s="162"/>
      <c r="F25" s="163"/>
      <c r="G25" s="90" t="s">
        <v>14</v>
      </c>
      <c r="H25" s="25"/>
      <c r="I25" s="32">
        <v>100</v>
      </c>
      <c r="J25" s="24">
        <v>0</v>
      </c>
      <c r="K25" s="25">
        <v>9.5</v>
      </c>
      <c r="L25" s="26">
        <f t="shared" si="1"/>
        <v>0</v>
      </c>
      <c r="M25" s="27">
        <f t="shared" si="2"/>
        <v>0</v>
      </c>
      <c r="N25" s="27">
        <f t="shared" si="3"/>
        <v>0</v>
      </c>
      <c r="O25" s="27"/>
    </row>
    <row r="26" spans="1:15" ht="25" customHeight="1" x14ac:dyDescent="0.4">
      <c r="A26" s="33">
        <f t="shared" si="0"/>
        <v>15</v>
      </c>
      <c r="B26" s="28"/>
      <c r="C26" s="167" t="s">
        <v>135</v>
      </c>
      <c r="D26" s="168"/>
      <c r="E26" s="168"/>
      <c r="F26" s="169"/>
      <c r="G26" s="92" t="s">
        <v>14</v>
      </c>
      <c r="H26" s="29"/>
      <c r="I26" s="37">
        <v>50</v>
      </c>
      <c r="J26" s="36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  <c r="O26" s="27"/>
    </row>
    <row r="27" spans="1:15" ht="15" customHeight="1" x14ac:dyDescent="0.4">
      <c r="A27" s="21">
        <f t="shared" si="0"/>
        <v>16</v>
      </c>
      <c r="B27" s="22"/>
      <c r="C27" s="161" t="s">
        <v>136</v>
      </c>
      <c r="D27" s="162"/>
      <c r="E27" s="162"/>
      <c r="F27" s="163"/>
      <c r="G27" s="90" t="s">
        <v>14</v>
      </c>
      <c r="H27" s="25"/>
      <c r="I27" s="32">
        <v>50</v>
      </c>
      <c r="J27" s="24">
        <v>0</v>
      </c>
      <c r="K27" s="25">
        <v>9.5</v>
      </c>
      <c r="L27" s="26">
        <f t="shared" si="1"/>
        <v>0</v>
      </c>
      <c r="M27" s="27">
        <f t="shared" si="2"/>
        <v>0</v>
      </c>
      <c r="N27" s="27">
        <f t="shared" si="3"/>
        <v>0</v>
      </c>
      <c r="O27" s="27"/>
    </row>
    <row r="28" spans="1:15" ht="15" customHeight="1" x14ac:dyDescent="0.4">
      <c r="A28" s="21">
        <f t="shared" si="0"/>
        <v>17</v>
      </c>
      <c r="B28" s="22"/>
      <c r="C28" s="161" t="s">
        <v>137</v>
      </c>
      <c r="D28" s="162"/>
      <c r="E28" s="162"/>
      <c r="F28" s="163"/>
      <c r="G28" s="90" t="s">
        <v>14</v>
      </c>
      <c r="H28" s="25"/>
      <c r="I28" s="32">
        <v>50</v>
      </c>
      <c r="J28" s="24">
        <v>0</v>
      </c>
      <c r="K28" s="25">
        <v>9.5</v>
      </c>
      <c r="L28" s="26">
        <f t="shared" si="1"/>
        <v>0</v>
      </c>
      <c r="M28" s="27">
        <f t="shared" si="2"/>
        <v>0</v>
      </c>
      <c r="N28" s="27">
        <f t="shared" si="3"/>
        <v>0</v>
      </c>
      <c r="O28" s="27"/>
    </row>
    <row r="29" spans="1:15" ht="15" customHeight="1" x14ac:dyDescent="0.4">
      <c r="A29" s="21">
        <f t="shared" si="0"/>
        <v>18</v>
      </c>
      <c r="B29" s="22"/>
      <c r="C29" s="161" t="s">
        <v>138</v>
      </c>
      <c r="D29" s="162"/>
      <c r="E29" s="162"/>
      <c r="F29" s="163"/>
      <c r="G29" s="90" t="s">
        <v>14</v>
      </c>
      <c r="H29" s="25"/>
      <c r="I29" s="32">
        <v>150</v>
      </c>
      <c r="J29" s="24">
        <v>0</v>
      </c>
      <c r="K29" s="25">
        <v>9.5</v>
      </c>
      <c r="L29" s="26">
        <f t="shared" si="1"/>
        <v>0</v>
      </c>
      <c r="M29" s="27">
        <f t="shared" si="2"/>
        <v>0</v>
      </c>
      <c r="N29" s="27">
        <f t="shared" si="3"/>
        <v>0</v>
      </c>
      <c r="O29" s="27"/>
    </row>
    <row r="30" spans="1:15" ht="15" customHeight="1" x14ac:dyDescent="0.4">
      <c r="A30" s="21">
        <f t="shared" si="0"/>
        <v>19</v>
      </c>
      <c r="B30" s="22"/>
      <c r="C30" s="161" t="s">
        <v>139</v>
      </c>
      <c r="D30" s="162"/>
      <c r="E30" s="162"/>
      <c r="F30" s="163"/>
      <c r="G30" s="90" t="s">
        <v>14</v>
      </c>
      <c r="H30" s="25"/>
      <c r="I30" s="32">
        <v>100</v>
      </c>
      <c r="J30" s="24">
        <v>0</v>
      </c>
      <c r="K30" s="25">
        <v>9.5</v>
      </c>
      <c r="L30" s="26">
        <f t="shared" si="1"/>
        <v>0</v>
      </c>
      <c r="M30" s="27">
        <f t="shared" si="2"/>
        <v>0</v>
      </c>
      <c r="N30" s="27">
        <f t="shared" si="3"/>
        <v>0</v>
      </c>
      <c r="O30" s="27"/>
    </row>
    <row r="31" spans="1:15" ht="15" customHeight="1" x14ac:dyDescent="0.4">
      <c r="A31" s="21">
        <f t="shared" si="0"/>
        <v>20</v>
      </c>
      <c r="B31" s="22"/>
      <c r="C31" s="161" t="s">
        <v>141</v>
      </c>
      <c r="D31" s="162" t="s">
        <v>141</v>
      </c>
      <c r="E31" s="162" t="s">
        <v>141</v>
      </c>
      <c r="F31" s="163" t="s">
        <v>141</v>
      </c>
      <c r="G31" s="90" t="s">
        <v>14</v>
      </c>
      <c r="H31" s="25"/>
      <c r="I31" s="32">
        <v>50</v>
      </c>
      <c r="J31" s="24">
        <v>0</v>
      </c>
      <c r="K31" s="25">
        <v>9.5</v>
      </c>
      <c r="L31" s="26">
        <f t="shared" si="1"/>
        <v>0</v>
      </c>
      <c r="M31" s="27">
        <f t="shared" si="2"/>
        <v>0</v>
      </c>
      <c r="N31" s="27">
        <f t="shared" si="3"/>
        <v>0</v>
      </c>
      <c r="O31" s="27"/>
    </row>
    <row r="32" spans="1:15" ht="15" customHeight="1" x14ac:dyDescent="0.4">
      <c r="A32" s="21">
        <f t="shared" si="0"/>
        <v>21</v>
      </c>
      <c r="B32" s="22"/>
      <c r="C32" s="161" t="s">
        <v>142</v>
      </c>
      <c r="D32" s="162" t="s">
        <v>142</v>
      </c>
      <c r="E32" s="162" t="s">
        <v>142</v>
      </c>
      <c r="F32" s="163" t="s">
        <v>142</v>
      </c>
      <c r="G32" s="90" t="s">
        <v>14</v>
      </c>
      <c r="H32" s="25"/>
      <c r="I32" s="32">
        <v>50</v>
      </c>
      <c r="J32" s="24">
        <v>0</v>
      </c>
      <c r="K32" s="25">
        <v>9.5</v>
      </c>
      <c r="L32" s="26">
        <f t="shared" si="1"/>
        <v>0</v>
      </c>
      <c r="M32" s="27">
        <f t="shared" si="2"/>
        <v>0</v>
      </c>
      <c r="N32" s="27">
        <f t="shared" si="3"/>
        <v>0</v>
      </c>
      <c r="O32" s="27"/>
    </row>
    <row r="33" spans="1:15" ht="15" customHeight="1" x14ac:dyDescent="0.4">
      <c r="A33" s="21">
        <f t="shared" si="0"/>
        <v>22</v>
      </c>
      <c r="B33" s="22"/>
      <c r="C33" s="161" t="s">
        <v>109</v>
      </c>
      <c r="D33" s="162" t="s">
        <v>109</v>
      </c>
      <c r="E33" s="162" t="s">
        <v>109</v>
      </c>
      <c r="F33" s="163" t="s">
        <v>109</v>
      </c>
      <c r="G33" s="90" t="s">
        <v>14</v>
      </c>
      <c r="H33" s="25"/>
      <c r="I33" s="32">
        <v>20</v>
      </c>
      <c r="J33" s="24">
        <v>0</v>
      </c>
      <c r="K33" s="25">
        <v>9.5</v>
      </c>
      <c r="L33" s="26">
        <f t="shared" ref="L33:L34" si="4">PRODUCT(J33,1.095)</f>
        <v>0</v>
      </c>
      <c r="M33" s="27">
        <f t="shared" ref="M33:M34" si="5">PRODUCT(I33,L33)</f>
        <v>0</v>
      </c>
      <c r="N33" s="27">
        <f t="shared" ref="N33:N34" si="6">PRODUCT(I33,J33)</f>
        <v>0</v>
      </c>
      <c r="O33" s="27"/>
    </row>
    <row r="34" spans="1:15" ht="15" customHeight="1" x14ac:dyDescent="0.4">
      <c r="A34" s="21">
        <f t="shared" si="0"/>
        <v>23</v>
      </c>
      <c r="B34" s="22"/>
      <c r="C34" s="161" t="s">
        <v>110</v>
      </c>
      <c r="D34" s="162" t="s">
        <v>110</v>
      </c>
      <c r="E34" s="162" t="s">
        <v>110</v>
      </c>
      <c r="F34" s="163" t="s">
        <v>110</v>
      </c>
      <c r="G34" s="90" t="s">
        <v>14</v>
      </c>
      <c r="H34" s="25"/>
      <c r="I34" s="32">
        <v>30</v>
      </c>
      <c r="J34" s="24">
        <v>0</v>
      </c>
      <c r="K34" s="25">
        <v>9.5</v>
      </c>
      <c r="L34" s="26">
        <f t="shared" si="4"/>
        <v>0</v>
      </c>
      <c r="M34" s="27">
        <f t="shared" si="5"/>
        <v>0</v>
      </c>
      <c r="N34" s="27">
        <f t="shared" si="6"/>
        <v>0</v>
      </c>
      <c r="O34" s="27"/>
    </row>
    <row r="35" spans="1:15" ht="12.75" customHeight="1" x14ac:dyDescent="0.4">
      <c r="A35" s="130"/>
      <c r="B35" s="130"/>
      <c r="C35" s="170" t="s">
        <v>140</v>
      </c>
      <c r="D35" s="171"/>
      <c r="E35" s="171"/>
      <c r="F35" s="172"/>
      <c r="G35" s="131"/>
      <c r="H35" s="131"/>
      <c r="I35" s="131"/>
      <c r="J35" s="132"/>
      <c r="K35" s="131"/>
      <c r="L35" s="133"/>
      <c r="M35" s="134">
        <f>SUM(M12:M32)</f>
        <v>0</v>
      </c>
      <c r="N35" s="134">
        <f>SUM(N12:N32)</f>
        <v>0</v>
      </c>
      <c r="O35" s="4"/>
    </row>
    <row r="36" spans="1:15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4" t="s">
        <v>16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4">
      <c r="A38" s="4" t="s">
        <v>17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4">
      <c r="A39" s="4" t="s">
        <v>18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2.75" customHeight="1" x14ac:dyDescent="0.4">
      <c r="A40" s="4" t="s">
        <v>116</v>
      </c>
      <c r="B40" s="9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2.75" customHeight="1" x14ac:dyDescent="0.4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2.75" customHeight="1" x14ac:dyDescent="0.4">
      <c r="A42" s="4" t="s">
        <v>19</v>
      </c>
      <c r="B42" s="4"/>
      <c r="C42" s="4"/>
      <c r="D42" s="4"/>
      <c r="E42" s="4"/>
      <c r="F42" s="4"/>
      <c r="G42" s="4"/>
      <c r="H42" s="43" t="s">
        <v>20</v>
      </c>
      <c r="I42" s="4"/>
      <c r="J42" s="4"/>
      <c r="K42" s="4" t="s">
        <v>21</v>
      </c>
      <c r="L42" s="4"/>
      <c r="M42" s="4"/>
      <c r="N42" s="4"/>
      <c r="O42" s="4"/>
    </row>
    <row r="45" spans="1:15" ht="12.75" customHeight="1" x14ac:dyDescent="0.4">
      <c r="B45" s="44"/>
      <c r="C45" s="44"/>
    </row>
    <row r="46" spans="1:15" ht="12.75" customHeight="1" x14ac:dyDescent="0.4">
      <c r="B46" s="44"/>
      <c r="C46" s="44"/>
    </row>
    <row r="47" spans="1:15" ht="12.75" customHeight="1" x14ac:dyDescent="0.4">
      <c r="B47" s="44"/>
      <c r="C47" s="44"/>
    </row>
    <row r="48" spans="1:15" ht="12.75" customHeight="1" x14ac:dyDescent="0.4">
      <c r="B48" s="44"/>
      <c r="C48" s="44"/>
    </row>
  </sheetData>
  <sheetProtection algorithmName="SHA-512" hashValue="dEA2/GNgDV5+IguloTDWXcvKwKLpR667Fz/FGl4jQkDt2akVEuPLKpJsbyZIx0CmBm52jETLyshser9YhibzXQ==" saltValue="D5iOE79WFZ2aJDJnNALpCw==" spinCount="100000" sheet="1" objects="1" scenarios="1"/>
  <protectedRanges>
    <protectedRange sqref="C4:C5" name="Obseg4"/>
    <protectedRange sqref="C42" name="Range2"/>
    <protectedRange sqref="O12:O34" name="Obseg3"/>
    <protectedRange sqref="H12:H32" name="Range2_3"/>
    <protectedRange sqref="H33:H34" name="Range2_2_1"/>
  </protectedRanges>
  <mergeCells count="25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5:F35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04E74-6302-4399-B056-2C8B678DBA49}">
  <dimension ref="A1:N38"/>
  <sheetViews>
    <sheetView topLeftCell="A3" zoomScaleNormal="100" workbookViewId="0">
      <selection activeCell="H21" sqref="H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726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4" t="s">
        <v>4</v>
      </c>
      <c r="D10" s="175"/>
      <c r="E10" s="175"/>
      <c r="F10" s="17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23</v>
      </c>
    </row>
    <row r="12" spans="1:14" ht="25" customHeight="1" x14ac:dyDescent="0.4">
      <c r="A12" s="21">
        <v>1</v>
      </c>
      <c r="B12" s="28"/>
      <c r="C12" s="167" t="s">
        <v>149</v>
      </c>
      <c r="D12" s="168" t="s">
        <v>149</v>
      </c>
      <c r="E12" s="168" t="s">
        <v>149</v>
      </c>
      <c r="F12" s="169" t="s">
        <v>149</v>
      </c>
      <c r="G12" s="94" t="s">
        <v>14</v>
      </c>
      <c r="H12" s="99"/>
      <c r="I12" s="96">
        <v>100</v>
      </c>
      <c r="J12" s="36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25" customHeight="1" x14ac:dyDescent="0.4">
      <c r="A13" s="33">
        <f>A12+1</f>
        <v>2</v>
      </c>
      <c r="B13" s="28"/>
      <c r="C13" s="167" t="s">
        <v>150</v>
      </c>
      <c r="D13" s="168" t="s">
        <v>150</v>
      </c>
      <c r="E13" s="168" t="s">
        <v>150</v>
      </c>
      <c r="F13" s="169" t="s">
        <v>150</v>
      </c>
      <c r="G13" s="94" t="s">
        <v>14</v>
      </c>
      <c r="H13" s="99"/>
      <c r="I13" s="96">
        <v>100</v>
      </c>
      <c r="J13" s="36">
        <v>0</v>
      </c>
      <c r="K13" s="29">
        <v>9.5</v>
      </c>
      <c r="L13" s="30">
        <f t="shared" ref="L13:L22" si="1">PRODUCT(J13,1.095)</f>
        <v>0</v>
      </c>
      <c r="M13" s="31">
        <f t="shared" ref="M13:M22" si="2">PRODUCT(I13,L13)</f>
        <v>0</v>
      </c>
      <c r="N13" s="31">
        <f t="shared" ref="N13:N22" si="3">PRODUCT(I13,J13)</f>
        <v>0</v>
      </c>
    </row>
    <row r="14" spans="1:14" ht="25" customHeight="1" x14ac:dyDescent="0.4">
      <c r="A14" s="33">
        <f t="shared" ref="A14:A22" si="4">A13+1</f>
        <v>3</v>
      </c>
      <c r="B14" s="28"/>
      <c r="C14" s="167" t="s">
        <v>151</v>
      </c>
      <c r="D14" s="168" t="s">
        <v>151</v>
      </c>
      <c r="E14" s="168" t="s">
        <v>151</v>
      </c>
      <c r="F14" s="169" t="s">
        <v>151</v>
      </c>
      <c r="G14" s="94" t="s">
        <v>14</v>
      </c>
      <c r="H14" s="99"/>
      <c r="I14" s="96">
        <v>100</v>
      </c>
      <c r="J14" s="36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21">
        <f t="shared" si="4"/>
        <v>4</v>
      </c>
      <c r="B15" s="22"/>
      <c r="C15" s="167" t="s">
        <v>152</v>
      </c>
      <c r="D15" s="168" t="s">
        <v>152</v>
      </c>
      <c r="E15" s="168" t="s">
        <v>152</v>
      </c>
      <c r="F15" s="169" t="s">
        <v>152</v>
      </c>
      <c r="G15" s="94" t="s">
        <v>14</v>
      </c>
      <c r="H15" s="99"/>
      <c r="I15" s="97">
        <v>100</v>
      </c>
      <c r="J15" s="24">
        <v>0</v>
      </c>
      <c r="K15" s="25">
        <v>9.5</v>
      </c>
      <c r="L15" s="26">
        <f t="shared" si="1"/>
        <v>0</v>
      </c>
      <c r="M15" s="27">
        <f t="shared" si="2"/>
        <v>0</v>
      </c>
      <c r="N15" s="27">
        <f t="shared" si="3"/>
        <v>0</v>
      </c>
    </row>
    <row r="16" spans="1:14" ht="15" customHeight="1" x14ac:dyDescent="0.4">
      <c r="A16" s="21">
        <f t="shared" si="4"/>
        <v>5</v>
      </c>
      <c r="B16" s="22"/>
      <c r="C16" s="167" t="s">
        <v>153</v>
      </c>
      <c r="D16" s="168" t="s">
        <v>153</v>
      </c>
      <c r="E16" s="168" t="s">
        <v>153</v>
      </c>
      <c r="F16" s="169" t="s">
        <v>153</v>
      </c>
      <c r="G16" s="94" t="s">
        <v>14</v>
      </c>
      <c r="H16" s="99"/>
      <c r="I16" s="97">
        <v>100</v>
      </c>
      <c r="J16" s="24">
        <v>0</v>
      </c>
      <c r="K16" s="25">
        <v>9.5</v>
      </c>
      <c r="L16" s="26">
        <f t="shared" si="1"/>
        <v>0</v>
      </c>
      <c r="M16" s="27">
        <f t="shared" si="2"/>
        <v>0</v>
      </c>
      <c r="N16" s="27">
        <f t="shared" si="3"/>
        <v>0</v>
      </c>
    </row>
    <row r="17" spans="1:14" ht="15" customHeight="1" x14ac:dyDescent="0.4">
      <c r="A17" s="21">
        <f t="shared" si="4"/>
        <v>6</v>
      </c>
      <c r="B17" s="22"/>
      <c r="C17" s="167" t="s">
        <v>154</v>
      </c>
      <c r="D17" s="168" t="s">
        <v>154</v>
      </c>
      <c r="E17" s="168" t="s">
        <v>154</v>
      </c>
      <c r="F17" s="169" t="s">
        <v>154</v>
      </c>
      <c r="G17" s="94" t="s">
        <v>14</v>
      </c>
      <c r="H17" s="99"/>
      <c r="I17" s="97">
        <v>100</v>
      </c>
      <c r="J17" s="24">
        <v>0</v>
      </c>
      <c r="K17" s="25">
        <v>9.5</v>
      </c>
      <c r="L17" s="26">
        <f t="shared" si="1"/>
        <v>0</v>
      </c>
      <c r="M17" s="27">
        <f t="shared" si="2"/>
        <v>0</v>
      </c>
      <c r="N17" s="27">
        <f t="shared" si="3"/>
        <v>0</v>
      </c>
    </row>
    <row r="18" spans="1:14" ht="15" customHeight="1" x14ac:dyDescent="0.4">
      <c r="A18" s="21">
        <f t="shared" si="4"/>
        <v>7</v>
      </c>
      <c r="B18" s="22"/>
      <c r="C18" s="167" t="s">
        <v>155</v>
      </c>
      <c r="D18" s="168" t="s">
        <v>155</v>
      </c>
      <c r="E18" s="168" t="s">
        <v>155</v>
      </c>
      <c r="F18" s="169" t="s">
        <v>155</v>
      </c>
      <c r="G18" s="95" t="s">
        <v>14</v>
      </c>
      <c r="H18" s="99"/>
      <c r="I18" s="97">
        <v>600</v>
      </c>
      <c r="J18" s="24">
        <v>0</v>
      </c>
      <c r="K18" s="25">
        <v>9.5</v>
      </c>
      <c r="L18" s="26">
        <f t="shared" si="1"/>
        <v>0</v>
      </c>
      <c r="M18" s="27">
        <f t="shared" si="2"/>
        <v>0</v>
      </c>
      <c r="N18" s="27">
        <f t="shared" si="3"/>
        <v>0</v>
      </c>
    </row>
    <row r="19" spans="1:14" ht="15" customHeight="1" x14ac:dyDescent="0.4">
      <c r="A19" s="21">
        <f t="shared" si="4"/>
        <v>8</v>
      </c>
      <c r="B19" s="22"/>
      <c r="C19" s="167" t="s">
        <v>156</v>
      </c>
      <c r="D19" s="168" t="s">
        <v>156</v>
      </c>
      <c r="E19" s="168" t="s">
        <v>156</v>
      </c>
      <c r="F19" s="169" t="s">
        <v>156</v>
      </c>
      <c r="G19" s="95" t="s">
        <v>14</v>
      </c>
      <c r="H19" s="99"/>
      <c r="I19" s="97">
        <v>400</v>
      </c>
      <c r="J19" s="24">
        <v>0</v>
      </c>
      <c r="K19" s="25">
        <v>9.5</v>
      </c>
      <c r="L19" s="26">
        <f t="shared" si="1"/>
        <v>0</v>
      </c>
      <c r="M19" s="27">
        <f t="shared" si="2"/>
        <v>0</v>
      </c>
      <c r="N19" s="27">
        <f t="shared" si="3"/>
        <v>0</v>
      </c>
    </row>
    <row r="20" spans="1:14" ht="15" customHeight="1" x14ac:dyDescent="0.4">
      <c r="A20" s="21">
        <f t="shared" si="4"/>
        <v>9</v>
      </c>
      <c r="B20" s="22"/>
      <c r="C20" s="167" t="s">
        <v>146</v>
      </c>
      <c r="D20" s="168" t="s">
        <v>146</v>
      </c>
      <c r="E20" s="168" t="s">
        <v>146</v>
      </c>
      <c r="F20" s="169" t="s">
        <v>146</v>
      </c>
      <c r="G20" s="95" t="s">
        <v>14</v>
      </c>
      <c r="H20" s="99"/>
      <c r="I20" s="98">
        <v>100</v>
      </c>
      <c r="J20" s="24">
        <v>0</v>
      </c>
      <c r="K20" s="25">
        <v>9.5</v>
      </c>
      <c r="L20" s="26">
        <f t="shared" si="1"/>
        <v>0</v>
      </c>
      <c r="M20" s="27">
        <f t="shared" si="2"/>
        <v>0</v>
      </c>
      <c r="N20" s="27">
        <f t="shared" si="3"/>
        <v>0</v>
      </c>
    </row>
    <row r="21" spans="1:14" ht="15" customHeight="1" x14ac:dyDescent="0.4">
      <c r="A21" s="21">
        <f t="shared" si="4"/>
        <v>10</v>
      </c>
      <c r="B21" s="22"/>
      <c r="C21" s="167" t="s">
        <v>147</v>
      </c>
      <c r="D21" s="168" t="s">
        <v>147</v>
      </c>
      <c r="E21" s="168" t="s">
        <v>147</v>
      </c>
      <c r="F21" s="169" t="s">
        <v>147</v>
      </c>
      <c r="G21" s="95" t="s">
        <v>14</v>
      </c>
      <c r="H21" s="99"/>
      <c r="I21" s="98">
        <v>50</v>
      </c>
      <c r="J21" s="24">
        <v>0</v>
      </c>
      <c r="K21" s="25">
        <v>9.5</v>
      </c>
      <c r="L21" s="26">
        <f t="shared" si="1"/>
        <v>0</v>
      </c>
      <c r="M21" s="27">
        <f t="shared" si="2"/>
        <v>0</v>
      </c>
      <c r="N21" s="27">
        <f t="shared" si="3"/>
        <v>0</v>
      </c>
    </row>
    <row r="22" spans="1:14" ht="15" customHeight="1" x14ac:dyDescent="0.4">
      <c r="A22" s="21">
        <f t="shared" si="4"/>
        <v>11</v>
      </c>
      <c r="B22" s="22"/>
      <c r="C22" s="167" t="s">
        <v>148</v>
      </c>
      <c r="D22" s="168" t="s">
        <v>148</v>
      </c>
      <c r="E22" s="168" t="s">
        <v>148</v>
      </c>
      <c r="F22" s="169" t="s">
        <v>148</v>
      </c>
      <c r="G22" s="95" t="s">
        <v>14</v>
      </c>
      <c r="H22" s="99"/>
      <c r="I22" s="100">
        <v>150</v>
      </c>
      <c r="J22" s="24">
        <v>0</v>
      </c>
      <c r="K22" s="25">
        <v>9.5</v>
      </c>
      <c r="L22" s="26">
        <f t="shared" si="1"/>
        <v>0</v>
      </c>
      <c r="M22" s="27">
        <f t="shared" si="2"/>
        <v>0</v>
      </c>
      <c r="N22" s="27">
        <f t="shared" si="3"/>
        <v>0</v>
      </c>
    </row>
    <row r="23" spans="1:14" ht="12.75" customHeight="1" x14ac:dyDescent="0.4">
      <c r="A23" s="38"/>
      <c r="B23" s="38"/>
      <c r="C23" s="173" t="s">
        <v>143</v>
      </c>
      <c r="D23" s="173"/>
      <c r="E23" s="173"/>
      <c r="F23" s="173"/>
      <c r="G23" s="39"/>
      <c r="H23" s="39"/>
      <c r="I23" s="39"/>
      <c r="J23" s="40"/>
      <c r="K23" s="39"/>
      <c r="L23" s="41"/>
      <c r="M23" s="42">
        <f>SUM(M12:M22)</f>
        <v>0</v>
      </c>
      <c r="N23" s="42">
        <f>SUM(N12:N22)</f>
        <v>0</v>
      </c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215</v>
      </c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6" t="s">
        <v>28</v>
      </c>
      <c r="B30" s="46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19</v>
      </c>
      <c r="B32" s="4"/>
      <c r="C32" s="4"/>
      <c r="D32" s="4"/>
      <c r="E32" s="4"/>
      <c r="F32" s="4"/>
      <c r="G32" s="4"/>
      <c r="H32" s="43" t="s">
        <v>20</v>
      </c>
      <c r="I32" s="4"/>
      <c r="J32" s="4"/>
      <c r="K32" s="4" t="s">
        <v>21</v>
      </c>
      <c r="L32" s="4"/>
      <c r="M32" s="4"/>
      <c r="N32" s="4"/>
    </row>
    <row r="35" spans="2:3" ht="12.75" customHeight="1" x14ac:dyDescent="0.4">
      <c r="B35" s="44"/>
      <c r="C35" s="44"/>
    </row>
    <row r="36" spans="2:3" ht="12.75" customHeight="1" x14ac:dyDescent="0.4">
      <c r="B36" s="44"/>
      <c r="C36" s="44"/>
    </row>
    <row r="37" spans="2:3" ht="12.75" customHeight="1" x14ac:dyDescent="0.4">
      <c r="B37" s="44"/>
      <c r="C37" s="44"/>
    </row>
    <row r="38" spans="2:3" ht="12.75" customHeight="1" x14ac:dyDescent="0.4">
      <c r="B38" s="44"/>
      <c r="C38" s="44"/>
    </row>
  </sheetData>
  <sheetProtection algorithmName="SHA-512" hashValue="kNYr9jXYj/DnRgabys6PEKQcWSfLqjAdPp51rYU3HY8EM7N5yk3URaH/V7g+4ar2JvX75ZSyIn2NAQDzshLuGQ==" saltValue="PQPxGjzD2HDDrr667fCOCA==" spinCount="100000" sheet="1" objects="1" scenarios="1"/>
  <protectedRanges>
    <protectedRange sqref="C32" name="Obseg3"/>
    <protectedRange sqref="C4:C5" name="Obseg2"/>
    <protectedRange sqref="C32" name="Range2"/>
    <protectedRange sqref="H12:H22" name="Range2_1"/>
  </protectedRanges>
  <mergeCells count="13">
    <mergeCell ref="C10:F10"/>
    <mergeCell ref="C12:F12"/>
    <mergeCell ref="C22:F22"/>
    <mergeCell ref="C18:F18"/>
    <mergeCell ref="C19:F19"/>
    <mergeCell ref="C20:F20"/>
    <mergeCell ref="C21:F21"/>
    <mergeCell ref="C23:F23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DDD76-0E06-4240-98C2-271AE51DF1EC}">
  <dimension ref="A1:O79"/>
  <sheetViews>
    <sheetView topLeftCell="A47" zoomScaleNormal="100" workbookViewId="0">
      <selection activeCell="O73" sqref="O7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64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65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747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727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115" t="s">
        <v>2</v>
      </c>
      <c r="B10" s="116" t="s">
        <v>3</v>
      </c>
      <c r="C10" s="164" t="s">
        <v>4</v>
      </c>
      <c r="D10" s="165"/>
      <c r="E10" s="165"/>
      <c r="F10" s="166"/>
      <c r="G10" s="118" t="s">
        <v>5</v>
      </c>
      <c r="H10" s="119" t="s">
        <v>6</v>
      </c>
      <c r="I10" s="120" t="s">
        <v>7</v>
      </c>
      <c r="J10" s="120" t="s">
        <v>8</v>
      </c>
      <c r="K10" s="120" t="s">
        <v>9</v>
      </c>
      <c r="L10" s="120" t="s">
        <v>10</v>
      </c>
      <c r="M10" s="120" t="s">
        <v>11</v>
      </c>
      <c r="N10" s="120" t="s">
        <v>22</v>
      </c>
      <c r="O10" s="115" t="s">
        <v>12</v>
      </c>
    </row>
    <row r="11" spans="1:15" s="1" customFormat="1" ht="12.75" customHeight="1" x14ac:dyDescent="0.35">
      <c r="A11" s="121"/>
      <c r="B11" s="122"/>
      <c r="C11" s="123"/>
      <c r="D11" s="124"/>
      <c r="E11" s="124"/>
      <c r="F11" s="125"/>
      <c r="G11" s="126"/>
      <c r="H11" s="127"/>
      <c r="I11" s="128"/>
      <c r="J11" s="128"/>
      <c r="K11" s="128"/>
      <c r="L11" s="128"/>
      <c r="M11" s="128"/>
      <c r="N11" s="128" t="s">
        <v>23</v>
      </c>
      <c r="O11" s="129" t="s">
        <v>13</v>
      </c>
    </row>
    <row r="12" spans="1:15" ht="15" customHeight="1" x14ac:dyDescent="0.4">
      <c r="A12" s="21">
        <v>1</v>
      </c>
      <c r="B12" s="22"/>
      <c r="C12" s="161" t="s">
        <v>160</v>
      </c>
      <c r="D12" s="162" t="s">
        <v>160</v>
      </c>
      <c r="E12" s="162" t="s">
        <v>160</v>
      </c>
      <c r="F12" s="163" t="s">
        <v>160</v>
      </c>
      <c r="G12" s="45" t="s">
        <v>14</v>
      </c>
      <c r="H12" s="45"/>
      <c r="I12" s="35">
        <v>360</v>
      </c>
      <c r="J12" s="24">
        <v>0</v>
      </c>
      <c r="K12" s="25">
        <v>9.5</v>
      </c>
      <c r="L12" s="26">
        <f>PRODUCT(J12,1.095)</f>
        <v>0</v>
      </c>
      <c r="M12" s="27">
        <f>PRODUCT(I12,L12)</f>
        <v>0</v>
      </c>
      <c r="N12" s="27">
        <f>PRODUCT(I12,J12)</f>
        <v>0</v>
      </c>
      <c r="O12" s="27"/>
    </row>
    <row r="13" spans="1:15" ht="15" customHeight="1" x14ac:dyDescent="0.4">
      <c r="A13" s="21">
        <f t="shared" ref="A13:A65" si="0">A12+1</f>
        <v>2</v>
      </c>
      <c r="B13" s="22"/>
      <c r="C13" s="161" t="s">
        <v>161</v>
      </c>
      <c r="D13" s="162" t="s">
        <v>161</v>
      </c>
      <c r="E13" s="162" t="s">
        <v>161</v>
      </c>
      <c r="F13" s="163" t="s">
        <v>161</v>
      </c>
      <c r="G13" s="45" t="s">
        <v>14</v>
      </c>
      <c r="H13" s="45"/>
      <c r="I13" s="35">
        <v>300</v>
      </c>
      <c r="J13" s="24">
        <v>0</v>
      </c>
      <c r="K13" s="25">
        <v>9.5</v>
      </c>
      <c r="L13" s="26">
        <f t="shared" ref="L13:L63" si="1">PRODUCT(J13,1.095)</f>
        <v>0</v>
      </c>
      <c r="M13" s="27">
        <f t="shared" ref="M13:M63" si="2">PRODUCT(I13,L13)</f>
        <v>0</v>
      </c>
      <c r="N13" s="27">
        <f t="shared" ref="N13:N63" si="3">PRODUCT(I13,J13)</f>
        <v>0</v>
      </c>
      <c r="O13" s="27"/>
    </row>
    <row r="14" spans="1:15" ht="15" customHeight="1" x14ac:dyDescent="0.4">
      <c r="A14" s="21">
        <f t="shared" si="0"/>
        <v>3</v>
      </c>
      <c r="B14" s="28"/>
      <c r="C14" s="167" t="s">
        <v>162</v>
      </c>
      <c r="D14" s="168" t="s">
        <v>162</v>
      </c>
      <c r="E14" s="168" t="s">
        <v>162</v>
      </c>
      <c r="F14" s="169" t="s">
        <v>162</v>
      </c>
      <c r="G14" s="45" t="s">
        <v>144</v>
      </c>
      <c r="H14" s="45"/>
      <c r="I14" s="35">
        <v>6000</v>
      </c>
      <c r="J14" s="24">
        <v>0</v>
      </c>
      <c r="K14" s="25">
        <v>9.5</v>
      </c>
      <c r="L14" s="26">
        <f t="shared" si="1"/>
        <v>0</v>
      </c>
      <c r="M14" s="27">
        <f t="shared" si="2"/>
        <v>0</v>
      </c>
      <c r="N14" s="27">
        <f t="shared" si="3"/>
        <v>0</v>
      </c>
      <c r="O14" s="27"/>
    </row>
    <row r="15" spans="1:15" ht="15" customHeight="1" x14ac:dyDescent="0.4">
      <c r="A15" s="21">
        <f t="shared" si="0"/>
        <v>4</v>
      </c>
      <c r="B15" s="22"/>
      <c r="C15" s="161" t="s">
        <v>163</v>
      </c>
      <c r="D15" s="162" t="s">
        <v>163</v>
      </c>
      <c r="E15" s="162" t="s">
        <v>163</v>
      </c>
      <c r="F15" s="163" t="s">
        <v>163</v>
      </c>
      <c r="G15" s="45" t="s">
        <v>144</v>
      </c>
      <c r="H15" s="45"/>
      <c r="I15" s="35">
        <v>1000</v>
      </c>
      <c r="J15" s="24">
        <v>0</v>
      </c>
      <c r="K15" s="25">
        <v>9.5</v>
      </c>
      <c r="L15" s="26">
        <f t="shared" si="1"/>
        <v>0</v>
      </c>
      <c r="M15" s="27">
        <f t="shared" si="2"/>
        <v>0</v>
      </c>
      <c r="N15" s="27">
        <f t="shared" si="3"/>
        <v>0</v>
      </c>
      <c r="O15" s="27"/>
    </row>
    <row r="16" spans="1:15" ht="15" customHeight="1" x14ac:dyDescent="0.4">
      <c r="A16" s="21">
        <f t="shared" si="0"/>
        <v>5</v>
      </c>
      <c r="B16" s="28"/>
      <c r="C16" s="167" t="s">
        <v>164</v>
      </c>
      <c r="D16" s="168" t="s">
        <v>164</v>
      </c>
      <c r="E16" s="168" t="s">
        <v>164</v>
      </c>
      <c r="F16" s="169" t="s">
        <v>164</v>
      </c>
      <c r="G16" s="45" t="s">
        <v>144</v>
      </c>
      <c r="H16" s="45"/>
      <c r="I16" s="35">
        <v>6000</v>
      </c>
      <c r="J16" s="24">
        <v>0</v>
      </c>
      <c r="K16" s="25">
        <v>9.5</v>
      </c>
      <c r="L16" s="26">
        <f t="shared" si="1"/>
        <v>0</v>
      </c>
      <c r="M16" s="27">
        <f t="shared" si="2"/>
        <v>0</v>
      </c>
      <c r="N16" s="27">
        <f t="shared" si="3"/>
        <v>0</v>
      </c>
      <c r="O16" s="27"/>
    </row>
    <row r="17" spans="1:15" ht="25" customHeight="1" x14ac:dyDescent="0.4">
      <c r="A17" s="21">
        <f t="shared" si="0"/>
        <v>6</v>
      </c>
      <c r="B17" s="28"/>
      <c r="C17" s="167" t="s">
        <v>165</v>
      </c>
      <c r="D17" s="168" t="s">
        <v>165</v>
      </c>
      <c r="E17" s="168" t="s">
        <v>165</v>
      </c>
      <c r="F17" s="169" t="s">
        <v>165</v>
      </c>
      <c r="G17" s="45" t="s">
        <v>14</v>
      </c>
      <c r="H17" s="45"/>
      <c r="I17" s="35">
        <v>720</v>
      </c>
      <c r="J17" s="36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  <c r="O17" s="31"/>
    </row>
    <row r="18" spans="1:15" ht="15" customHeight="1" x14ac:dyDescent="0.4">
      <c r="A18" s="21">
        <f t="shared" si="0"/>
        <v>7</v>
      </c>
      <c r="B18" s="22"/>
      <c r="C18" s="161" t="s">
        <v>166</v>
      </c>
      <c r="D18" s="162" t="s">
        <v>166</v>
      </c>
      <c r="E18" s="162" t="s">
        <v>166</v>
      </c>
      <c r="F18" s="163" t="s">
        <v>166</v>
      </c>
      <c r="G18" s="45" t="s">
        <v>14</v>
      </c>
      <c r="H18" s="45"/>
      <c r="I18" s="35">
        <v>360</v>
      </c>
      <c r="J18" s="24">
        <v>0</v>
      </c>
      <c r="K18" s="25">
        <v>9.5</v>
      </c>
      <c r="L18" s="26">
        <f t="shared" si="1"/>
        <v>0</v>
      </c>
      <c r="M18" s="27">
        <f t="shared" si="2"/>
        <v>0</v>
      </c>
      <c r="N18" s="27">
        <f t="shared" si="3"/>
        <v>0</v>
      </c>
      <c r="O18" s="27"/>
    </row>
    <row r="19" spans="1:15" ht="25" customHeight="1" x14ac:dyDescent="0.4">
      <c r="A19" s="33">
        <f t="shared" si="0"/>
        <v>8</v>
      </c>
      <c r="B19" s="28"/>
      <c r="C19" s="167" t="s">
        <v>167</v>
      </c>
      <c r="D19" s="168" t="s">
        <v>167</v>
      </c>
      <c r="E19" s="168" t="s">
        <v>167</v>
      </c>
      <c r="F19" s="169" t="s">
        <v>167</v>
      </c>
      <c r="G19" s="45" t="s">
        <v>14</v>
      </c>
      <c r="H19" s="45"/>
      <c r="I19" s="35">
        <v>100</v>
      </c>
      <c r="J19" s="36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  <c r="O19" s="27"/>
    </row>
    <row r="20" spans="1:15" ht="15" customHeight="1" x14ac:dyDescent="0.4">
      <c r="A20" s="21">
        <f t="shared" si="0"/>
        <v>9</v>
      </c>
      <c r="B20" s="22"/>
      <c r="C20" s="161" t="s">
        <v>750</v>
      </c>
      <c r="D20" s="162" t="s">
        <v>168</v>
      </c>
      <c r="E20" s="162" t="s">
        <v>168</v>
      </c>
      <c r="F20" s="163" t="s">
        <v>168</v>
      </c>
      <c r="G20" s="45" t="s">
        <v>14</v>
      </c>
      <c r="H20" s="45"/>
      <c r="I20" s="35">
        <v>20</v>
      </c>
      <c r="J20" s="24">
        <v>0</v>
      </c>
      <c r="K20" s="25">
        <v>9.5</v>
      </c>
      <c r="L20" s="26">
        <f t="shared" si="1"/>
        <v>0</v>
      </c>
      <c r="M20" s="27">
        <f t="shared" si="2"/>
        <v>0</v>
      </c>
      <c r="N20" s="27">
        <f t="shared" si="3"/>
        <v>0</v>
      </c>
      <c r="O20" s="27"/>
    </row>
    <row r="21" spans="1:15" ht="15" customHeight="1" x14ac:dyDescent="0.4">
      <c r="A21" s="21">
        <f t="shared" si="0"/>
        <v>10</v>
      </c>
      <c r="B21" s="22"/>
      <c r="C21" s="161" t="s">
        <v>751</v>
      </c>
      <c r="D21" s="162" t="s">
        <v>169</v>
      </c>
      <c r="E21" s="162" t="s">
        <v>169</v>
      </c>
      <c r="F21" s="163" t="s">
        <v>169</v>
      </c>
      <c r="G21" s="45" t="s">
        <v>14</v>
      </c>
      <c r="H21" s="45"/>
      <c r="I21" s="35">
        <v>20</v>
      </c>
      <c r="J21" s="24">
        <v>0</v>
      </c>
      <c r="K21" s="25">
        <v>9.5</v>
      </c>
      <c r="L21" s="26">
        <f t="shared" si="1"/>
        <v>0</v>
      </c>
      <c r="M21" s="27">
        <f t="shared" si="2"/>
        <v>0</v>
      </c>
      <c r="N21" s="27">
        <f t="shared" si="3"/>
        <v>0</v>
      </c>
      <c r="O21" s="27"/>
    </row>
    <row r="22" spans="1:15" ht="15" customHeight="1" x14ac:dyDescent="0.4">
      <c r="A22" s="21">
        <f t="shared" si="0"/>
        <v>11</v>
      </c>
      <c r="B22" s="22"/>
      <c r="C22" s="161" t="s">
        <v>170</v>
      </c>
      <c r="D22" s="162" t="s">
        <v>170</v>
      </c>
      <c r="E22" s="162" t="s">
        <v>170</v>
      </c>
      <c r="F22" s="163" t="s">
        <v>170</v>
      </c>
      <c r="G22" s="29" t="s">
        <v>144</v>
      </c>
      <c r="H22" s="45"/>
      <c r="I22" s="37">
        <v>1000</v>
      </c>
      <c r="J22" s="24">
        <v>0</v>
      </c>
      <c r="K22" s="25">
        <v>9.5</v>
      </c>
      <c r="L22" s="26">
        <f t="shared" si="1"/>
        <v>0</v>
      </c>
      <c r="M22" s="27">
        <f t="shared" si="2"/>
        <v>0</v>
      </c>
      <c r="N22" s="27">
        <f t="shared" si="3"/>
        <v>0</v>
      </c>
      <c r="O22" s="27"/>
    </row>
    <row r="23" spans="1:15" ht="15" customHeight="1" x14ac:dyDescent="0.4">
      <c r="A23" s="21">
        <f t="shared" si="0"/>
        <v>12</v>
      </c>
      <c r="B23" s="22"/>
      <c r="C23" s="161" t="s">
        <v>171</v>
      </c>
      <c r="D23" s="162" t="s">
        <v>171</v>
      </c>
      <c r="E23" s="162" t="s">
        <v>171</v>
      </c>
      <c r="F23" s="163" t="s">
        <v>171</v>
      </c>
      <c r="G23" s="29" t="s">
        <v>144</v>
      </c>
      <c r="H23" s="45"/>
      <c r="I23" s="37">
        <v>2000</v>
      </c>
      <c r="J23" s="24">
        <v>0</v>
      </c>
      <c r="K23" s="25">
        <v>9.5</v>
      </c>
      <c r="L23" s="26">
        <f t="shared" si="1"/>
        <v>0</v>
      </c>
      <c r="M23" s="27">
        <f t="shared" si="2"/>
        <v>0</v>
      </c>
      <c r="N23" s="27">
        <f t="shared" si="3"/>
        <v>0</v>
      </c>
      <c r="O23" s="27"/>
    </row>
    <row r="24" spans="1:15" ht="15" customHeight="1" x14ac:dyDescent="0.4">
      <c r="A24" s="21">
        <f t="shared" si="0"/>
        <v>13</v>
      </c>
      <c r="B24" s="22"/>
      <c r="C24" s="161" t="s">
        <v>172</v>
      </c>
      <c r="D24" s="162" t="s">
        <v>172</v>
      </c>
      <c r="E24" s="162" t="s">
        <v>172</v>
      </c>
      <c r="F24" s="163" t="s">
        <v>172</v>
      </c>
      <c r="G24" s="29" t="s">
        <v>144</v>
      </c>
      <c r="H24" s="45"/>
      <c r="I24" s="37">
        <v>200</v>
      </c>
      <c r="J24" s="24">
        <v>0</v>
      </c>
      <c r="K24" s="25">
        <v>9.5</v>
      </c>
      <c r="L24" s="26">
        <f t="shared" si="1"/>
        <v>0</v>
      </c>
      <c r="M24" s="27">
        <f t="shared" si="2"/>
        <v>0</v>
      </c>
      <c r="N24" s="27">
        <f t="shared" si="3"/>
        <v>0</v>
      </c>
      <c r="O24" s="27"/>
    </row>
    <row r="25" spans="1:15" ht="15" customHeight="1" x14ac:dyDescent="0.4">
      <c r="A25" s="21">
        <f t="shared" si="0"/>
        <v>14</v>
      </c>
      <c r="B25" s="22"/>
      <c r="C25" s="161" t="s">
        <v>173</v>
      </c>
      <c r="D25" s="162" t="s">
        <v>173</v>
      </c>
      <c r="E25" s="162" t="s">
        <v>173</v>
      </c>
      <c r="F25" s="163" t="s">
        <v>173</v>
      </c>
      <c r="G25" s="29" t="s">
        <v>144</v>
      </c>
      <c r="H25" s="45"/>
      <c r="I25" s="37">
        <v>1000</v>
      </c>
      <c r="J25" s="24">
        <v>0</v>
      </c>
      <c r="K25" s="25">
        <v>9.5</v>
      </c>
      <c r="L25" s="26">
        <f t="shared" si="1"/>
        <v>0</v>
      </c>
      <c r="M25" s="27">
        <f t="shared" si="2"/>
        <v>0</v>
      </c>
      <c r="N25" s="27">
        <f t="shared" si="3"/>
        <v>0</v>
      </c>
      <c r="O25" s="27"/>
    </row>
    <row r="26" spans="1:15" ht="15" customHeight="1" x14ac:dyDescent="0.4">
      <c r="A26" s="21">
        <f t="shared" si="0"/>
        <v>15</v>
      </c>
      <c r="B26" s="22"/>
      <c r="C26" s="161" t="s">
        <v>174</v>
      </c>
      <c r="D26" s="162" t="s">
        <v>174</v>
      </c>
      <c r="E26" s="162" t="s">
        <v>174</v>
      </c>
      <c r="F26" s="163" t="s">
        <v>174</v>
      </c>
      <c r="G26" s="29" t="s">
        <v>14</v>
      </c>
      <c r="H26" s="45"/>
      <c r="I26" s="37">
        <v>400</v>
      </c>
      <c r="J26" s="24">
        <v>0</v>
      </c>
      <c r="K26" s="25">
        <v>9.5</v>
      </c>
      <c r="L26" s="26">
        <f t="shared" si="1"/>
        <v>0</v>
      </c>
      <c r="M26" s="27">
        <f t="shared" si="2"/>
        <v>0</v>
      </c>
      <c r="N26" s="27">
        <f t="shared" si="3"/>
        <v>0</v>
      </c>
      <c r="O26" s="27"/>
    </row>
    <row r="27" spans="1:15" ht="15" customHeight="1" x14ac:dyDescent="0.4">
      <c r="A27" s="21">
        <f t="shared" si="0"/>
        <v>16</v>
      </c>
      <c r="B27" s="22"/>
      <c r="C27" s="161" t="s">
        <v>175</v>
      </c>
      <c r="D27" s="162" t="s">
        <v>175</v>
      </c>
      <c r="E27" s="162" t="s">
        <v>175</v>
      </c>
      <c r="F27" s="163" t="s">
        <v>175</v>
      </c>
      <c r="G27" s="29" t="s">
        <v>14</v>
      </c>
      <c r="H27" s="45"/>
      <c r="I27" s="37">
        <v>180</v>
      </c>
      <c r="J27" s="24">
        <v>0</v>
      </c>
      <c r="K27" s="25">
        <v>9.5</v>
      </c>
      <c r="L27" s="26">
        <f t="shared" si="1"/>
        <v>0</v>
      </c>
      <c r="M27" s="27">
        <f t="shared" si="2"/>
        <v>0</v>
      </c>
      <c r="N27" s="27">
        <f t="shared" si="3"/>
        <v>0</v>
      </c>
      <c r="O27" s="27"/>
    </row>
    <row r="28" spans="1:15" ht="15" customHeight="1" x14ac:dyDescent="0.4">
      <c r="A28" s="21">
        <f t="shared" si="0"/>
        <v>17</v>
      </c>
      <c r="B28" s="22"/>
      <c r="C28" s="161" t="s">
        <v>176</v>
      </c>
      <c r="D28" s="162" t="s">
        <v>176</v>
      </c>
      <c r="E28" s="162" t="s">
        <v>176</v>
      </c>
      <c r="F28" s="163" t="s">
        <v>176</v>
      </c>
      <c r="G28" s="29" t="s">
        <v>14</v>
      </c>
      <c r="H28" s="45"/>
      <c r="I28" s="37">
        <v>100</v>
      </c>
      <c r="J28" s="24">
        <v>0</v>
      </c>
      <c r="K28" s="25">
        <v>9.5</v>
      </c>
      <c r="L28" s="26">
        <f t="shared" si="1"/>
        <v>0</v>
      </c>
      <c r="M28" s="27">
        <f t="shared" si="2"/>
        <v>0</v>
      </c>
      <c r="N28" s="27">
        <f t="shared" si="3"/>
        <v>0</v>
      </c>
      <c r="O28" s="27"/>
    </row>
    <row r="29" spans="1:15" ht="15" customHeight="1" x14ac:dyDescent="0.4">
      <c r="A29" s="21">
        <f t="shared" si="0"/>
        <v>18</v>
      </c>
      <c r="B29" s="22"/>
      <c r="C29" s="161" t="s">
        <v>752</v>
      </c>
      <c r="D29" s="162" t="s">
        <v>177</v>
      </c>
      <c r="E29" s="162" t="s">
        <v>177</v>
      </c>
      <c r="F29" s="163" t="s">
        <v>177</v>
      </c>
      <c r="G29" s="29" t="s">
        <v>14</v>
      </c>
      <c r="H29" s="45"/>
      <c r="I29" s="37">
        <v>10</v>
      </c>
      <c r="J29" s="24">
        <v>0</v>
      </c>
      <c r="K29" s="25">
        <v>9.5</v>
      </c>
      <c r="L29" s="26">
        <f t="shared" si="1"/>
        <v>0</v>
      </c>
      <c r="M29" s="27">
        <f t="shared" si="2"/>
        <v>0</v>
      </c>
      <c r="N29" s="27">
        <f t="shared" si="3"/>
        <v>0</v>
      </c>
      <c r="O29" s="27"/>
    </row>
    <row r="30" spans="1:15" ht="15" customHeight="1" x14ac:dyDescent="0.4">
      <c r="A30" s="21">
        <f t="shared" si="0"/>
        <v>19</v>
      </c>
      <c r="B30" s="22"/>
      <c r="C30" s="161" t="s">
        <v>178</v>
      </c>
      <c r="D30" s="162" t="s">
        <v>178</v>
      </c>
      <c r="E30" s="162" t="s">
        <v>178</v>
      </c>
      <c r="F30" s="163" t="s">
        <v>178</v>
      </c>
      <c r="G30" s="29" t="s">
        <v>14</v>
      </c>
      <c r="H30" s="45"/>
      <c r="I30" s="37">
        <v>40</v>
      </c>
      <c r="J30" s="24">
        <v>0</v>
      </c>
      <c r="K30" s="25">
        <v>9.5</v>
      </c>
      <c r="L30" s="26">
        <f t="shared" si="1"/>
        <v>0</v>
      </c>
      <c r="M30" s="27">
        <f t="shared" si="2"/>
        <v>0</v>
      </c>
      <c r="N30" s="27">
        <f t="shared" si="3"/>
        <v>0</v>
      </c>
      <c r="O30" s="27"/>
    </row>
    <row r="31" spans="1:15" ht="15" customHeight="1" x14ac:dyDescent="0.4">
      <c r="A31" s="21">
        <f t="shared" si="0"/>
        <v>20</v>
      </c>
      <c r="B31" s="22"/>
      <c r="C31" s="161" t="s">
        <v>753</v>
      </c>
      <c r="D31" s="162" t="s">
        <v>179</v>
      </c>
      <c r="E31" s="162" t="s">
        <v>179</v>
      </c>
      <c r="F31" s="163" t="s">
        <v>179</v>
      </c>
      <c r="G31" s="29" t="s">
        <v>14</v>
      </c>
      <c r="H31" s="45"/>
      <c r="I31" s="37">
        <v>10</v>
      </c>
      <c r="J31" s="24">
        <v>0</v>
      </c>
      <c r="K31" s="25">
        <v>9.5</v>
      </c>
      <c r="L31" s="26">
        <f t="shared" si="1"/>
        <v>0</v>
      </c>
      <c r="M31" s="27">
        <f t="shared" si="2"/>
        <v>0</v>
      </c>
      <c r="N31" s="27">
        <f t="shared" si="3"/>
        <v>0</v>
      </c>
      <c r="O31" s="27"/>
    </row>
    <row r="32" spans="1:15" ht="15" customHeight="1" x14ac:dyDescent="0.4">
      <c r="A32" s="21">
        <f t="shared" si="0"/>
        <v>21</v>
      </c>
      <c r="B32" s="22"/>
      <c r="C32" s="161" t="s">
        <v>180</v>
      </c>
      <c r="D32" s="162" t="s">
        <v>180</v>
      </c>
      <c r="E32" s="162" t="s">
        <v>180</v>
      </c>
      <c r="F32" s="163" t="s">
        <v>180</v>
      </c>
      <c r="G32" s="29" t="s">
        <v>212</v>
      </c>
      <c r="H32" s="45"/>
      <c r="I32" s="37">
        <v>3500</v>
      </c>
      <c r="J32" s="24">
        <v>0</v>
      </c>
      <c r="K32" s="25">
        <v>9.5</v>
      </c>
      <c r="L32" s="26">
        <f t="shared" si="1"/>
        <v>0</v>
      </c>
      <c r="M32" s="27">
        <f t="shared" si="2"/>
        <v>0</v>
      </c>
      <c r="N32" s="27">
        <f t="shared" si="3"/>
        <v>0</v>
      </c>
      <c r="O32" s="27"/>
    </row>
    <row r="33" spans="1:15" ht="15" customHeight="1" x14ac:dyDescent="0.4">
      <c r="A33" s="21">
        <f t="shared" si="0"/>
        <v>22</v>
      </c>
      <c r="B33" s="28"/>
      <c r="C33" s="167" t="s">
        <v>181</v>
      </c>
      <c r="D33" s="168" t="s">
        <v>181</v>
      </c>
      <c r="E33" s="168" t="s">
        <v>181</v>
      </c>
      <c r="F33" s="169" t="s">
        <v>181</v>
      </c>
      <c r="G33" s="29" t="s">
        <v>212</v>
      </c>
      <c r="H33" s="45"/>
      <c r="I33" s="37">
        <v>300</v>
      </c>
      <c r="J33" s="24">
        <v>0</v>
      </c>
      <c r="K33" s="25">
        <v>9.5</v>
      </c>
      <c r="L33" s="26">
        <f t="shared" si="1"/>
        <v>0</v>
      </c>
      <c r="M33" s="27">
        <f t="shared" si="2"/>
        <v>0</v>
      </c>
      <c r="N33" s="27">
        <f t="shared" si="3"/>
        <v>0</v>
      </c>
      <c r="O33" s="27"/>
    </row>
    <row r="34" spans="1:15" ht="15" customHeight="1" x14ac:dyDescent="0.4">
      <c r="A34" s="21">
        <f t="shared" si="0"/>
        <v>23</v>
      </c>
      <c r="B34" s="22"/>
      <c r="C34" s="161" t="s">
        <v>182</v>
      </c>
      <c r="D34" s="162" t="s">
        <v>182</v>
      </c>
      <c r="E34" s="162" t="s">
        <v>182</v>
      </c>
      <c r="F34" s="163" t="s">
        <v>182</v>
      </c>
      <c r="G34" s="29" t="s">
        <v>212</v>
      </c>
      <c r="H34" s="45"/>
      <c r="I34" s="37">
        <v>700</v>
      </c>
      <c r="J34" s="24">
        <v>0</v>
      </c>
      <c r="K34" s="25">
        <v>9.5</v>
      </c>
      <c r="L34" s="26">
        <f t="shared" si="1"/>
        <v>0</v>
      </c>
      <c r="M34" s="27">
        <f t="shared" si="2"/>
        <v>0</v>
      </c>
      <c r="N34" s="27">
        <f t="shared" si="3"/>
        <v>0</v>
      </c>
      <c r="O34" s="27"/>
    </row>
    <row r="35" spans="1:15" ht="15" customHeight="1" x14ac:dyDescent="0.4">
      <c r="A35" s="21">
        <f t="shared" si="0"/>
        <v>24</v>
      </c>
      <c r="B35" s="22"/>
      <c r="C35" s="161" t="s">
        <v>183</v>
      </c>
      <c r="D35" s="162" t="s">
        <v>183</v>
      </c>
      <c r="E35" s="162" t="s">
        <v>183</v>
      </c>
      <c r="F35" s="163" t="s">
        <v>183</v>
      </c>
      <c r="G35" s="29" t="s">
        <v>144</v>
      </c>
      <c r="H35" s="45"/>
      <c r="I35" s="37">
        <v>700</v>
      </c>
      <c r="J35" s="24">
        <v>0</v>
      </c>
      <c r="K35" s="25">
        <v>22</v>
      </c>
      <c r="L35" s="26">
        <f>PRODUCT(J35,1.22)</f>
        <v>0</v>
      </c>
      <c r="M35" s="27">
        <f t="shared" si="2"/>
        <v>0</v>
      </c>
      <c r="N35" s="27">
        <f t="shared" si="3"/>
        <v>0</v>
      </c>
      <c r="O35" s="27"/>
    </row>
    <row r="36" spans="1:15" ht="15" customHeight="1" x14ac:dyDescent="0.4">
      <c r="A36" s="21">
        <f t="shared" si="0"/>
        <v>25</v>
      </c>
      <c r="B36" s="28"/>
      <c r="C36" s="161" t="s">
        <v>184</v>
      </c>
      <c r="D36" s="162" t="s">
        <v>184</v>
      </c>
      <c r="E36" s="162" t="s">
        <v>184</v>
      </c>
      <c r="F36" s="163" t="s">
        <v>184</v>
      </c>
      <c r="G36" s="29" t="s">
        <v>144</v>
      </c>
      <c r="H36" s="45"/>
      <c r="I36" s="37">
        <v>250</v>
      </c>
      <c r="J36" s="24">
        <v>0</v>
      </c>
      <c r="K36" s="25">
        <v>9.5</v>
      </c>
      <c r="L36" s="26">
        <f t="shared" si="1"/>
        <v>0</v>
      </c>
      <c r="M36" s="27">
        <f t="shared" si="2"/>
        <v>0</v>
      </c>
      <c r="N36" s="27">
        <f t="shared" si="3"/>
        <v>0</v>
      </c>
      <c r="O36" s="31"/>
    </row>
    <row r="37" spans="1:15" ht="15" customHeight="1" x14ac:dyDescent="0.4">
      <c r="A37" s="21">
        <f t="shared" si="0"/>
        <v>26</v>
      </c>
      <c r="B37" s="28"/>
      <c r="C37" s="161" t="s">
        <v>185</v>
      </c>
      <c r="D37" s="162" t="s">
        <v>185</v>
      </c>
      <c r="E37" s="162" t="s">
        <v>185</v>
      </c>
      <c r="F37" s="163" t="s">
        <v>185</v>
      </c>
      <c r="G37" s="29" t="s">
        <v>212</v>
      </c>
      <c r="H37" s="45"/>
      <c r="I37" s="37">
        <v>50</v>
      </c>
      <c r="J37" s="24">
        <v>0</v>
      </c>
      <c r="K37" s="25">
        <v>9.5</v>
      </c>
      <c r="L37" s="26">
        <f t="shared" si="1"/>
        <v>0</v>
      </c>
      <c r="M37" s="27">
        <f t="shared" si="2"/>
        <v>0</v>
      </c>
      <c r="N37" s="27">
        <f t="shared" si="3"/>
        <v>0</v>
      </c>
      <c r="O37" s="31"/>
    </row>
    <row r="38" spans="1:15" ht="15" customHeight="1" x14ac:dyDescent="0.4">
      <c r="A38" s="21">
        <f t="shared" si="0"/>
        <v>27</v>
      </c>
      <c r="B38" s="28"/>
      <c r="C38" s="161" t="s">
        <v>186</v>
      </c>
      <c r="D38" s="162" t="s">
        <v>186</v>
      </c>
      <c r="E38" s="162" t="s">
        <v>186</v>
      </c>
      <c r="F38" s="163" t="s">
        <v>186</v>
      </c>
      <c r="G38" s="29" t="s">
        <v>14</v>
      </c>
      <c r="H38" s="45"/>
      <c r="I38" s="37">
        <v>30</v>
      </c>
      <c r="J38" s="24">
        <v>0</v>
      </c>
      <c r="K38" s="25">
        <v>9.5</v>
      </c>
      <c r="L38" s="26">
        <f t="shared" si="1"/>
        <v>0</v>
      </c>
      <c r="M38" s="27">
        <f t="shared" si="2"/>
        <v>0</v>
      </c>
      <c r="N38" s="27">
        <f t="shared" si="3"/>
        <v>0</v>
      </c>
      <c r="O38" s="31"/>
    </row>
    <row r="39" spans="1:15" ht="15" customHeight="1" x14ac:dyDescent="0.4">
      <c r="A39" s="21">
        <f t="shared" si="0"/>
        <v>28</v>
      </c>
      <c r="B39" s="28"/>
      <c r="C39" s="161" t="s">
        <v>187</v>
      </c>
      <c r="D39" s="162" t="s">
        <v>187</v>
      </c>
      <c r="E39" s="162" t="s">
        <v>187</v>
      </c>
      <c r="F39" s="163" t="s">
        <v>187</v>
      </c>
      <c r="G39" s="29" t="s">
        <v>14</v>
      </c>
      <c r="H39" s="45"/>
      <c r="I39" s="37">
        <v>20</v>
      </c>
      <c r="J39" s="24">
        <v>0</v>
      </c>
      <c r="K39" s="25">
        <v>9.5</v>
      </c>
      <c r="L39" s="26">
        <f t="shared" si="1"/>
        <v>0</v>
      </c>
      <c r="M39" s="27">
        <f t="shared" si="2"/>
        <v>0</v>
      </c>
      <c r="N39" s="27">
        <f t="shared" si="3"/>
        <v>0</v>
      </c>
      <c r="O39" s="31"/>
    </row>
    <row r="40" spans="1:15" ht="15" customHeight="1" x14ac:dyDescent="0.4">
      <c r="A40" s="21">
        <f t="shared" si="0"/>
        <v>29</v>
      </c>
      <c r="B40" s="28"/>
      <c r="C40" s="161" t="s">
        <v>188</v>
      </c>
      <c r="D40" s="162" t="s">
        <v>188</v>
      </c>
      <c r="E40" s="162" t="s">
        <v>188</v>
      </c>
      <c r="F40" s="163" t="s">
        <v>188</v>
      </c>
      <c r="G40" s="29" t="s">
        <v>14</v>
      </c>
      <c r="H40" s="45"/>
      <c r="I40" s="37">
        <v>50</v>
      </c>
      <c r="J40" s="24">
        <v>0</v>
      </c>
      <c r="K40" s="25">
        <v>9.5</v>
      </c>
      <c r="L40" s="26">
        <f t="shared" si="1"/>
        <v>0</v>
      </c>
      <c r="M40" s="27">
        <f t="shared" si="2"/>
        <v>0</v>
      </c>
      <c r="N40" s="27">
        <f t="shared" si="3"/>
        <v>0</v>
      </c>
      <c r="O40" s="31"/>
    </row>
    <row r="41" spans="1:15" ht="15" customHeight="1" x14ac:dyDescent="0.4">
      <c r="A41" s="21">
        <f t="shared" si="0"/>
        <v>30</v>
      </c>
      <c r="B41" s="28"/>
      <c r="C41" s="161" t="s">
        <v>189</v>
      </c>
      <c r="D41" s="162" t="s">
        <v>189</v>
      </c>
      <c r="E41" s="162" t="s">
        <v>189</v>
      </c>
      <c r="F41" s="163" t="s">
        <v>189</v>
      </c>
      <c r="G41" s="29" t="s">
        <v>14</v>
      </c>
      <c r="H41" s="45"/>
      <c r="I41" s="37">
        <v>20</v>
      </c>
      <c r="J41" s="24">
        <v>0</v>
      </c>
      <c r="K41" s="25">
        <v>9.5</v>
      </c>
      <c r="L41" s="26">
        <f t="shared" si="1"/>
        <v>0</v>
      </c>
      <c r="M41" s="27">
        <f t="shared" si="2"/>
        <v>0</v>
      </c>
      <c r="N41" s="27">
        <f t="shared" si="3"/>
        <v>0</v>
      </c>
      <c r="O41" s="31"/>
    </row>
    <row r="42" spans="1:15" ht="15" customHeight="1" x14ac:dyDescent="0.4">
      <c r="A42" s="21">
        <f t="shared" si="0"/>
        <v>31</v>
      </c>
      <c r="B42" s="28"/>
      <c r="C42" s="161" t="s">
        <v>190</v>
      </c>
      <c r="D42" s="162" t="s">
        <v>190</v>
      </c>
      <c r="E42" s="162" t="s">
        <v>190</v>
      </c>
      <c r="F42" s="163" t="s">
        <v>190</v>
      </c>
      <c r="G42" s="29" t="s">
        <v>14</v>
      </c>
      <c r="H42" s="45"/>
      <c r="I42" s="37">
        <v>20</v>
      </c>
      <c r="J42" s="24">
        <v>0</v>
      </c>
      <c r="K42" s="25">
        <v>9.5</v>
      </c>
      <c r="L42" s="26">
        <f t="shared" si="1"/>
        <v>0</v>
      </c>
      <c r="M42" s="27">
        <f t="shared" si="2"/>
        <v>0</v>
      </c>
      <c r="N42" s="27">
        <f t="shared" si="3"/>
        <v>0</v>
      </c>
      <c r="O42" s="31"/>
    </row>
    <row r="43" spans="1:15" ht="15" customHeight="1" x14ac:dyDescent="0.4">
      <c r="A43" s="21">
        <f t="shared" si="0"/>
        <v>32</v>
      </c>
      <c r="B43" s="28"/>
      <c r="C43" s="161" t="s">
        <v>191</v>
      </c>
      <c r="D43" s="162" t="s">
        <v>191</v>
      </c>
      <c r="E43" s="162" t="s">
        <v>191</v>
      </c>
      <c r="F43" s="163" t="s">
        <v>191</v>
      </c>
      <c r="G43" s="29" t="s">
        <v>14</v>
      </c>
      <c r="H43" s="45"/>
      <c r="I43" s="37">
        <v>20</v>
      </c>
      <c r="J43" s="24">
        <v>0</v>
      </c>
      <c r="K43" s="25">
        <v>9.5</v>
      </c>
      <c r="L43" s="26">
        <f t="shared" si="1"/>
        <v>0</v>
      </c>
      <c r="M43" s="27">
        <f t="shared" si="2"/>
        <v>0</v>
      </c>
      <c r="N43" s="27">
        <f t="shared" si="3"/>
        <v>0</v>
      </c>
      <c r="O43" s="31"/>
    </row>
    <row r="44" spans="1:15" ht="15" customHeight="1" x14ac:dyDescent="0.4">
      <c r="A44" s="21">
        <f t="shared" si="0"/>
        <v>33</v>
      </c>
      <c r="B44" s="28"/>
      <c r="C44" s="161" t="s">
        <v>192</v>
      </c>
      <c r="D44" s="162" t="s">
        <v>192</v>
      </c>
      <c r="E44" s="162" t="s">
        <v>192</v>
      </c>
      <c r="F44" s="163" t="s">
        <v>192</v>
      </c>
      <c r="G44" s="29" t="s">
        <v>144</v>
      </c>
      <c r="H44" s="45"/>
      <c r="I44" s="37">
        <v>500</v>
      </c>
      <c r="J44" s="24">
        <v>0</v>
      </c>
      <c r="K44" s="25">
        <v>9.5</v>
      </c>
      <c r="L44" s="26">
        <f t="shared" si="1"/>
        <v>0</v>
      </c>
      <c r="M44" s="27">
        <f t="shared" si="2"/>
        <v>0</v>
      </c>
      <c r="N44" s="27">
        <f t="shared" si="3"/>
        <v>0</v>
      </c>
      <c r="O44" s="31"/>
    </row>
    <row r="45" spans="1:15" ht="15" customHeight="1" x14ac:dyDescent="0.4">
      <c r="A45" s="21">
        <f t="shared" si="0"/>
        <v>34</v>
      </c>
      <c r="B45" s="28"/>
      <c r="C45" s="161" t="s">
        <v>193</v>
      </c>
      <c r="D45" s="162" t="s">
        <v>193</v>
      </c>
      <c r="E45" s="162" t="s">
        <v>193</v>
      </c>
      <c r="F45" s="163" t="s">
        <v>193</v>
      </c>
      <c r="G45" s="29" t="s">
        <v>14</v>
      </c>
      <c r="H45" s="45"/>
      <c r="I45" s="37">
        <v>20</v>
      </c>
      <c r="J45" s="24">
        <v>0</v>
      </c>
      <c r="K45" s="25">
        <v>9.5</v>
      </c>
      <c r="L45" s="26">
        <f t="shared" si="1"/>
        <v>0</v>
      </c>
      <c r="M45" s="27">
        <f t="shared" si="2"/>
        <v>0</v>
      </c>
      <c r="N45" s="27">
        <f t="shared" si="3"/>
        <v>0</v>
      </c>
      <c r="O45" s="31"/>
    </row>
    <row r="46" spans="1:15" ht="15" customHeight="1" x14ac:dyDescent="0.4">
      <c r="A46" s="21">
        <f t="shared" si="0"/>
        <v>35</v>
      </c>
      <c r="B46" s="28"/>
      <c r="C46" s="161" t="s">
        <v>754</v>
      </c>
      <c r="D46" s="162" t="s">
        <v>194</v>
      </c>
      <c r="E46" s="162" t="s">
        <v>194</v>
      </c>
      <c r="F46" s="163" t="s">
        <v>194</v>
      </c>
      <c r="G46" s="29" t="s">
        <v>14</v>
      </c>
      <c r="H46" s="45"/>
      <c r="I46" s="37">
        <v>150</v>
      </c>
      <c r="J46" s="24">
        <v>0</v>
      </c>
      <c r="K46" s="25">
        <v>9.5</v>
      </c>
      <c r="L46" s="26">
        <f t="shared" si="1"/>
        <v>0</v>
      </c>
      <c r="M46" s="27">
        <f t="shared" si="2"/>
        <v>0</v>
      </c>
      <c r="N46" s="27">
        <f t="shared" si="3"/>
        <v>0</v>
      </c>
      <c r="O46" s="31"/>
    </row>
    <row r="47" spans="1:15" ht="25" customHeight="1" x14ac:dyDescent="0.4">
      <c r="A47" s="33">
        <f t="shared" si="0"/>
        <v>36</v>
      </c>
      <c r="B47" s="28"/>
      <c r="C47" s="167" t="s">
        <v>195</v>
      </c>
      <c r="D47" s="168" t="s">
        <v>195</v>
      </c>
      <c r="E47" s="168" t="s">
        <v>195</v>
      </c>
      <c r="F47" s="169" t="s">
        <v>195</v>
      </c>
      <c r="G47" s="29" t="s">
        <v>14</v>
      </c>
      <c r="H47" s="45"/>
      <c r="I47" s="37">
        <v>150</v>
      </c>
      <c r="J47" s="36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  <c r="O47" s="31"/>
    </row>
    <row r="48" spans="1:15" ht="15" customHeight="1" x14ac:dyDescent="0.4">
      <c r="A48" s="21">
        <f t="shared" si="0"/>
        <v>37</v>
      </c>
      <c r="B48" s="28"/>
      <c r="C48" s="161" t="s">
        <v>196</v>
      </c>
      <c r="D48" s="162" t="s">
        <v>196</v>
      </c>
      <c r="E48" s="162" t="s">
        <v>196</v>
      </c>
      <c r="F48" s="163" t="s">
        <v>196</v>
      </c>
      <c r="G48" s="29" t="s">
        <v>14</v>
      </c>
      <c r="H48" s="45"/>
      <c r="I48" s="37">
        <v>50</v>
      </c>
      <c r="J48" s="24">
        <v>0</v>
      </c>
      <c r="K48" s="25">
        <v>9.5</v>
      </c>
      <c r="L48" s="26">
        <f t="shared" si="1"/>
        <v>0</v>
      </c>
      <c r="M48" s="27">
        <f t="shared" si="2"/>
        <v>0</v>
      </c>
      <c r="N48" s="27">
        <f t="shared" si="3"/>
        <v>0</v>
      </c>
      <c r="O48" s="31"/>
    </row>
    <row r="49" spans="1:15" ht="15" customHeight="1" x14ac:dyDescent="0.4">
      <c r="A49" s="21">
        <f t="shared" si="0"/>
        <v>38</v>
      </c>
      <c r="B49" s="28"/>
      <c r="C49" s="161" t="s">
        <v>197</v>
      </c>
      <c r="D49" s="162" t="s">
        <v>197</v>
      </c>
      <c r="E49" s="162" t="s">
        <v>197</v>
      </c>
      <c r="F49" s="163" t="s">
        <v>197</v>
      </c>
      <c r="G49" s="29" t="s">
        <v>14</v>
      </c>
      <c r="H49" s="45"/>
      <c r="I49" s="37">
        <v>20</v>
      </c>
      <c r="J49" s="24">
        <v>0</v>
      </c>
      <c r="K49" s="25">
        <v>9.5</v>
      </c>
      <c r="L49" s="26">
        <f t="shared" si="1"/>
        <v>0</v>
      </c>
      <c r="M49" s="27">
        <f t="shared" si="2"/>
        <v>0</v>
      </c>
      <c r="N49" s="27">
        <f t="shared" si="3"/>
        <v>0</v>
      </c>
      <c r="O49" s="31"/>
    </row>
    <row r="50" spans="1:15" ht="15" customHeight="1" x14ac:dyDescent="0.4">
      <c r="A50" s="21">
        <f t="shared" si="0"/>
        <v>39</v>
      </c>
      <c r="B50" s="28"/>
      <c r="C50" s="161" t="s">
        <v>198</v>
      </c>
      <c r="D50" s="162" t="s">
        <v>198</v>
      </c>
      <c r="E50" s="162" t="s">
        <v>198</v>
      </c>
      <c r="F50" s="163" t="s">
        <v>198</v>
      </c>
      <c r="G50" s="29" t="s">
        <v>212</v>
      </c>
      <c r="H50" s="45"/>
      <c r="I50" s="37">
        <v>150</v>
      </c>
      <c r="J50" s="24">
        <v>0</v>
      </c>
      <c r="K50" s="25">
        <v>9.5</v>
      </c>
      <c r="L50" s="26">
        <f t="shared" si="1"/>
        <v>0</v>
      </c>
      <c r="M50" s="27">
        <f t="shared" si="2"/>
        <v>0</v>
      </c>
      <c r="N50" s="27">
        <f t="shared" si="3"/>
        <v>0</v>
      </c>
      <c r="O50" s="31"/>
    </row>
    <row r="51" spans="1:15" ht="15" customHeight="1" x14ac:dyDescent="0.4">
      <c r="A51" s="21">
        <f t="shared" si="0"/>
        <v>40</v>
      </c>
      <c r="B51" s="28"/>
      <c r="C51" s="161" t="s">
        <v>199</v>
      </c>
      <c r="D51" s="162" t="s">
        <v>199</v>
      </c>
      <c r="E51" s="162" t="s">
        <v>199</v>
      </c>
      <c r="F51" s="163" t="s">
        <v>199</v>
      </c>
      <c r="G51" s="29" t="s">
        <v>144</v>
      </c>
      <c r="H51" s="45"/>
      <c r="I51" s="37">
        <v>60</v>
      </c>
      <c r="J51" s="24">
        <v>0</v>
      </c>
      <c r="K51" s="25">
        <v>9.5</v>
      </c>
      <c r="L51" s="26">
        <f t="shared" si="1"/>
        <v>0</v>
      </c>
      <c r="M51" s="27">
        <f t="shared" si="2"/>
        <v>0</v>
      </c>
      <c r="N51" s="27">
        <f t="shared" si="3"/>
        <v>0</v>
      </c>
      <c r="O51" s="31"/>
    </row>
    <row r="52" spans="1:15" ht="15" customHeight="1" x14ac:dyDescent="0.4">
      <c r="A52" s="21">
        <f t="shared" si="0"/>
        <v>41</v>
      </c>
      <c r="B52" s="28"/>
      <c r="C52" s="161" t="s">
        <v>755</v>
      </c>
      <c r="D52" s="162" t="s">
        <v>200</v>
      </c>
      <c r="E52" s="162" t="s">
        <v>200</v>
      </c>
      <c r="F52" s="163" t="s">
        <v>200</v>
      </c>
      <c r="G52" s="29" t="s">
        <v>144</v>
      </c>
      <c r="H52" s="45"/>
      <c r="I52" s="37">
        <v>1500</v>
      </c>
      <c r="J52" s="24">
        <v>0</v>
      </c>
      <c r="K52" s="25">
        <v>9.5</v>
      </c>
      <c r="L52" s="26">
        <f t="shared" si="1"/>
        <v>0</v>
      </c>
      <c r="M52" s="27">
        <f t="shared" si="2"/>
        <v>0</v>
      </c>
      <c r="N52" s="27">
        <f t="shared" si="3"/>
        <v>0</v>
      </c>
      <c r="O52" s="31"/>
    </row>
    <row r="53" spans="1:15" ht="15" customHeight="1" x14ac:dyDescent="0.4">
      <c r="A53" s="21">
        <f t="shared" si="0"/>
        <v>42</v>
      </c>
      <c r="B53" s="28"/>
      <c r="C53" s="161" t="s">
        <v>201</v>
      </c>
      <c r="D53" s="162" t="s">
        <v>201</v>
      </c>
      <c r="E53" s="162" t="s">
        <v>201</v>
      </c>
      <c r="F53" s="163" t="s">
        <v>201</v>
      </c>
      <c r="G53" s="29" t="s">
        <v>14</v>
      </c>
      <c r="H53" s="45"/>
      <c r="I53" s="101">
        <v>5</v>
      </c>
      <c r="J53" s="24">
        <v>0</v>
      </c>
      <c r="K53" s="25">
        <v>9.5</v>
      </c>
      <c r="L53" s="26">
        <f t="shared" si="1"/>
        <v>0</v>
      </c>
      <c r="M53" s="27">
        <f t="shared" si="2"/>
        <v>0</v>
      </c>
      <c r="N53" s="27">
        <f t="shared" si="3"/>
        <v>0</v>
      </c>
      <c r="O53" s="31"/>
    </row>
    <row r="54" spans="1:15" ht="15" customHeight="1" x14ac:dyDescent="0.4">
      <c r="A54" s="21">
        <f t="shared" si="0"/>
        <v>43</v>
      </c>
      <c r="B54" s="28"/>
      <c r="C54" s="161" t="s">
        <v>202</v>
      </c>
      <c r="D54" s="162" t="s">
        <v>202</v>
      </c>
      <c r="E54" s="162" t="s">
        <v>202</v>
      </c>
      <c r="F54" s="163" t="s">
        <v>202</v>
      </c>
      <c r="G54" s="29" t="s">
        <v>144</v>
      </c>
      <c r="H54" s="45"/>
      <c r="I54" s="101">
        <v>10</v>
      </c>
      <c r="J54" s="24">
        <v>0</v>
      </c>
      <c r="K54" s="25">
        <v>9.5</v>
      </c>
      <c r="L54" s="26">
        <f t="shared" si="1"/>
        <v>0</v>
      </c>
      <c r="M54" s="27">
        <f t="shared" si="2"/>
        <v>0</v>
      </c>
      <c r="N54" s="27">
        <f t="shared" si="3"/>
        <v>0</v>
      </c>
      <c r="O54" s="31"/>
    </row>
    <row r="55" spans="1:15" ht="15" customHeight="1" x14ac:dyDescent="0.4">
      <c r="A55" s="21">
        <f t="shared" si="0"/>
        <v>44</v>
      </c>
      <c r="B55" s="28"/>
      <c r="C55" s="161" t="s">
        <v>203</v>
      </c>
      <c r="D55" s="162" t="s">
        <v>203</v>
      </c>
      <c r="E55" s="162" t="s">
        <v>203</v>
      </c>
      <c r="F55" s="163" t="s">
        <v>203</v>
      </c>
      <c r="G55" s="29" t="s">
        <v>144</v>
      </c>
      <c r="H55" s="45"/>
      <c r="I55" s="101">
        <v>20</v>
      </c>
      <c r="J55" s="24">
        <v>0</v>
      </c>
      <c r="K55" s="25">
        <v>9.5</v>
      </c>
      <c r="L55" s="26">
        <f t="shared" si="1"/>
        <v>0</v>
      </c>
      <c r="M55" s="27">
        <f t="shared" si="2"/>
        <v>0</v>
      </c>
      <c r="N55" s="27">
        <f t="shared" si="3"/>
        <v>0</v>
      </c>
      <c r="O55" s="31"/>
    </row>
    <row r="56" spans="1:15" ht="15" customHeight="1" x14ac:dyDescent="0.4">
      <c r="A56" s="21">
        <f t="shared" si="0"/>
        <v>45</v>
      </c>
      <c r="B56" s="28"/>
      <c r="C56" s="161" t="s">
        <v>204</v>
      </c>
      <c r="D56" s="162" t="s">
        <v>204</v>
      </c>
      <c r="E56" s="162" t="s">
        <v>204</v>
      </c>
      <c r="F56" s="163" t="s">
        <v>204</v>
      </c>
      <c r="G56" s="29" t="s">
        <v>14</v>
      </c>
      <c r="H56" s="45"/>
      <c r="I56" s="101">
        <v>40</v>
      </c>
      <c r="J56" s="24">
        <v>0</v>
      </c>
      <c r="K56" s="25">
        <v>9.5</v>
      </c>
      <c r="L56" s="26">
        <f t="shared" si="1"/>
        <v>0</v>
      </c>
      <c r="M56" s="27">
        <f t="shared" si="2"/>
        <v>0</v>
      </c>
      <c r="N56" s="27">
        <f t="shared" si="3"/>
        <v>0</v>
      </c>
      <c r="O56" s="31"/>
    </row>
    <row r="57" spans="1:15" ht="15" customHeight="1" x14ac:dyDescent="0.4">
      <c r="A57" s="21">
        <f t="shared" si="0"/>
        <v>46</v>
      </c>
      <c r="B57" s="28"/>
      <c r="C57" s="161" t="s">
        <v>205</v>
      </c>
      <c r="D57" s="162" t="s">
        <v>205</v>
      </c>
      <c r="E57" s="162" t="s">
        <v>205</v>
      </c>
      <c r="F57" s="163" t="s">
        <v>205</v>
      </c>
      <c r="G57" s="29" t="s">
        <v>14</v>
      </c>
      <c r="H57" s="45"/>
      <c r="I57" s="101">
        <v>65</v>
      </c>
      <c r="J57" s="24">
        <v>0</v>
      </c>
      <c r="K57" s="25">
        <v>9.5</v>
      </c>
      <c r="L57" s="26">
        <f t="shared" si="1"/>
        <v>0</v>
      </c>
      <c r="M57" s="27">
        <f t="shared" si="2"/>
        <v>0</v>
      </c>
      <c r="N57" s="27">
        <f t="shared" si="3"/>
        <v>0</v>
      </c>
      <c r="O57" s="31"/>
    </row>
    <row r="58" spans="1:15" ht="15" customHeight="1" x14ac:dyDescent="0.4">
      <c r="A58" s="21">
        <f t="shared" si="0"/>
        <v>47</v>
      </c>
      <c r="B58" s="28"/>
      <c r="C58" s="161" t="s">
        <v>206</v>
      </c>
      <c r="D58" s="162" t="s">
        <v>206</v>
      </c>
      <c r="E58" s="162" t="s">
        <v>206</v>
      </c>
      <c r="F58" s="163" t="s">
        <v>206</v>
      </c>
      <c r="G58" s="29" t="s">
        <v>144</v>
      </c>
      <c r="H58" s="45"/>
      <c r="I58" s="101">
        <v>100</v>
      </c>
      <c r="J58" s="24">
        <v>0</v>
      </c>
      <c r="K58" s="25">
        <v>9.5</v>
      </c>
      <c r="L58" s="26">
        <f t="shared" si="1"/>
        <v>0</v>
      </c>
      <c r="M58" s="27">
        <f t="shared" si="2"/>
        <v>0</v>
      </c>
      <c r="N58" s="27">
        <f t="shared" si="3"/>
        <v>0</v>
      </c>
      <c r="O58" s="31"/>
    </row>
    <row r="59" spans="1:15" ht="15" customHeight="1" x14ac:dyDescent="0.4">
      <c r="A59" s="21">
        <f t="shared" si="0"/>
        <v>48</v>
      </c>
      <c r="B59" s="28"/>
      <c r="C59" s="161" t="s">
        <v>207</v>
      </c>
      <c r="D59" s="162" t="s">
        <v>207</v>
      </c>
      <c r="E59" s="162" t="s">
        <v>207</v>
      </c>
      <c r="F59" s="163" t="s">
        <v>207</v>
      </c>
      <c r="G59" s="29" t="s">
        <v>144</v>
      </c>
      <c r="H59" s="45"/>
      <c r="I59" s="101">
        <v>500</v>
      </c>
      <c r="J59" s="24">
        <v>0</v>
      </c>
      <c r="K59" s="25">
        <v>9.5</v>
      </c>
      <c r="L59" s="26">
        <f t="shared" si="1"/>
        <v>0</v>
      </c>
      <c r="M59" s="27">
        <f t="shared" si="2"/>
        <v>0</v>
      </c>
      <c r="N59" s="27">
        <f t="shared" si="3"/>
        <v>0</v>
      </c>
      <c r="O59" s="31"/>
    </row>
    <row r="60" spans="1:15" ht="15" customHeight="1" x14ac:dyDescent="0.4">
      <c r="A60" s="21">
        <f t="shared" si="0"/>
        <v>49</v>
      </c>
      <c r="B60" s="28"/>
      <c r="C60" s="161" t="s">
        <v>208</v>
      </c>
      <c r="D60" s="162" t="s">
        <v>208</v>
      </c>
      <c r="E60" s="162" t="s">
        <v>208</v>
      </c>
      <c r="F60" s="163" t="s">
        <v>208</v>
      </c>
      <c r="G60" s="29" t="s">
        <v>144</v>
      </c>
      <c r="H60" s="45"/>
      <c r="I60" s="101">
        <v>500</v>
      </c>
      <c r="J60" s="24">
        <v>0</v>
      </c>
      <c r="K60" s="25">
        <v>9.5</v>
      </c>
      <c r="L60" s="26">
        <f t="shared" si="1"/>
        <v>0</v>
      </c>
      <c r="M60" s="27">
        <f t="shared" si="2"/>
        <v>0</v>
      </c>
      <c r="N60" s="27">
        <f t="shared" si="3"/>
        <v>0</v>
      </c>
      <c r="O60" s="31"/>
    </row>
    <row r="61" spans="1:15" ht="15" customHeight="1" x14ac:dyDescent="0.4">
      <c r="A61" s="21">
        <f t="shared" si="0"/>
        <v>50</v>
      </c>
      <c r="B61" s="28"/>
      <c r="C61" s="161" t="s">
        <v>209</v>
      </c>
      <c r="D61" s="162" t="s">
        <v>209</v>
      </c>
      <c r="E61" s="162" t="s">
        <v>209</v>
      </c>
      <c r="F61" s="163" t="s">
        <v>209</v>
      </c>
      <c r="G61" s="29" t="s">
        <v>144</v>
      </c>
      <c r="H61" s="4"/>
      <c r="I61" s="101">
        <v>100</v>
      </c>
      <c r="J61" s="24">
        <v>0</v>
      </c>
      <c r="K61" s="25">
        <v>9.5</v>
      </c>
      <c r="L61" s="26">
        <f t="shared" si="1"/>
        <v>0</v>
      </c>
      <c r="M61" s="27">
        <f t="shared" si="2"/>
        <v>0</v>
      </c>
      <c r="N61" s="27">
        <f t="shared" si="3"/>
        <v>0</v>
      </c>
      <c r="O61" s="31"/>
    </row>
    <row r="62" spans="1:15" ht="15" customHeight="1" x14ac:dyDescent="0.4">
      <c r="A62" s="21">
        <f t="shared" si="0"/>
        <v>51</v>
      </c>
      <c r="B62" s="28"/>
      <c r="C62" s="161" t="s">
        <v>210</v>
      </c>
      <c r="D62" s="162" t="s">
        <v>210</v>
      </c>
      <c r="E62" s="162" t="s">
        <v>210</v>
      </c>
      <c r="F62" s="163" t="s">
        <v>210</v>
      </c>
      <c r="G62" s="29" t="s">
        <v>144</v>
      </c>
      <c r="H62" s="45"/>
      <c r="I62" s="101">
        <v>60</v>
      </c>
      <c r="J62" s="24">
        <v>0</v>
      </c>
      <c r="K62" s="25">
        <v>9.5</v>
      </c>
      <c r="L62" s="26">
        <f t="shared" si="1"/>
        <v>0</v>
      </c>
      <c r="M62" s="27">
        <f t="shared" si="2"/>
        <v>0</v>
      </c>
      <c r="N62" s="27">
        <f t="shared" si="3"/>
        <v>0</v>
      </c>
      <c r="O62" s="31"/>
    </row>
    <row r="63" spans="1:15" ht="15" customHeight="1" x14ac:dyDescent="0.4">
      <c r="A63" s="21">
        <f t="shared" si="0"/>
        <v>52</v>
      </c>
      <c r="B63" s="28"/>
      <c r="C63" s="161" t="s">
        <v>211</v>
      </c>
      <c r="D63" s="162" t="s">
        <v>211</v>
      </c>
      <c r="E63" s="162" t="s">
        <v>211</v>
      </c>
      <c r="F63" s="163" t="s">
        <v>211</v>
      </c>
      <c r="G63" s="29" t="s">
        <v>144</v>
      </c>
      <c r="H63" s="45"/>
      <c r="I63" s="101">
        <v>100</v>
      </c>
      <c r="J63" s="24">
        <v>0</v>
      </c>
      <c r="K63" s="25">
        <v>9.5</v>
      </c>
      <c r="L63" s="26">
        <f t="shared" si="1"/>
        <v>0</v>
      </c>
      <c r="M63" s="27">
        <f t="shared" si="2"/>
        <v>0</v>
      </c>
      <c r="N63" s="27">
        <f t="shared" si="3"/>
        <v>0</v>
      </c>
      <c r="O63" s="31"/>
    </row>
    <row r="64" spans="1:15" ht="15" customHeight="1" x14ac:dyDescent="0.4">
      <c r="A64" s="21">
        <f t="shared" si="0"/>
        <v>53</v>
      </c>
      <c r="B64" s="28"/>
      <c r="C64" s="161" t="s">
        <v>213</v>
      </c>
      <c r="D64" s="162" t="s">
        <v>213</v>
      </c>
      <c r="E64" s="162" t="s">
        <v>213</v>
      </c>
      <c r="F64" s="163" t="s">
        <v>213</v>
      </c>
      <c r="G64" s="29" t="s">
        <v>14</v>
      </c>
      <c r="H64" s="45"/>
      <c r="I64" s="101">
        <v>100</v>
      </c>
      <c r="J64" s="24">
        <v>0</v>
      </c>
      <c r="K64" s="25">
        <v>9.5</v>
      </c>
      <c r="L64" s="26">
        <f t="shared" ref="L64:L65" si="4">PRODUCT(J64,1.095)</f>
        <v>0</v>
      </c>
      <c r="M64" s="27">
        <f t="shared" ref="M64:M65" si="5">PRODUCT(I64,L64)</f>
        <v>0</v>
      </c>
      <c r="N64" s="27">
        <f t="shared" ref="N64:N65" si="6">PRODUCT(I64,J64)</f>
        <v>0</v>
      </c>
      <c r="O64" s="31"/>
    </row>
    <row r="65" spans="1:15" ht="15" customHeight="1" x14ac:dyDescent="0.4">
      <c r="A65" s="21">
        <f t="shared" si="0"/>
        <v>54</v>
      </c>
      <c r="B65" s="28"/>
      <c r="C65" s="161" t="s">
        <v>749</v>
      </c>
      <c r="D65" s="162" t="s">
        <v>214</v>
      </c>
      <c r="E65" s="162" t="s">
        <v>214</v>
      </c>
      <c r="F65" s="163" t="s">
        <v>214</v>
      </c>
      <c r="G65" s="29" t="s">
        <v>14</v>
      </c>
      <c r="H65" s="45"/>
      <c r="I65" s="101">
        <v>50</v>
      </c>
      <c r="J65" s="24">
        <v>0</v>
      </c>
      <c r="K65" s="25">
        <v>9.5</v>
      </c>
      <c r="L65" s="26">
        <f t="shared" si="4"/>
        <v>0</v>
      </c>
      <c r="M65" s="27">
        <f t="shared" si="5"/>
        <v>0</v>
      </c>
      <c r="N65" s="27">
        <f t="shared" si="6"/>
        <v>0</v>
      </c>
      <c r="O65" s="31"/>
    </row>
    <row r="66" spans="1:15" ht="12.75" customHeight="1" x14ac:dyDescent="0.4">
      <c r="A66" s="130"/>
      <c r="B66" s="130"/>
      <c r="C66" s="170" t="s">
        <v>145</v>
      </c>
      <c r="D66" s="171"/>
      <c r="E66" s="171"/>
      <c r="F66" s="172"/>
      <c r="G66" s="131"/>
      <c r="H66" s="131"/>
      <c r="I66" s="131"/>
      <c r="J66" s="132"/>
      <c r="K66" s="131"/>
      <c r="L66" s="133"/>
      <c r="M66" s="134">
        <f>SUM(M12:M65)</f>
        <v>0</v>
      </c>
      <c r="N66" s="134">
        <f>SUM(N12:N65)</f>
        <v>0</v>
      </c>
      <c r="O66" s="4"/>
    </row>
    <row r="67" spans="1:15" ht="12.75" customHeight="1" x14ac:dyDescent="0.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2.75" customHeight="1" x14ac:dyDescent="0.4">
      <c r="A68" s="4" t="s">
        <v>16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2.75" customHeight="1" x14ac:dyDescent="0.4">
      <c r="A69" s="4" t="s">
        <v>17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2.75" customHeight="1" x14ac:dyDescent="0.4">
      <c r="A70" s="4" t="s">
        <v>18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2.75" customHeight="1" x14ac:dyDescent="0.4">
      <c r="A71" s="4" t="s">
        <v>116</v>
      </c>
      <c r="B71" s="9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2.75" customHeight="1" x14ac:dyDescent="0.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2.75" customHeight="1" x14ac:dyDescent="0.4">
      <c r="A73" s="4" t="s">
        <v>19</v>
      </c>
      <c r="B73" s="4"/>
      <c r="C73" s="4"/>
      <c r="D73" s="4"/>
      <c r="E73" s="4"/>
      <c r="F73" s="4"/>
      <c r="G73" s="4"/>
      <c r="H73" s="43" t="s">
        <v>20</v>
      </c>
      <c r="I73" s="4"/>
      <c r="J73" s="4"/>
      <c r="K73" s="4" t="s">
        <v>21</v>
      </c>
      <c r="L73" s="4"/>
      <c r="M73" s="4"/>
      <c r="N73" s="4"/>
      <c r="O73" s="4"/>
    </row>
    <row r="76" spans="1:15" ht="12.75" customHeight="1" x14ac:dyDescent="0.4">
      <c r="B76" s="44"/>
      <c r="C76" s="44"/>
    </row>
    <row r="77" spans="1:15" ht="12.75" customHeight="1" x14ac:dyDescent="0.4">
      <c r="B77" s="44"/>
      <c r="C77" s="44"/>
    </row>
    <row r="78" spans="1:15" ht="12.75" customHeight="1" x14ac:dyDescent="0.4">
      <c r="B78" s="44"/>
      <c r="C78" s="44"/>
    </row>
    <row r="79" spans="1:15" ht="12.75" customHeight="1" x14ac:dyDescent="0.4">
      <c r="B79" s="44"/>
      <c r="C79" s="44"/>
    </row>
  </sheetData>
  <sheetProtection algorithmName="SHA-512" hashValue="pWYPkgd6xfxeSO+dghPO2EKjzk1riAILpzECbKu7vYU+EMOGXsfVk/Hp/Vtv2gaw6T4Apq3vxswsVPFC1jElaA==" saltValue="ONnDzSisiQGvzbMwnQyEng==" spinCount="100000" sheet="1" objects="1" scenarios="1"/>
  <protectedRanges>
    <protectedRange sqref="H12:H65" name="Obseg5"/>
    <protectedRange sqref="H50:H52" name="Range2_1"/>
    <protectedRange sqref="O12:O65" name="Obseg3"/>
    <protectedRange sqref="C73" name="Range2"/>
    <protectedRange sqref="C4:C5" name="Obseg4"/>
  </protectedRanges>
  <mergeCells count="56">
    <mergeCell ref="C16:F16"/>
    <mergeCell ref="C10:F10"/>
    <mergeCell ref="C12:F12"/>
    <mergeCell ref="C13:F13"/>
    <mergeCell ref="C14:F14"/>
    <mergeCell ref="C15:F15"/>
    <mergeCell ref="C17:F17"/>
    <mergeCell ref="C18:F18"/>
    <mergeCell ref="C19:F19"/>
    <mergeCell ref="C20:F20"/>
    <mergeCell ref="C21:F21"/>
    <mergeCell ref="C31:F3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41:F4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2:F42"/>
    <mergeCell ref="C53:F53"/>
    <mergeCell ref="C57:F57"/>
    <mergeCell ref="C58:F58"/>
    <mergeCell ref="C59:F59"/>
    <mergeCell ref="C54:F54"/>
    <mergeCell ref="C55:F55"/>
    <mergeCell ref="C56:F56"/>
    <mergeCell ref="C48:F48"/>
    <mergeCell ref="C49:F49"/>
    <mergeCell ref="C50:F50"/>
    <mergeCell ref="C51:F51"/>
    <mergeCell ref="C52:F52"/>
    <mergeCell ref="C60:F60"/>
    <mergeCell ref="C43:F43"/>
    <mergeCell ref="C44:F44"/>
    <mergeCell ref="C45:F45"/>
    <mergeCell ref="C46:F46"/>
    <mergeCell ref="C47:F47"/>
    <mergeCell ref="C64:F64"/>
    <mergeCell ref="C61:F61"/>
    <mergeCell ref="C62:F62"/>
    <mergeCell ref="C63:F63"/>
    <mergeCell ref="C66:F66"/>
    <mergeCell ref="C65:F6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  <ignoredErrors>
    <ignoredError sqref="L3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7FEF6-18A7-47C1-9979-5002D69B836C}">
  <dimension ref="A1:N38"/>
  <sheetViews>
    <sheetView topLeftCell="A16" zoomScaleNormal="100" workbookViewId="0">
      <selection activeCell="H44" sqref="H4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728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4" t="s">
        <v>4</v>
      </c>
      <c r="D10" s="175"/>
      <c r="E10" s="175"/>
      <c r="F10" s="17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23</v>
      </c>
    </row>
    <row r="12" spans="1:14" ht="15" customHeight="1" x14ac:dyDescent="0.4">
      <c r="A12" s="21">
        <v>1</v>
      </c>
      <c r="B12" s="22"/>
      <c r="C12" s="178" t="s">
        <v>217</v>
      </c>
      <c r="D12" s="179" t="s">
        <v>218</v>
      </c>
      <c r="E12" s="179" t="s">
        <v>218</v>
      </c>
      <c r="F12" s="180" t="s">
        <v>218</v>
      </c>
      <c r="G12" s="45" t="s">
        <v>212</v>
      </c>
      <c r="H12" s="23"/>
      <c r="I12" s="37">
        <v>500</v>
      </c>
      <c r="J12" s="24">
        <v>0</v>
      </c>
      <c r="K12" s="25">
        <v>9.5</v>
      </c>
      <c r="L12" s="26">
        <f t="shared" ref="L12:L22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 t="shared" ref="A13:A22" si="1">A12+1</f>
        <v>2</v>
      </c>
      <c r="B13" s="22"/>
      <c r="C13" s="178" t="s">
        <v>219</v>
      </c>
      <c r="D13" s="179" t="s">
        <v>218</v>
      </c>
      <c r="E13" s="179" t="s">
        <v>218</v>
      </c>
      <c r="F13" s="180" t="s">
        <v>218</v>
      </c>
      <c r="G13" s="29" t="s">
        <v>144</v>
      </c>
      <c r="H13" s="23"/>
      <c r="I13" s="37">
        <v>2000</v>
      </c>
      <c r="J13" s="24">
        <v>0</v>
      </c>
      <c r="K13" s="25">
        <v>9.5</v>
      </c>
      <c r="L13" s="26">
        <f t="shared" si="0"/>
        <v>0</v>
      </c>
      <c r="M13" s="27">
        <f t="shared" ref="M13:M22" si="2">PRODUCT(I13,L13)</f>
        <v>0</v>
      </c>
      <c r="N13" s="27">
        <f t="shared" ref="N13:N22" si="3">PRODUCT(I13,J13)</f>
        <v>0</v>
      </c>
    </row>
    <row r="14" spans="1:14" ht="15" customHeight="1" x14ac:dyDescent="0.4">
      <c r="A14" s="21">
        <f t="shared" si="1"/>
        <v>3</v>
      </c>
      <c r="B14" s="28"/>
      <c r="C14" s="178" t="s">
        <v>220</v>
      </c>
      <c r="D14" s="179" t="s">
        <v>221</v>
      </c>
      <c r="E14" s="179" t="s">
        <v>221</v>
      </c>
      <c r="F14" s="180" t="s">
        <v>221</v>
      </c>
      <c r="G14" s="29" t="s">
        <v>144</v>
      </c>
      <c r="H14" s="23"/>
      <c r="I14" s="37">
        <v>500</v>
      </c>
      <c r="J14" s="24">
        <v>0</v>
      </c>
      <c r="K14" s="25">
        <v>9.5</v>
      </c>
      <c r="L14" s="26">
        <f t="shared" si="0"/>
        <v>0</v>
      </c>
      <c r="M14" s="27">
        <f t="shared" si="2"/>
        <v>0</v>
      </c>
      <c r="N14" s="27">
        <f t="shared" si="3"/>
        <v>0</v>
      </c>
    </row>
    <row r="15" spans="1:14" ht="15" customHeight="1" x14ac:dyDescent="0.4">
      <c r="A15" s="21">
        <f t="shared" si="1"/>
        <v>4</v>
      </c>
      <c r="B15" s="28"/>
      <c r="C15" s="178" t="s">
        <v>222</v>
      </c>
      <c r="D15" s="179" t="s">
        <v>221</v>
      </c>
      <c r="E15" s="179" t="s">
        <v>221</v>
      </c>
      <c r="F15" s="180" t="s">
        <v>221</v>
      </c>
      <c r="G15" s="29" t="s">
        <v>144</v>
      </c>
      <c r="H15" s="23"/>
      <c r="I15" s="37">
        <v>4500</v>
      </c>
      <c r="J15" s="24">
        <v>0</v>
      </c>
      <c r="K15" s="25">
        <v>9.5</v>
      </c>
      <c r="L15" s="26">
        <f t="shared" si="0"/>
        <v>0</v>
      </c>
      <c r="M15" s="27">
        <f t="shared" si="2"/>
        <v>0</v>
      </c>
      <c r="N15" s="27">
        <f t="shared" si="3"/>
        <v>0</v>
      </c>
    </row>
    <row r="16" spans="1:14" ht="15" customHeight="1" x14ac:dyDescent="0.4">
      <c r="A16" s="21">
        <f t="shared" si="1"/>
        <v>5</v>
      </c>
      <c r="B16" s="28"/>
      <c r="C16" s="178" t="s">
        <v>223</v>
      </c>
      <c r="D16" s="179" t="s">
        <v>224</v>
      </c>
      <c r="E16" s="179" t="s">
        <v>224</v>
      </c>
      <c r="F16" s="180" t="s">
        <v>224</v>
      </c>
      <c r="G16" s="29" t="s">
        <v>144</v>
      </c>
      <c r="H16" s="23"/>
      <c r="I16" s="37">
        <v>700</v>
      </c>
      <c r="J16" s="24">
        <v>0</v>
      </c>
      <c r="K16" s="25">
        <v>9.5</v>
      </c>
      <c r="L16" s="26">
        <f t="shared" si="0"/>
        <v>0</v>
      </c>
      <c r="M16" s="27">
        <f t="shared" si="2"/>
        <v>0</v>
      </c>
      <c r="N16" s="27">
        <f t="shared" si="3"/>
        <v>0</v>
      </c>
    </row>
    <row r="17" spans="1:14" ht="15" customHeight="1" x14ac:dyDescent="0.4">
      <c r="A17" s="21">
        <f t="shared" si="1"/>
        <v>6</v>
      </c>
      <c r="B17" s="28"/>
      <c r="C17" s="178" t="s">
        <v>225</v>
      </c>
      <c r="D17" s="179" t="s">
        <v>224</v>
      </c>
      <c r="E17" s="179" t="s">
        <v>224</v>
      </c>
      <c r="F17" s="180" t="s">
        <v>224</v>
      </c>
      <c r="G17" s="29" t="s">
        <v>144</v>
      </c>
      <c r="H17" s="23"/>
      <c r="I17" s="37">
        <v>3000</v>
      </c>
      <c r="J17" s="24">
        <v>0</v>
      </c>
      <c r="K17" s="25">
        <v>9.5</v>
      </c>
      <c r="L17" s="26">
        <f t="shared" si="0"/>
        <v>0</v>
      </c>
      <c r="M17" s="27">
        <f t="shared" si="2"/>
        <v>0</v>
      </c>
      <c r="N17" s="27">
        <f t="shared" si="3"/>
        <v>0</v>
      </c>
    </row>
    <row r="18" spans="1:14" ht="15" customHeight="1" x14ac:dyDescent="0.4">
      <c r="A18" s="21">
        <f t="shared" si="1"/>
        <v>7</v>
      </c>
      <c r="B18" s="28"/>
      <c r="C18" s="178" t="s">
        <v>226</v>
      </c>
      <c r="D18" s="179" t="s">
        <v>227</v>
      </c>
      <c r="E18" s="179" t="s">
        <v>227</v>
      </c>
      <c r="F18" s="180" t="s">
        <v>227</v>
      </c>
      <c r="G18" s="29" t="s">
        <v>144</v>
      </c>
      <c r="H18" s="23"/>
      <c r="I18" s="37">
        <v>700</v>
      </c>
      <c r="J18" s="24">
        <v>0</v>
      </c>
      <c r="K18" s="25">
        <v>9.5</v>
      </c>
      <c r="L18" s="26">
        <f t="shared" si="0"/>
        <v>0</v>
      </c>
      <c r="M18" s="27">
        <f t="shared" si="2"/>
        <v>0</v>
      </c>
      <c r="N18" s="27">
        <f t="shared" si="3"/>
        <v>0</v>
      </c>
    </row>
    <row r="19" spans="1:14" ht="15" customHeight="1" x14ac:dyDescent="0.4">
      <c r="A19" s="21">
        <f t="shared" si="1"/>
        <v>8</v>
      </c>
      <c r="B19" s="28"/>
      <c r="C19" s="178" t="s">
        <v>228</v>
      </c>
      <c r="D19" s="179"/>
      <c r="E19" s="179"/>
      <c r="F19" s="180"/>
      <c r="G19" s="29" t="s">
        <v>14</v>
      </c>
      <c r="H19" s="23"/>
      <c r="I19" s="37">
        <v>10</v>
      </c>
      <c r="J19" s="24">
        <v>0</v>
      </c>
      <c r="K19" s="25">
        <v>9.5</v>
      </c>
      <c r="L19" s="26">
        <f t="shared" si="0"/>
        <v>0</v>
      </c>
      <c r="M19" s="27">
        <f t="shared" si="2"/>
        <v>0</v>
      </c>
      <c r="N19" s="27">
        <f t="shared" si="3"/>
        <v>0</v>
      </c>
    </row>
    <row r="20" spans="1:14" ht="15" customHeight="1" x14ac:dyDescent="0.4">
      <c r="A20" s="21">
        <f t="shared" si="1"/>
        <v>9</v>
      </c>
      <c r="B20" s="28"/>
      <c r="C20" s="178" t="s">
        <v>229</v>
      </c>
      <c r="D20" s="179"/>
      <c r="E20" s="179"/>
      <c r="F20" s="180"/>
      <c r="G20" s="29" t="s">
        <v>14</v>
      </c>
      <c r="H20" s="23"/>
      <c r="I20" s="37">
        <v>150</v>
      </c>
      <c r="J20" s="24">
        <v>0</v>
      </c>
      <c r="K20" s="25">
        <v>9.5</v>
      </c>
      <c r="L20" s="26">
        <f t="shared" si="0"/>
        <v>0</v>
      </c>
      <c r="M20" s="27">
        <f t="shared" si="2"/>
        <v>0</v>
      </c>
      <c r="N20" s="27">
        <f t="shared" si="3"/>
        <v>0</v>
      </c>
    </row>
    <row r="21" spans="1:14" ht="15" customHeight="1" x14ac:dyDescent="0.4">
      <c r="A21" s="21">
        <f t="shared" si="1"/>
        <v>10</v>
      </c>
      <c r="B21" s="28"/>
      <c r="C21" s="178" t="s">
        <v>230</v>
      </c>
      <c r="D21" s="179"/>
      <c r="E21" s="179"/>
      <c r="F21" s="180"/>
      <c r="G21" s="29" t="s">
        <v>144</v>
      </c>
      <c r="H21" s="34"/>
      <c r="I21" s="37">
        <v>160</v>
      </c>
      <c r="J21" s="24">
        <v>0</v>
      </c>
      <c r="K21" s="25">
        <v>9.5</v>
      </c>
      <c r="L21" s="26">
        <f t="shared" si="0"/>
        <v>0</v>
      </c>
      <c r="M21" s="27">
        <f t="shared" si="2"/>
        <v>0</v>
      </c>
      <c r="N21" s="27">
        <f t="shared" si="3"/>
        <v>0</v>
      </c>
    </row>
    <row r="22" spans="1:14" ht="15" customHeight="1" x14ac:dyDescent="0.4">
      <c r="A22" s="21">
        <f t="shared" si="1"/>
        <v>11</v>
      </c>
      <c r="B22" s="22"/>
      <c r="C22" s="167" t="s">
        <v>808</v>
      </c>
      <c r="D22" s="168"/>
      <c r="E22" s="168"/>
      <c r="F22" s="169"/>
      <c r="G22" s="45" t="s">
        <v>212</v>
      </c>
      <c r="H22" s="23"/>
      <c r="I22" s="37">
        <v>1000</v>
      </c>
      <c r="J22" s="24">
        <v>0</v>
      </c>
      <c r="K22" s="25">
        <v>9.5</v>
      </c>
      <c r="L22" s="26">
        <f t="shared" si="0"/>
        <v>0</v>
      </c>
      <c r="M22" s="27">
        <f t="shared" si="2"/>
        <v>0</v>
      </c>
      <c r="N22" s="27">
        <f t="shared" si="3"/>
        <v>0</v>
      </c>
    </row>
    <row r="23" spans="1:14" ht="12.75" customHeight="1" x14ac:dyDescent="0.4">
      <c r="A23" s="38"/>
      <c r="B23" s="38"/>
      <c r="C23" s="173" t="s">
        <v>158</v>
      </c>
      <c r="D23" s="173"/>
      <c r="E23" s="173"/>
      <c r="F23" s="173"/>
      <c r="G23" s="39"/>
      <c r="H23" s="39"/>
      <c r="I23" s="39"/>
      <c r="J23" s="40"/>
      <c r="K23" s="39"/>
      <c r="L23" s="41"/>
      <c r="M23" s="42">
        <f>SUM(M12:M22)</f>
        <v>0</v>
      </c>
      <c r="N23" s="42">
        <f>SUM(N12:N22)</f>
        <v>0</v>
      </c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116</v>
      </c>
      <c r="B28" s="9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6" t="s">
        <v>28</v>
      </c>
      <c r="B30" s="46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19</v>
      </c>
      <c r="B32" s="4"/>
      <c r="C32" s="4"/>
      <c r="D32" s="4"/>
      <c r="E32" s="4"/>
      <c r="F32" s="4"/>
      <c r="G32" s="4"/>
      <c r="H32" s="43" t="s">
        <v>20</v>
      </c>
      <c r="I32" s="4"/>
      <c r="J32" s="4"/>
      <c r="K32" s="4" t="s">
        <v>21</v>
      </c>
      <c r="L32" s="4"/>
      <c r="M32" s="4"/>
      <c r="N32" s="4"/>
    </row>
    <row r="35" spans="2:3" ht="12.75" customHeight="1" x14ac:dyDescent="0.4">
      <c r="B35" s="44"/>
      <c r="C35" s="44"/>
    </row>
    <row r="36" spans="2:3" ht="12.75" customHeight="1" x14ac:dyDescent="0.4">
      <c r="B36" s="44"/>
      <c r="C36" s="44"/>
    </row>
    <row r="37" spans="2:3" ht="12.75" customHeight="1" x14ac:dyDescent="0.4">
      <c r="B37" s="44"/>
      <c r="C37" s="44"/>
    </row>
    <row r="38" spans="2:3" ht="12.75" customHeight="1" x14ac:dyDescent="0.4">
      <c r="B38" s="44"/>
      <c r="C38" s="44"/>
    </row>
  </sheetData>
  <sheetProtection algorithmName="SHA-512" hashValue="qxJHdU45SEvDyBbA5yfVCu0XjfdrfyjzvOVeJeHpkq2NtBxmLjzHJz/nrinvLOQ11kqdLigBNz5D+adaYARTfg==" saltValue="6cf7HL/WErJp175GkMM51Q==" spinCount="100000" sheet="1" objects="1" scenarios="1"/>
  <protectedRanges>
    <protectedRange sqref="C32" name="Obseg3"/>
    <protectedRange sqref="C4:C5" name="Obseg2"/>
    <protectedRange sqref="C32" name="Range2"/>
  </protectedRanges>
  <mergeCells count="13">
    <mergeCell ref="C23:F23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F4886-1197-42CC-A6B5-340156D2BA0F}">
  <dimension ref="A1:N83"/>
  <sheetViews>
    <sheetView zoomScaleNormal="100" workbookViewId="0">
      <selection activeCell="C21" sqref="C21:F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756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729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15" t="s">
        <v>2</v>
      </c>
      <c r="B10" s="116" t="s">
        <v>3</v>
      </c>
      <c r="C10" s="164" t="s">
        <v>4</v>
      </c>
      <c r="D10" s="165"/>
      <c r="E10" s="165"/>
      <c r="F10" s="166"/>
      <c r="G10" s="118" t="s">
        <v>5</v>
      </c>
      <c r="H10" s="119" t="s">
        <v>6</v>
      </c>
      <c r="I10" s="120" t="s">
        <v>7</v>
      </c>
      <c r="J10" s="120" t="s">
        <v>8</v>
      </c>
      <c r="K10" s="120" t="s">
        <v>9</v>
      </c>
      <c r="L10" s="120" t="s">
        <v>10</v>
      </c>
      <c r="M10" s="120" t="s">
        <v>11</v>
      </c>
      <c r="N10" s="120" t="s">
        <v>22</v>
      </c>
    </row>
    <row r="11" spans="1:14" s="1" customFormat="1" ht="12.75" customHeight="1" x14ac:dyDescent="0.35">
      <c r="A11" s="121"/>
      <c r="B11" s="122"/>
      <c r="C11" s="123"/>
      <c r="D11" s="124"/>
      <c r="E11" s="124"/>
      <c r="F11" s="125"/>
      <c r="G11" s="126"/>
      <c r="H11" s="127"/>
      <c r="I11" s="128"/>
      <c r="J11" s="128"/>
      <c r="K11" s="128"/>
      <c r="L11" s="128"/>
      <c r="M11" s="128"/>
      <c r="N11" s="128" t="s">
        <v>23</v>
      </c>
    </row>
    <row r="12" spans="1:14" ht="15" customHeight="1" x14ac:dyDescent="0.4">
      <c r="A12" s="21">
        <v>1</v>
      </c>
      <c r="B12" s="22"/>
      <c r="C12" s="178" t="s">
        <v>232</v>
      </c>
      <c r="D12" s="179" t="s">
        <v>232</v>
      </c>
      <c r="E12" s="179" t="s">
        <v>232</v>
      </c>
      <c r="F12" s="180" t="s">
        <v>232</v>
      </c>
      <c r="G12" s="29" t="s">
        <v>14</v>
      </c>
      <c r="H12" s="102"/>
      <c r="I12" s="37">
        <v>50</v>
      </c>
      <c r="J12" s="24">
        <v>0</v>
      </c>
      <c r="K12" s="25">
        <v>9.5</v>
      </c>
      <c r="L12" s="26">
        <f t="shared" ref="L12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 t="shared" ref="A13:A68" si="1">A12+1</f>
        <v>2</v>
      </c>
      <c r="B13" s="22"/>
      <c r="C13" s="178" t="s">
        <v>233</v>
      </c>
      <c r="D13" s="179" t="s">
        <v>233</v>
      </c>
      <c r="E13" s="179" t="s">
        <v>233</v>
      </c>
      <c r="F13" s="180" t="s">
        <v>233</v>
      </c>
      <c r="G13" s="29" t="s">
        <v>14</v>
      </c>
      <c r="H13" s="102"/>
      <c r="I13" s="37">
        <v>50</v>
      </c>
      <c r="J13" s="24">
        <v>0</v>
      </c>
      <c r="K13" s="25">
        <v>9.5</v>
      </c>
      <c r="L13" s="26">
        <f t="shared" ref="L13:L68" si="2">PRODUCT(J13,1.095)</f>
        <v>0</v>
      </c>
      <c r="M13" s="27">
        <f t="shared" ref="M13:M68" si="3">PRODUCT(I13,L13)</f>
        <v>0</v>
      </c>
      <c r="N13" s="27">
        <f t="shared" ref="N13:N68" si="4">PRODUCT(I13,J13)</f>
        <v>0</v>
      </c>
    </row>
    <row r="14" spans="1:14" ht="15" customHeight="1" x14ac:dyDescent="0.4">
      <c r="A14" s="21">
        <f t="shared" si="1"/>
        <v>3</v>
      </c>
      <c r="B14" s="28"/>
      <c r="C14" s="178" t="s">
        <v>234</v>
      </c>
      <c r="D14" s="179" t="s">
        <v>234</v>
      </c>
      <c r="E14" s="179" t="s">
        <v>234</v>
      </c>
      <c r="F14" s="180" t="s">
        <v>234</v>
      </c>
      <c r="G14" s="29" t="s">
        <v>14</v>
      </c>
      <c r="H14" s="102"/>
      <c r="I14" s="37">
        <v>200</v>
      </c>
      <c r="J14" s="24">
        <v>0</v>
      </c>
      <c r="K14" s="25">
        <v>9.5</v>
      </c>
      <c r="L14" s="26">
        <f t="shared" si="2"/>
        <v>0</v>
      </c>
      <c r="M14" s="27">
        <f t="shared" si="3"/>
        <v>0</v>
      </c>
      <c r="N14" s="27">
        <f t="shared" si="4"/>
        <v>0</v>
      </c>
    </row>
    <row r="15" spans="1:14" ht="15" customHeight="1" x14ac:dyDescent="0.4">
      <c r="A15" s="21">
        <f t="shared" si="1"/>
        <v>4</v>
      </c>
      <c r="B15" s="28"/>
      <c r="C15" s="178" t="s">
        <v>235</v>
      </c>
      <c r="D15" s="179" t="s">
        <v>235</v>
      </c>
      <c r="E15" s="179" t="s">
        <v>235</v>
      </c>
      <c r="F15" s="180" t="s">
        <v>235</v>
      </c>
      <c r="G15" s="29" t="s">
        <v>14</v>
      </c>
      <c r="H15" s="102"/>
      <c r="I15" s="37">
        <v>200</v>
      </c>
      <c r="J15" s="24">
        <v>0</v>
      </c>
      <c r="K15" s="25">
        <v>9.5</v>
      </c>
      <c r="L15" s="26">
        <f t="shared" si="2"/>
        <v>0</v>
      </c>
      <c r="M15" s="27">
        <f t="shared" si="3"/>
        <v>0</v>
      </c>
      <c r="N15" s="27">
        <f t="shared" si="4"/>
        <v>0</v>
      </c>
    </row>
    <row r="16" spans="1:14" ht="15" customHeight="1" x14ac:dyDescent="0.4">
      <c r="A16" s="21">
        <f t="shared" si="1"/>
        <v>5</v>
      </c>
      <c r="B16" s="28"/>
      <c r="C16" s="178" t="s">
        <v>236</v>
      </c>
      <c r="D16" s="179" t="s">
        <v>236</v>
      </c>
      <c r="E16" s="179" t="s">
        <v>236</v>
      </c>
      <c r="F16" s="180" t="s">
        <v>236</v>
      </c>
      <c r="G16" s="29" t="s">
        <v>14</v>
      </c>
      <c r="H16" s="102"/>
      <c r="I16" s="37">
        <v>200</v>
      </c>
      <c r="J16" s="24">
        <v>0</v>
      </c>
      <c r="K16" s="25">
        <v>9.5</v>
      </c>
      <c r="L16" s="26">
        <f t="shared" si="2"/>
        <v>0</v>
      </c>
      <c r="M16" s="27">
        <f t="shared" si="3"/>
        <v>0</v>
      </c>
      <c r="N16" s="27">
        <f t="shared" si="4"/>
        <v>0</v>
      </c>
    </row>
    <row r="17" spans="1:14" ht="15" customHeight="1" x14ac:dyDescent="0.4">
      <c r="A17" s="21">
        <f t="shared" si="1"/>
        <v>6</v>
      </c>
      <c r="B17" s="28"/>
      <c r="C17" s="178" t="s">
        <v>237</v>
      </c>
      <c r="D17" s="179" t="s">
        <v>237</v>
      </c>
      <c r="E17" s="179" t="s">
        <v>237</v>
      </c>
      <c r="F17" s="180" t="s">
        <v>237</v>
      </c>
      <c r="G17" s="29" t="s">
        <v>14</v>
      </c>
      <c r="H17" s="102"/>
      <c r="I17" s="37">
        <v>200</v>
      </c>
      <c r="J17" s="24">
        <v>0</v>
      </c>
      <c r="K17" s="25">
        <v>9.5</v>
      </c>
      <c r="L17" s="26">
        <f t="shared" si="2"/>
        <v>0</v>
      </c>
      <c r="M17" s="27">
        <f t="shared" si="3"/>
        <v>0</v>
      </c>
      <c r="N17" s="27">
        <f t="shared" si="4"/>
        <v>0</v>
      </c>
    </row>
    <row r="18" spans="1:14" ht="15" customHeight="1" x14ac:dyDescent="0.4">
      <c r="A18" s="21">
        <f t="shared" si="1"/>
        <v>7</v>
      </c>
      <c r="B18" s="28"/>
      <c r="C18" s="178" t="s">
        <v>238</v>
      </c>
      <c r="D18" s="179" t="s">
        <v>238</v>
      </c>
      <c r="E18" s="179" t="s">
        <v>238</v>
      </c>
      <c r="F18" s="180" t="s">
        <v>238</v>
      </c>
      <c r="G18" s="29" t="s">
        <v>14</v>
      </c>
      <c r="H18" s="102"/>
      <c r="I18" s="37">
        <v>200</v>
      </c>
      <c r="J18" s="24">
        <v>0</v>
      </c>
      <c r="K18" s="25">
        <v>9.5</v>
      </c>
      <c r="L18" s="26">
        <f t="shared" si="2"/>
        <v>0</v>
      </c>
      <c r="M18" s="27">
        <f t="shared" si="3"/>
        <v>0</v>
      </c>
      <c r="N18" s="27">
        <f t="shared" si="4"/>
        <v>0</v>
      </c>
    </row>
    <row r="19" spans="1:14" ht="15" customHeight="1" x14ac:dyDescent="0.4">
      <c r="A19" s="21">
        <f t="shared" si="1"/>
        <v>8</v>
      </c>
      <c r="B19" s="28"/>
      <c r="C19" s="178" t="s">
        <v>239</v>
      </c>
      <c r="D19" s="179" t="s">
        <v>239</v>
      </c>
      <c r="E19" s="179" t="s">
        <v>239</v>
      </c>
      <c r="F19" s="180" t="s">
        <v>239</v>
      </c>
      <c r="G19" s="29" t="s">
        <v>14</v>
      </c>
      <c r="H19" s="102"/>
      <c r="I19" s="37">
        <v>600</v>
      </c>
      <c r="J19" s="24">
        <v>0</v>
      </c>
      <c r="K19" s="25">
        <v>9.5</v>
      </c>
      <c r="L19" s="26">
        <f t="shared" si="2"/>
        <v>0</v>
      </c>
      <c r="M19" s="27">
        <f t="shared" si="3"/>
        <v>0</v>
      </c>
      <c r="N19" s="27">
        <f t="shared" si="4"/>
        <v>0</v>
      </c>
    </row>
    <row r="20" spans="1:14" ht="15" customHeight="1" x14ac:dyDescent="0.4">
      <c r="A20" s="21">
        <f t="shared" si="1"/>
        <v>9</v>
      </c>
      <c r="B20" s="28"/>
      <c r="C20" s="178" t="s">
        <v>240</v>
      </c>
      <c r="D20" s="179" t="s">
        <v>240</v>
      </c>
      <c r="E20" s="179" t="s">
        <v>240</v>
      </c>
      <c r="F20" s="180" t="s">
        <v>240</v>
      </c>
      <c r="G20" s="29" t="s">
        <v>14</v>
      </c>
      <c r="H20" s="102"/>
      <c r="I20" s="37">
        <v>100</v>
      </c>
      <c r="J20" s="24">
        <v>0</v>
      </c>
      <c r="K20" s="25">
        <v>9.5</v>
      </c>
      <c r="L20" s="26">
        <f t="shared" si="2"/>
        <v>0</v>
      </c>
      <c r="M20" s="27">
        <f t="shared" si="3"/>
        <v>0</v>
      </c>
      <c r="N20" s="27">
        <f t="shared" si="4"/>
        <v>0</v>
      </c>
    </row>
    <row r="21" spans="1:14" ht="15" customHeight="1" x14ac:dyDescent="0.4">
      <c r="A21" s="21">
        <f t="shared" si="1"/>
        <v>10</v>
      </c>
      <c r="B21" s="28"/>
      <c r="C21" s="178" t="s">
        <v>241</v>
      </c>
      <c r="D21" s="179" t="s">
        <v>241</v>
      </c>
      <c r="E21" s="179" t="s">
        <v>241</v>
      </c>
      <c r="F21" s="180" t="s">
        <v>241</v>
      </c>
      <c r="G21" s="29" t="s">
        <v>14</v>
      </c>
      <c r="H21" s="102"/>
      <c r="I21" s="37">
        <v>100</v>
      </c>
      <c r="J21" s="24">
        <v>0</v>
      </c>
      <c r="K21" s="25">
        <v>9.5</v>
      </c>
      <c r="L21" s="26">
        <f t="shared" si="2"/>
        <v>0</v>
      </c>
      <c r="M21" s="27">
        <f t="shared" si="3"/>
        <v>0</v>
      </c>
      <c r="N21" s="27">
        <f t="shared" si="4"/>
        <v>0</v>
      </c>
    </row>
    <row r="22" spans="1:14" ht="15" customHeight="1" x14ac:dyDescent="0.4">
      <c r="A22" s="21">
        <f t="shared" si="1"/>
        <v>11</v>
      </c>
      <c r="B22" s="28"/>
      <c r="C22" s="178" t="s">
        <v>242</v>
      </c>
      <c r="D22" s="179" t="s">
        <v>242</v>
      </c>
      <c r="E22" s="179" t="s">
        <v>242</v>
      </c>
      <c r="F22" s="180" t="s">
        <v>242</v>
      </c>
      <c r="G22" s="29" t="s">
        <v>14</v>
      </c>
      <c r="H22" s="102"/>
      <c r="I22" s="37">
        <v>20</v>
      </c>
      <c r="J22" s="24">
        <v>0</v>
      </c>
      <c r="K22" s="25">
        <v>9.5</v>
      </c>
      <c r="L22" s="26">
        <f t="shared" si="2"/>
        <v>0</v>
      </c>
      <c r="M22" s="27">
        <f t="shared" si="3"/>
        <v>0</v>
      </c>
      <c r="N22" s="27">
        <f t="shared" si="4"/>
        <v>0</v>
      </c>
    </row>
    <row r="23" spans="1:14" ht="25" customHeight="1" x14ac:dyDescent="0.4">
      <c r="A23" s="21">
        <f t="shared" si="1"/>
        <v>12</v>
      </c>
      <c r="B23" s="28"/>
      <c r="C23" s="178" t="s">
        <v>243</v>
      </c>
      <c r="D23" s="179" t="s">
        <v>243</v>
      </c>
      <c r="E23" s="179" t="s">
        <v>243</v>
      </c>
      <c r="F23" s="180" t="s">
        <v>243</v>
      </c>
      <c r="G23" s="29" t="s">
        <v>144</v>
      </c>
      <c r="H23" s="102"/>
      <c r="I23" s="37">
        <v>100</v>
      </c>
      <c r="J23" s="24">
        <v>0</v>
      </c>
      <c r="K23" s="25">
        <v>9.5</v>
      </c>
      <c r="L23" s="26">
        <f t="shared" si="2"/>
        <v>0</v>
      </c>
      <c r="M23" s="27">
        <f t="shared" si="3"/>
        <v>0</v>
      </c>
      <c r="N23" s="27">
        <f t="shared" si="4"/>
        <v>0</v>
      </c>
    </row>
    <row r="24" spans="1:14" ht="25" customHeight="1" x14ac:dyDescent="0.4">
      <c r="A24" s="33">
        <f t="shared" si="1"/>
        <v>13</v>
      </c>
      <c r="B24" s="28"/>
      <c r="C24" s="178" t="s">
        <v>244</v>
      </c>
      <c r="D24" s="179" t="s">
        <v>244</v>
      </c>
      <c r="E24" s="179" t="s">
        <v>244</v>
      </c>
      <c r="F24" s="180" t="s">
        <v>244</v>
      </c>
      <c r="G24" s="29" t="s">
        <v>144</v>
      </c>
      <c r="H24" s="103"/>
      <c r="I24" s="37">
        <v>80</v>
      </c>
      <c r="J24" s="36">
        <v>0</v>
      </c>
      <c r="K24" s="29">
        <v>9.5</v>
      </c>
      <c r="L24" s="30">
        <f t="shared" si="2"/>
        <v>0</v>
      </c>
      <c r="M24" s="31">
        <f t="shared" si="3"/>
        <v>0</v>
      </c>
      <c r="N24" s="31">
        <f t="shared" si="4"/>
        <v>0</v>
      </c>
    </row>
    <row r="25" spans="1:14" ht="25" customHeight="1" x14ac:dyDescent="0.4">
      <c r="A25" s="33">
        <f t="shared" si="1"/>
        <v>14</v>
      </c>
      <c r="B25" s="28"/>
      <c r="C25" s="178" t="s">
        <v>245</v>
      </c>
      <c r="D25" s="179" t="s">
        <v>245</v>
      </c>
      <c r="E25" s="179" t="s">
        <v>245</v>
      </c>
      <c r="F25" s="180" t="s">
        <v>245</v>
      </c>
      <c r="G25" s="29" t="s">
        <v>144</v>
      </c>
      <c r="H25" s="103"/>
      <c r="I25" s="37">
        <v>20</v>
      </c>
      <c r="J25" s="36">
        <v>0</v>
      </c>
      <c r="K25" s="29">
        <v>9.5</v>
      </c>
      <c r="L25" s="30">
        <f t="shared" si="2"/>
        <v>0</v>
      </c>
      <c r="M25" s="31">
        <f t="shared" si="3"/>
        <v>0</v>
      </c>
      <c r="N25" s="31">
        <f t="shared" si="4"/>
        <v>0</v>
      </c>
    </row>
    <row r="26" spans="1:14" ht="25" customHeight="1" x14ac:dyDescent="0.4">
      <c r="A26" s="33">
        <f t="shared" si="1"/>
        <v>15</v>
      </c>
      <c r="B26" s="28"/>
      <c r="C26" s="178" t="s">
        <v>246</v>
      </c>
      <c r="D26" s="179" t="s">
        <v>246</v>
      </c>
      <c r="E26" s="179" t="s">
        <v>246</v>
      </c>
      <c r="F26" s="180" t="s">
        <v>246</v>
      </c>
      <c r="G26" s="29" t="s">
        <v>144</v>
      </c>
      <c r="H26" s="103"/>
      <c r="I26" s="37">
        <v>20</v>
      </c>
      <c r="J26" s="36">
        <v>0</v>
      </c>
      <c r="K26" s="29">
        <v>9.5</v>
      </c>
      <c r="L26" s="30">
        <f t="shared" si="2"/>
        <v>0</v>
      </c>
      <c r="M26" s="31">
        <f t="shared" si="3"/>
        <v>0</v>
      </c>
      <c r="N26" s="31">
        <f t="shared" si="4"/>
        <v>0</v>
      </c>
    </row>
    <row r="27" spans="1:14" ht="25" customHeight="1" x14ac:dyDescent="0.4">
      <c r="A27" s="33">
        <f t="shared" si="1"/>
        <v>16</v>
      </c>
      <c r="B27" s="28"/>
      <c r="C27" s="178" t="s">
        <v>247</v>
      </c>
      <c r="D27" s="179" t="s">
        <v>247</v>
      </c>
      <c r="E27" s="179" t="s">
        <v>247</v>
      </c>
      <c r="F27" s="180" t="s">
        <v>247</v>
      </c>
      <c r="G27" s="29" t="s">
        <v>144</v>
      </c>
      <c r="H27" s="103"/>
      <c r="I27" s="37">
        <v>20</v>
      </c>
      <c r="J27" s="36">
        <v>0</v>
      </c>
      <c r="K27" s="29">
        <v>9.5</v>
      </c>
      <c r="L27" s="30">
        <f t="shared" si="2"/>
        <v>0</v>
      </c>
      <c r="M27" s="31">
        <f t="shared" si="3"/>
        <v>0</v>
      </c>
      <c r="N27" s="31">
        <f t="shared" si="4"/>
        <v>0</v>
      </c>
    </row>
    <row r="28" spans="1:14" ht="15" customHeight="1" x14ac:dyDescent="0.4">
      <c r="A28" s="21">
        <f t="shared" si="1"/>
        <v>17</v>
      </c>
      <c r="B28" s="28"/>
      <c r="C28" s="178" t="s">
        <v>248</v>
      </c>
      <c r="D28" s="179" t="s">
        <v>248</v>
      </c>
      <c r="E28" s="179" t="s">
        <v>248</v>
      </c>
      <c r="F28" s="180" t="s">
        <v>248</v>
      </c>
      <c r="G28" s="29" t="s">
        <v>144</v>
      </c>
      <c r="H28" s="102"/>
      <c r="I28" s="37">
        <v>100</v>
      </c>
      <c r="J28" s="24">
        <v>0</v>
      </c>
      <c r="K28" s="25">
        <v>9.5</v>
      </c>
      <c r="L28" s="26">
        <f t="shared" si="2"/>
        <v>0</v>
      </c>
      <c r="M28" s="27">
        <f t="shared" si="3"/>
        <v>0</v>
      </c>
      <c r="N28" s="27">
        <f t="shared" si="4"/>
        <v>0</v>
      </c>
    </row>
    <row r="29" spans="1:14" ht="15" customHeight="1" x14ac:dyDescent="0.4">
      <c r="A29" s="21">
        <f t="shared" si="1"/>
        <v>18</v>
      </c>
      <c r="B29" s="28"/>
      <c r="C29" s="178" t="s">
        <v>249</v>
      </c>
      <c r="D29" s="179" t="s">
        <v>249</v>
      </c>
      <c r="E29" s="179" t="s">
        <v>249</v>
      </c>
      <c r="F29" s="180" t="s">
        <v>249</v>
      </c>
      <c r="G29" s="29" t="s">
        <v>144</v>
      </c>
      <c r="H29" s="102"/>
      <c r="I29" s="37">
        <v>100</v>
      </c>
      <c r="J29" s="24">
        <v>0</v>
      </c>
      <c r="K29" s="25">
        <v>9.5</v>
      </c>
      <c r="L29" s="26">
        <f t="shared" si="2"/>
        <v>0</v>
      </c>
      <c r="M29" s="27">
        <f t="shared" si="3"/>
        <v>0</v>
      </c>
      <c r="N29" s="27">
        <f t="shared" si="4"/>
        <v>0</v>
      </c>
    </row>
    <row r="30" spans="1:14" ht="15" customHeight="1" x14ac:dyDescent="0.4">
      <c r="A30" s="21">
        <f t="shared" si="1"/>
        <v>19</v>
      </c>
      <c r="B30" s="28"/>
      <c r="C30" s="178" t="s">
        <v>250</v>
      </c>
      <c r="D30" s="179" t="s">
        <v>250</v>
      </c>
      <c r="E30" s="179" t="s">
        <v>250</v>
      </c>
      <c r="F30" s="180" t="s">
        <v>250</v>
      </c>
      <c r="G30" s="29" t="s">
        <v>144</v>
      </c>
      <c r="H30" s="102"/>
      <c r="I30" s="37">
        <v>2000</v>
      </c>
      <c r="J30" s="24">
        <v>0</v>
      </c>
      <c r="K30" s="25">
        <v>9.5</v>
      </c>
      <c r="L30" s="26">
        <f t="shared" si="2"/>
        <v>0</v>
      </c>
      <c r="M30" s="27">
        <f t="shared" si="3"/>
        <v>0</v>
      </c>
      <c r="N30" s="27">
        <f t="shared" si="4"/>
        <v>0</v>
      </c>
    </row>
    <row r="31" spans="1:14" ht="15" customHeight="1" x14ac:dyDescent="0.4">
      <c r="A31" s="21">
        <f t="shared" si="1"/>
        <v>20</v>
      </c>
      <c r="B31" s="28"/>
      <c r="C31" s="178" t="s">
        <v>251</v>
      </c>
      <c r="D31" s="179" t="s">
        <v>251</v>
      </c>
      <c r="E31" s="179" t="s">
        <v>251</v>
      </c>
      <c r="F31" s="180" t="s">
        <v>251</v>
      </c>
      <c r="G31" s="29" t="s">
        <v>14</v>
      </c>
      <c r="H31" s="102"/>
      <c r="I31" s="37">
        <v>80</v>
      </c>
      <c r="J31" s="24">
        <v>0</v>
      </c>
      <c r="K31" s="25">
        <v>9.5</v>
      </c>
      <c r="L31" s="26">
        <f t="shared" si="2"/>
        <v>0</v>
      </c>
      <c r="M31" s="27">
        <f t="shared" si="3"/>
        <v>0</v>
      </c>
      <c r="N31" s="27">
        <f t="shared" si="4"/>
        <v>0</v>
      </c>
    </row>
    <row r="32" spans="1:14" ht="15" customHeight="1" x14ac:dyDescent="0.4">
      <c r="A32" s="21">
        <f t="shared" si="1"/>
        <v>21</v>
      </c>
      <c r="B32" s="28"/>
      <c r="C32" s="178" t="s">
        <v>252</v>
      </c>
      <c r="D32" s="179" t="s">
        <v>252</v>
      </c>
      <c r="E32" s="179" t="s">
        <v>252</v>
      </c>
      <c r="F32" s="180" t="s">
        <v>252</v>
      </c>
      <c r="G32" s="29" t="s">
        <v>144</v>
      </c>
      <c r="H32" s="102"/>
      <c r="I32" s="37">
        <v>2000</v>
      </c>
      <c r="J32" s="24">
        <v>0</v>
      </c>
      <c r="K32" s="25">
        <v>9.5</v>
      </c>
      <c r="L32" s="26">
        <f t="shared" si="2"/>
        <v>0</v>
      </c>
      <c r="M32" s="27">
        <f t="shared" si="3"/>
        <v>0</v>
      </c>
      <c r="N32" s="27">
        <f t="shared" si="4"/>
        <v>0</v>
      </c>
    </row>
    <row r="33" spans="1:14" ht="15" customHeight="1" x14ac:dyDescent="0.4">
      <c r="A33" s="21">
        <f t="shared" si="1"/>
        <v>22</v>
      </c>
      <c r="B33" s="28"/>
      <c r="C33" s="178" t="s">
        <v>253</v>
      </c>
      <c r="D33" s="179" t="s">
        <v>253</v>
      </c>
      <c r="E33" s="179" t="s">
        <v>253</v>
      </c>
      <c r="F33" s="180" t="s">
        <v>253</v>
      </c>
      <c r="G33" s="29" t="s">
        <v>144</v>
      </c>
      <c r="H33" s="102"/>
      <c r="I33" s="37">
        <v>2000</v>
      </c>
      <c r="J33" s="24">
        <v>0</v>
      </c>
      <c r="K33" s="25">
        <v>9.5</v>
      </c>
      <c r="L33" s="26">
        <f t="shared" si="2"/>
        <v>0</v>
      </c>
      <c r="M33" s="27">
        <f t="shared" si="3"/>
        <v>0</v>
      </c>
      <c r="N33" s="27">
        <f t="shared" si="4"/>
        <v>0</v>
      </c>
    </row>
    <row r="34" spans="1:14" ht="15" customHeight="1" x14ac:dyDescent="0.4">
      <c r="A34" s="21">
        <f t="shared" si="1"/>
        <v>23</v>
      </c>
      <c r="B34" s="28"/>
      <c r="C34" s="178" t="s">
        <v>254</v>
      </c>
      <c r="D34" s="179" t="s">
        <v>254</v>
      </c>
      <c r="E34" s="179" t="s">
        <v>254</v>
      </c>
      <c r="F34" s="180" t="s">
        <v>254</v>
      </c>
      <c r="G34" s="29" t="s">
        <v>14</v>
      </c>
      <c r="H34" s="102"/>
      <c r="I34" s="37">
        <v>160</v>
      </c>
      <c r="J34" s="24">
        <v>0</v>
      </c>
      <c r="K34" s="25">
        <v>9.5</v>
      </c>
      <c r="L34" s="26">
        <f t="shared" si="2"/>
        <v>0</v>
      </c>
      <c r="M34" s="27">
        <f t="shared" si="3"/>
        <v>0</v>
      </c>
      <c r="N34" s="27">
        <f t="shared" si="4"/>
        <v>0</v>
      </c>
    </row>
    <row r="35" spans="1:14" ht="15" customHeight="1" x14ac:dyDescent="0.4">
      <c r="A35" s="21">
        <f t="shared" si="1"/>
        <v>24</v>
      </c>
      <c r="B35" s="28"/>
      <c r="C35" s="178" t="s">
        <v>757</v>
      </c>
      <c r="D35" s="179" t="s">
        <v>255</v>
      </c>
      <c r="E35" s="179" t="s">
        <v>255</v>
      </c>
      <c r="F35" s="180" t="s">
        <v>255</v>
      </c>
      <c r="G35" s="29" t="s">
        <v>14</v>
      </c>
      <c r="H35" s="102"/>
      <c r="I35" s="37">
        <v>30</v>
      </c>
      <c r="J35" s="24">
        <v>0</v>
      </c>
      <c r="K35" s="25">
        <v>9.5</v>
      </c>
      <c r="L35" s="26">
        <f t="shared" si="2"/>
        <v>0</v>
      </c>
      <c r="M35" s="27">
        <f t="shared" si="3"/>
        <v>0</v>
      </c>
      <c r="N35" s="27">
        <f t="shared" si="4"/>
        <v>0</v>
      </c>
    </row>
    <row r="36" spans="1:14" ht="15" customHeight="1" x14ac:dyDescent="0.4">
      <c r="A36" s="21">
        <f t="shared" si="1"/>
        <v>25</v>
      </c>
      <c r="B36" s="28"/>
      <c r="C36" s="178" t="s">
        <v>256</v>
      </c>
      <c r="D36" s="179" t="s">
        <v>256</v>
      </c>
      <c r="E36" s="179" t="s">
        <v>256</v>
      </c>
      <c r="F36" s="180" t="s">
        <v>256</v>
      </c>
      <c r="G36" s="29" t="s">
        <v>144</v>
      </c>
      <c r="H36" s="102"/>
      <c r="I36" s="37">
        <v>7000</v>
      </c>
      <c r="J36" s="24">
        <v>0</v>
      </c>
      <c r="K36" s="25">
        <v>9.5</v>
      </c>
      <c r="L36" s="26">
        <f t="shared" si="2"/>
        <v>0</v>
      </c>
      <c r="M36" s="27">
        <f t="shared" si="3"/>
        <v>0</v>
      </c>
      <c r="N36" s="27">
        <f t="shared" si="4"/>
        <v>0</v>
      </c>
    </row>
    <row r="37" spans="1:14" ht="15" customHeight="1" x14ac:dyDescent="0.4">
      <c r="A37" s="21">
        <f t="shared" si="1"/>
        <v>26</v>
      </c>
      <c r="B37" s="28"/>
      <c r="C37" s="178" t="s">
        <v>758</v>
      </c>
      <c r="D37" s="179" t="s">
        <v>257</v>
      </c>
      <c r="E37" s="179" t="s">
        <v>257</v>
      </c>
      <c r="F37" s="180" t="s">
        <v>257</v>
      </c>
      <c r="G37" s="29" t="s">
        <v>14</v>
      </c>
      <c r="H37" s="102"/>
      <c r="I37" s="37">
        <v>30</v>
      </c>
      <c r="J37" s="24">
        <v>0</v>
      </c>
      <c r="K37" s="25">
        <v>9.5</v>
      </c>
      <c r="L37" s="26">
        <f t="shared" si="2"/>
        <v>0</v>
      </c>
      <c r="M37" s="27">
        <f t="shared" si="3"/>
        <v>0</v>
      </c>
      <c r="N37" s="27">
        <f t="shared" si="4"/>
        <v>0</v>
      </c>
    </row>
    <row r="38" spans="1:14" ht="15" customHeight="1" x14ac:dyDescent="0.4">
      <c r="A38" s="21">
        <f t="shared" si="1"/>
        <v>27</v>
      </c>
      <c r="B38" s="28"/>
      <c r="C38" s="178" t="s">
        <v>258</v>
      </c>
      <c r="D38" s="179" t="s">
        <v>258</v>
      </c>
      <c r="E38" s="179" t="s">
        <v>258</v>
      </c>
      <c r="F38" s="180" t="s">
        <v>258</v>
      </c>
      <c r="G38" s="29" t="s">
        <v>144</v>
      </c>
      <c r="H38" s="102"/>
      <c r="I38" s="37">
        <v>2000</v>
      </c>
      <c r="J38" s="24">
        <v>0</v>
      </c>
      <c r="K38" s="25">
        <v>9.5</v>
      </c>
      <c r="L38" s="26">
        <f t="shared" si="2"/>
        <v>0</v>
      </c>
      <c r="M38" s="27">
        <f t="shared" si="3"/>
        <v>0</v>
      </c>
      <c r="N38" s="27">
        <f t="shared" si="4"/>
        <v>0</v>
      </c>
    </row>
    <row r="39" spans="1:14" ht="15" customHeight="1" x14ac:dyDescent="0.4">
      <c r="A39" s="21">
        <f t="shared" si="1"/>
        <v>28</v>
      </c>
      <c r="B39" s="28"/>
      <c r="C39" s="178" t="s">
        <v>759</v>
      </c>
      <c r="D39" s="179" t="s">
        <v>259</v>
      </c>
      <c r="E39" s="179" t="s">
        <v>259</v>
      </c>
      <c r="F39" s="180" t="s">
        <v>259</v>
      </c>
      <c r="G39" s="29" t="s">
        <v>14</v>
      </c>
      <c r="H39" s="102"/>
      <c r="I39" s="37">
        <v>30</v>
      </c>
      <c r="J39" s="24">
        <v>0</v>
      </c>
      <c r="K39" s="25">
        <v>9.5</v>
      </c>
      <c r="L39" s="26">
        <f t="shared" si="2"/>
        <v>0</v>
      </c>
      <c r="M39" s="27">
        <f t="shared" si="3"/>
        <v>0</v>
      </c>
      <c r="N39" s="27">
        <f t="shared" si="4"/>
        <v>0</v>
      </c>
    </row>
    <row r="40" spans="1:14" ht="15" customHeight="1" x14ac:dyDescent="0.4">
      <c r="A40" s="21">
        <f t="shared" si="1"/>
        <v>29</v>
      </c>
      <c r="B40" s="28"/>
      <c r="C40" s="178" t="s">
        <v>260</v>
      </c>
      <c r="D40" s="179" t="s">
        <v>260</v>
      </c>
      <c r="E40" s="179" t="s">
        <v>260</v>
      </c>
      <c r="F40" s="180" t="s">
        <v>260</v>
      </c>
      <c r="G40" s="29" t="s">
        <v>144</v>
      </c>
      <c r="H40" s="102"/>
      <c r="I40" s="37">
        <v>2000</v>
      </c>
      <c r="J40" s="24">
        <v>0</v>
      </c>
      <c r="K40" s="25">
        <v>9.5</v>
      </c>
      <c r="L40" s="26">
        <f t="shared" si="2"/>
        <v>0</v>
      </c>
      <c r="M40" s="27">
        <f t="shared" si="3"/>
        <v>0</v>
      </c>
      <c r="N40" s="27">
        <f t="shared" si="4"/>
        <v>0</v>
      </c>
    </row>
    <row r="41" spans="1:14" ht="15" customHeight="1" x14ac:dyDescent="0.4">
      <c r="A41" s="21">
        <f t="shared" si="1"/>
        <v>30</v>
      </c>
      <c r="B41" s="28"/>
      <c r="C41" s="178" t="s">
        <v>261</v>
      </c>
      <c r="D41" s="179" t="s">
        <v>261</v>
      </c>
      <c r="E41" s="179" t="s">
        <v>261</v>
      </c>
      <c r="F41" s="180" t="s">
        <v>261</v>
      </c>
      <c r="G41" s="29" t="s">
        <v>144</v>
      </c>
      <c r="H41" s="102"/>
      <c r="I41" s="37">
        <v>1000</v>
      </c>
      <c r="J41" s="24">
        <v>0</v>
      </c>
      <c r="K41" s="25">
        <v>9.5</v>
      </c>
      <c r="L41" s="26">
        <f t="shared" si="2"/>
        <v>0</v>
      </c>
      <c r="M41" s="27">
        <f t="shared" si="3"/>
        <v>0</v>
      </c>
      <c r="N41" s="27">
        <f t="shared" si="4"/>
        <v>0</v>
      </c>
    </row>
    <row r="42" spans="1:14" ht="15" customHeight="1" x14ac:dyDescent="0.4">
      <c r="A42" s="21">
        <f t="shared" si="1"/>
        <v>31</v>
      </c>
      <c r="B42" s="28"/>
      <c r="C42" s="178" t="s">
        <v>262</v>
      </c>
      <c r="D42" s="179" t="s">
        <v>262</v>
      </c>
      <c r="E42" s="179" t="s">
        <v>262</v>
      </c>
      <c r="F42" s="180" t="s">
        <v>262</v>
      </c>
      <c r="G42" s="29" t="s">
        <v>144</v>
      </c>
      <c r="H42" s="102"/>
      <c r="I42" s="37">
        <v>1000</v>
      </c>
      <c r="J42" s="24">
        <v>0</v>
      </c>
      <c r="K42" s="25">
        <v>9.5</v>
      </c>
      <c r="L42" s="26">
        <f t="shared" si="2"/>
        <v>0</v>
      </c>
      <c r="M42" s="27">
        <f t="shared" si="3"/>
        <v>0</v>
      </c>
      <c r="N42" s="27">
        <f t="shared" si="4"/>
        <v>0</v>
      </c>
    </row>
    <row r="43" spans="1:14" ht="15" customHeight="1" x14ac:dyDescent="0.4">
      <c r="A43" s="21">
        <f t="shared" si="1"/>
        <v>32</v>
      </c>
      <c r="B43" s="28"/>
      <c r="C43" s="178" t="s">
        <v>263</v>
      </c>
      <c r="D43" s="179" t="s">
        <v>263</v>
      </c>
      <c r="E43" s="179" t="s">
        <v>263</v>
      </c>
      <c r="F43" s="180" t="s">
        <v>263</v>
      </c>
      <c r="G43" s="29" t="s">
        <v>14</v>
      </c>
      <c r="H43" s="102"/>
      <c r="I43" s="37">
        <v>160</v>
      </c>
      <c r="J43" s="24">
        <v>0</v>
      </c>
      <c r="K43" s="25">
        <v>9.5</v>
      </c>
      <c r="L43" s="26">
        <f t="shared" si="2"/>
        <v>0</v>
      </c>
      <c r="M43" s="27">
        <f t="shared" si="3"/>
        <v>0</v>
      </c>
      <c r="N43" s="27">
        <f t="shared" si="4"/>
        <v>0</v>
      </c>
    </row>
    <row r="44" spans="1:14" ht="15" customHeight="1" x14ac:dyDescent="0.4">
      <c r="A44" s="21">
        <f t="shared" si="1"/>
        <v>33</v>
      </c>
      <c r="B44" s="28"/>
      <c r="C44" s="178" t="s">
        <v>264</v>
      </c>
      <c r="D44" s="179" t="s">
        <v>264</v>
      </c>
      <c r="E44" s="179" t="s">
        <v>264</v>
      </c>
      <c r="F44" s="180" t="s">
        <v>264</v>
      </c>
      <c r="G44" s="29" t="s">
        <v>144</v>
      </c>
      <c r="H44" s="102"/>
      <c r="I44" s="37">
        <v>500</v>
      </c>
      <c r="J44" s="24">
        <v>0</v>
      </c>
      <c r="K44" s="25">
        <v>9.5</v>
      </c>
      <c r="L44" s="26">
        <f t="shared" si="2"/>
        <v>0</v>
      </c>
      <c r="M44" s="27">
        <f t="shared" si="3"/>
        <v>0</v>
      </c>
      <c r="N44" s="27">
        <f t="shared" si="4"/>
        <v>0</v>
      </c>
    </row>
    <row r="45" spans="1:14" ht="15" customHeight="1" x14ac:dyDescent="0.4">
      <c r="A45" s="21">
        <f t="shared" si="1"/>
        <v>34</v>
      </c>
      <c r="B45" s="28"/>
      <c r="C45" s="178" t="s">
        <v>265</v>
      </c>
      <c r="D45" s="179" t="s">
        <v>265</v>
      </c>
      <c r="E45" s="179" t="s">
        <v>265</v>
      </c>
      <c r="F45" s="180" t="s">
        <v>265</v>
      </c>
      <c r="G45" s="29" t="s">
        <v>144</v>
      </c>
      <c r="H45" s="102"/>
      <c r="I45" s="37">
        <v>2000</v>
      </c>
      <c r="J45" s="24">
        <v>0</v>
      </c>
      <c r="K45" s="25">
        <v>9.5</v>
      </c>
      <c r="L45" s="26">
        <f t="shared" si="2"/>
        <v>0</v>
      </c>
      <c r="M45" s="27">
        <f t="shared" si="3"/>
        <v>0</v>
      </c>
      <c r="N45" s="27">
        <f t="shared" si="4"/>
        <v>0</v>
      </c>
    </row>
    <row r="46" spans="1:14" ht="15" customHeight="1" x14ac:dyDescent="0.4">
      <c r="A46" s="21">
        <f t="shared" si="1"/>
        <v>35</v>
      </c>
      <c r="B46" s="28"/>
      <c r="C46" s="178" t="s">
        <v>266</v>
      </c>
      <c r="D46" s="179" t="s">
        <v>266</v>
      </c>
      <c r="E46" s="179" t="s">
        <v>266</v>
      </c>
      <c r="F46" s="180" t="s">
        <v>266</v>
      </c>
      <c r="G46" s="29" t="s">
        <v>144</v>
      </c>
      <c r="H46" s="102"/>
      <c r="I46" s="37">
        <v>2000</v>
      </c>
      <c r="J46" s="24">
        <v>0</v>
      </c>
      <c r="K46" s="25">
        <v>9.5</v>
      </c>
      <c r="L46" s="26">
        <f t="shared" si="2"/>
        <v>0</v>
      </c>
      <c r="M46" s="27">
        <f t="shared" si="3"/>
        <v>0</v>
      </c>
      <c r="N46" s="27">
        <f t="shared" si="4"/>
        <v>0</v>
      </c>
    </row>
    <row r="47" spans="1:14" ht="15" customHeight="1" x14ac:dyDescent="0.4">
      <c r="A47" s="21">
        <f t="shared" si="1"/>
        <v>36</v>
      </c>
      <c r="B47" s="28"/>
      <c r="C47" s="178" t="s">
        <v>267</v>
      </c>
      <c r="D47" s="179" t="s">
        <v>267</v>
      </c>
      <c r="E47" s="179" t="s">
        <v>267</v>
      </c>
      <c r="F47" s="180" t="s">
        <v>267</v>
      </c>
      <c r="G47" s="29" t="s">
        <v>14</v>
      </c>
      <c r="H47" s="102"/>
      <c r="I47" s="37">
        <v>160</v>
      </c>
      <c r="J47" s="24">
        <v>0</v>
      </c>
      <c r="K47" s="25">
        <v>9.5</v>
      </c>
      <c r="L47" s="26">
        <f t="shared" si="2"/>
        <v>0</v>
      </c>
      <c r="M47" s="27">
        <f t="shared" si="3"/>
        <v>0</v>
      </c>
      <c r="N47" s="27">
        <f t="shared" si="4"/>
        <v>0</v>
      </c>
    </row>
    <row r="48" spans="1:14" ht="15" customHeight="1" x14ac:dyDescent="0.4">
      <c r="A48" s="21">
        <f t="shared" si="1"/>
        <v>37</v>
      </c>
      <c r="B48" s="28"/>
      <c r="C48" s="178" t="s">
        <v>268</v>
      </c>
      <c r="D48" s="179" t="s">
        <v>268</v>
      </c>
      <c r="E48" s="179" t="s">
        <v>268</v>
      </c>
      <c r="F48" s="180" t="s">
        <v>268</v>
      </c>
      <c r="G48" s="29" t="s">
        <v>144</v>
      </c>
      <c r="H48" s="102"/>
      <c r="I48" s="37">
        <v>4000</v>
      </c>
      <c r="J48" s="24">
        <v>0</v>
      </c>
      <c r="K48" s="25">
        <v>9.5</v>
      </c>
      <c r="L48" s="26">
        <f t="shared" si="2"/>
        <v>0</v>
      </c>
      <c r="M48" s="27">
        <f t="shared" si="3"/>
        <v>0</v>
      </c>
      <c r="N48" s="27">
        <f t="shared" si="4"/>
        <v>0</v>
      </c>
    </row>
    <row r="49" spans="1:14" ht="15" customHeight="1" x14ac:dyDescent="0.4">
      <c r="A49" s="21">
        <f t="shared" si="1"/>
        <v>38</v>
      </c>
      <c r="B49" s="28"/>
      <c r="C49" s="178" t="s">
        <v>269</v>
      </c>
      <c r="D49" s="179" t="s">
        <v>269</v>
      </c>
      <c r="E49" s="179" t="s">
        <v>269</v>
      </c>
      <c r="F49" s="180" t="s">
        <v>269</v>
      </c>
      <c r="G49" s="29" t="s">
        <v>144</v>
      </c>
      <c r="H49" s="102"/>
      <c r="I49" s="37">
        <v>3000</v>
      </c>
      <c r="J49" s="24">
        <v>0</v>
      </c>
      <c r="K49" s="25">
        <v>9.5</v>
      </c>
      <c r="L49" s="26">
        <f t="shared" si="2"/>
        <v>0</v>
      </c>
      <c r="M49" s="27">
        <f t="shared" si="3"/>
        <v>0</v>
      </c>
      <c r="N49" s="27">
        <f t="shared" si="4"/>
        <v>0</v>
      </c>
    </row>
    <row r="50" spans="1:14" ht="15" customHeight="1" x14ac:dyDescent="0.4">
      <c r="A50" s="21">
        <f t="shared" si="1"/>
        <v>39</v>
      </c>
      <c r="B50" s="28"/>
      <c r="C50" s="178" t="s">
        <v>270</v>
      </c>
      <c r="D50" s="179" t="s">
        <v>270</v>
      </c>
      <c r="E50" s="179" t="s">
        <v>270</v>
      </c>
      <c r="F50" s="180" t="s">
        <v>270</v>
      </c>
      <c r="G50" s="29" t="s">
        <v>14</v>
      </c>
      <c r="H50" s="102"/>
      <c r="I50" s="37">
        <v>80</v>
      </c>
      <c r="J50" s="24">
        <v>0</v>
      </c>
      <c r="K50" s="25">
        <v>9.5</v>
      </c>
      <c r="L50" s="26">
        <f t="shared" si="2"/>
        <v>0</v>
      </c>
      <c r="M50" s="27">
        <f t="shared" si="3"/>
        <v>0</v>
      </c>
      <c r="N50" s="27">
        <f t="shared" si="4"/>
        <v>0</v>
      </c>
    </row>
    <row r="51" spans="1:14" ht="15" customHeight="1" x14ac:dyDescent="0.4">
      <c r="A51" s="21">
        <f t="shared" si="1"/>
        <v>40</v>
      </c>
      <c r="B51" s="28"/>
      <c r="C51" s="178" t="s">
        <v>271</v>
      </c>
      <c r="D51" s="179" t="s">
        <v>271</v>
      </c>
      <c r="E51" s="179" t="s">
        <v>271</v>
      </c>
      <c r="F51" s="180" t="s">
        <v>271</v>
      </c>
      <c r="G51" s="29" t="s">
        <v>144</v>
      </c>
      <c r="H51" s="102"/>
      <c r="I51" s="37">
        <v>1000</v>
      </c>
      <c r="J51" s="24">
        <v>0</v>
      </c>
      <c r="K51" s="25">
        <v>9.5</v>
      </c>
      <c r="L51" s="26">
        <f t="shared" si="2"/>
        <v>0</v>
      </c>
      <c r="M51" s="27">
        <f t="shared" si="3"/>
        <v>0</v>
      </c>
      <c r="N51" s="27">
        <f t="shared" si="4"/>
        <v>0</v>
      </c>
    </row>
    <row r="52" spans="1:14" ht="15" customHeight="1" x14ac:dyDescent="0.4">
      <c r="A52" s="21">
        <f t="shared" si="1"/>
        <v>41</v>
      </c>
      <c r="B52" s="28"/>
      <c r="C52" s="178" t="s">
        <v>272</v>
      </c>
      <c r="D52" s="179" t="s">
        <v>272</v>
      </c>
      <c r="E52" s="179" t="s">
        <v>272</v>
      </c>
      <c r="F52" s="180" t="s">
        <v>272</v>
      </c>
      <c r="G52" s="29" t="s">
        <v>14</v>
      </c>
      <c r="H52" s="102"/>
      <c r="I52" s="37">
        <v>50</v>
      </c>
      <c r="J52" s="24">
        <v>0</v>
      </c>
      <c r="K52" s="25">
        <v>9.5</v>
      </c>
      <c r="L52" s="26">
        <f t="shared" si="2"/>
        <v>0</v>
      </c>
      <c r="M52" s="27">
        <f t="shared" si="3"/>
        <v>0</v>
      </c>
      <c r="N52" s="27">
        <f t="shared" si="4"/>
        <v>0</v>
      </c>
    </row>
    <row r="53" spans="1:14" ht="15" customHeight="1" x14ac:dyDescent="0.4">
      <c r="A53" s="21">
        <f t="shared" si="1"/>
        <v>42</v>
      </c>
      <c r="B53" s="28"/>
      <c r="C53" s="178" t="s">
        <v>273</v>
      </c>
      <c r="D53" s="179" t="s">
        <v>273</v>
      </c>
      <c r="E53" s="179" t="s">
        <v>273</v>
      </c>
      <c r="F53" s="180" t="s">
        <v>273</v>
      </c>
      <c r="G53" s="29" t="s">
        <v>144</v>
      </c>
      <c r="H53" s="102"/>
      <c r="I53" s="37">
        <v>1000</v>
      </c>
      <c r="J53" s="24">
        <v>0</v>
      </c>
      <c r="K53" s="25">
        <v>9.5</v>
      </c>
      <c r="L53" s="26">
        <f t="shared" si="2"/>
        <v>0</v>
      </c>
      <c r="M53" s="27">
        <f t="shared" si="3"/>
        <v>0</v>
      </c>
      <c r="N53" s="27">
        <f t="shared" si="4"/>
        <v>0</v>
      </c>
    </row>
    <row r="54" spans="1:14" ht="15" customHeight="1" x14ac:dyDescent="0.4">
      <c r="A54" s="21">
        <f t="shared" si="1"/>
        <v>43</v>
      </c>
      <c r="B54" s="28"/>
      <c r="C54" s="178" t="s">
        <v>274</v>
      </c>
      <c r="D54" s="179" t="s">
        <v>274</v>
      </c>
      <c r="E54" s="179" t="s">
        <v>274</v>
      </c>
      <c r="F54" s="180" t="s">
        <v>274</v>
      </c>
      <c r="G54" s="29" t="s">
        <v>144</v>
      </c>
      <c r="H54" s="102"/>
      <c r="I54" s="37">
        <v>2000</v>
      </c>
      <c r="J54" s="24">
        <v>0</v>
      </c>
      <c r="K54" s="25">
        <v>9.5</v>
      </c>
      <c r="L54" s="26">
        <f t="shared" si="2"/>
        <v>0</v>
      </c>
      <c r="M54" s="27">
        <f t="shared" si="3"/>
        <v>0</v>
      </c>
      <c r="N54" s="27">
        <f t="shared" si="4"/>
        <v>0</v>
      </c>
    </row>
    <row r="55" spans="1:14" ht="15" customHeight="1" x14ac:dyDescent="0.4">
      <c r="A55" s="21">
        <f t="shared" si="1"/>
        <v>44</v>
      </c>
      <c r="B55" s="28"/>
      <c r="C55" s="178" t="s">
        <v>275</v>
      </c>
      <c r="D55" s="179" t="s">
        <v>275</v>
      </c>
      <c r="E55" s="179" t="s">
        <v>275</v>
      </c>
      <c r="F55" s="180" t="s">
        <v>275</v>
      </c>
      <c r="G55" s="29" t="s">
        <v>144</v>
      </c>
      <c r="H55" s="102"/>
      <c r="I55" s="37">
        <v>1000</v>
      </c>
      <c r="J55" s="24">
        <v>0</v>
      </c>
      <c r="K55" s="25">
        <v>9.5</v>
      </c>
      <c r="L55" s="26">
        <f t="shared" si="2"/>
        <v>0</v>
      </c>
      <c r="M55" s="27">
        <f t="shared" si="3"/>
        <v>0</v>
      </c>
      <c r="N55" s="27">
        <f t="shared" si="4"/>
        <v>0</v>
      </c>
    </row>
    <row r="56" spans="1:14" ht="15" customHeight="1" x14ac:dyDescent="0.4">
      <c r="A56" s="21">
        <f t="shared" si="1"/>
        <v>45</v>
      </c>
      <c r="B56" s="28"/>
      <c r="C56" s="178" t="s">
        <v>276</v>
      </c>
      <c r="D56" s="179" t="s">
        <v>276</v>
      </c>
      <c r="E56" s="179" t="s">
        <v>276</v>
      </c>
      <c r="F56" s="180" t="s">
        <v>276</v>
      </c>
      <c r="G56" s="29" t="s">
        <v>144</v>
      </c>
      <c r="H56" s="102"/>
      <c r="I56" s="37">
        <v>2000</v>
      </c>
      <c r="J56" s="24">
        <v>0</v>
      </c>
      <c r="K56" s="25">
        <v>9.5</v>
      </c>
      <c r="L56" s="26">
        <f t="shared" si="2"/>
        <v>0</v>
      </c>
      <c r="M56" s="27">
        <f t="shared" si="3"/>
        <v>0</v>
      </c>
      <c r="N56" s="27">
        <f t="shared" si="4"/>
        <v>0</v>
      </c>
    </row>
    <row r="57" spans="1:14" ht="15" customHeight="1" x14ac:dyDescent="0.4">
      <c r="A57" s="21">
        <f t="shared" si="1"/>
        <v>46</v>
      </c>
      <c r="B57" s="28"/>
      <c r="C57" s="178" t="s">
        <v>277</v>
      </c>
      <c r="D57" s="179" t="s">
        <v>277</v>
      </c>
      <c r="E57" s="179" t="s">
        <v>277</v>
      </c>
      <c r="F57" s="180" t="s">
        <v>277</v>
      </c>
      <c r="G57" s="29" t="s">
        <v>144</v>
      </c>
      <c r="H57" s="102"/>
      <c r="I57" s="37">
        <v>500</v>
      </c>
      <c r="J57" s="24">
        <v>0</v>
      </c>
      <c r="K57" s="25">
        <v>9.5</v>
      </c>
      <c r="L57" s="26">
        <f t="shared" si="2"/>
        <v>0</v>
      </c>
      <c r="M57" s="27">
        <f t="shared" si="3"/>
        <v>0</v>
      </c>
      <c r="N57" s="27">
        <f t="shared" si="4"/>
        <v>0</v>
      </c>
    </row>
    <row r="58" spans="1:14" ht="15" customHeight="1" x14ac:dyDescent="0.4">
      <c r="A58" s="21">
        <f t="shared" si="1"/>
        <v>47</v>
      </c>
      <c r="B58" s="28"/>
      <c r="C58" s="178" t="s">
        <v>278</v>
      </c>
      <c r="D58" s="179" t="s">
        <v>278</v>
      </c>
      <c r="E58" s="179" t="s">
        <v>278</v>
      </c>
      <c r="F58" s="180" t="s">
        <v>278</v>
      </c>
      <c r="G58" s="29" t="s">
        <v>14</v>
      </c>
      <c r="H58" s="102"/>
      <c r="I58" s="37">
        <v>80</v>
      </c>
      <c r="J58" s="24">
        <v>0</v>
      </c>
      <c r="K58" s="25">
        <v>9.5</v>
      </c>
      <c r="L58" s="26">
        <f t="shared" si="2"/>
        <v>0</v>
      </c>
      <c r="M58" s="27">
        <f t="shared" si="3"/>
        <v>0</v>
      </c>
      <c r="N58" s="27">
        <f t="shared" si="4"/>
        <v>0</v>
      </c>
    </row>
    <row r="59" spans="1:14" ht="15" customHeight="1" x14ac:dyDescent="0.4">
      <c r="A59" s="21">
        <f t="shared" si="1"/>
        <v>48</v>
      </c>
      <c r="B59" s="28"/>
      <c r="C59" s="178" t="s">
        <v>279</v>
      </c>
      <c r="D59" s="179" t="s">
        <v>279</v>
      </c>
      <c r="E59" s="179" t="s">
        <v>279</v>
      </c>
      <c r="F59" s="180" t="s">
        <v>279</v>
      </c>
      <c r="G59" s="29" t="s">
        <v>144</v>
      </c>
      <c r="H59" s="102"/>
      <c r="I59" s="37">
        <v>50</v>
      </c>
      <c r="J59" s="24">
        <v>0</v>
      </c>
      <c r="K59" s="25">
        <v>9.5</v>
      </c>
      <c r="L59" s="26">
        <f t="shared" si="2"/>
        <v>0</v>
      </c>
      <c r="M59" s="27">
        <f t="shared" si="3"/>
        <v>0</v>
      </c>
      <c r="N59" s="27">
        <f t="shared" si="4"/>
        <v>0</v>
      </c>
    </row>
    <row r="60" spans="1:14" ht="15" customHeight="1" x14ac:dyDescent="0.4">
      <c r="A60" s="21">
        <f t="shared" si="1"/>
        <v>49</v>
      </c>
      <c r="B60" s="28"/>
      <c r="C60" s="178" t="s">
        <v>760</v>
      </c>
      <c r="D60" s="179" t="s">
        <v>280</v>
      </c>
      <c r="E60" s="179" t="s">
        <v>280</v>
      </c>
      <c r="F60" s="180" t="s">
        <v>280</v>
      </c>
      <c r="G60" s="29" t="s">
        <v>14</v>
      </c>
      <c r="H60" s="102"/>
      <c r="I60" s="37">
        <v>600</v>
      </c>
      <c r="J60" s="24">
        <v>0</v>
      </c>
      <c r="K60" s="25">
        <v>9.5</v>
      </c>
      <c r="L60" s="26">
        <f t="shared" si="2"/>
        <v>0</v>
      </c>
      <c r="M60" s="27">
        <f t="shared" si="3"/>
        <v>0</v>
      </c>
      <c r="N60" s="27">
        <f t="shared" si="4"/>
        <v>0</v>
      </c>
    </row>
    <row r="61" spans="1:14" ht="15" customHeight="1" x14ac:dyDescent="0.4">
      <c r="A61" s="21">
        <f t="shared" si="1"/>
        <v>50</v>
      </c>
      <c r="B61" s="28"/>
      <c r="C61" s="178" t="s">
        <v>281</v>
      </c>
      <c r="D61" s="179" t="s">
        <v>281</v>
      </c>
      <c r="E61" s="179" t="s">
        <v>281</v>
      </c>
      <c r="F61" s="180" t="s">
        <v>281</v>
      </c>
      <c r="G61" s="29" t="s">
        <v>14</v>
      </c>
      <c r="H61" s="102"/>
      <c r="I61" s="37">
        <v>400</v>
      </c>
      <c r="J61" s="24">
        <v>0</v>
      </c>
      <c r="K61" s="25">
        <v>9.5</v>
      </c>
      <c r="L61" s="26">
        <f t="shared" si="2"/>
        <v>0</v>
      </c>
      <c r="M61" s="27">
        <f t="shared" si="3"/>
        <v>0</v>
      </c>
      <c r="N61" s="27">
        <f t="shared" si="4"/>
        <v>0</v>
      </c>
    </row>
    <row r="62" spans="1:14" ht="15" customHeight="1" x14ac:dyDescent="0.4">
      <c r="A62" s="21">
        <f t="shared" si="1"/>
        <v>51</v>
      </c>
      <c r="B62" s="28"/>
      <c r="C62" s="178" t="s">
        <v>282</v>
      </c>
      <c r="D62" s="179" t="s">
        <v>282</v>
      </c>
      <c r="E62" s="179" t="s">
        <v>282</v>
      </c>
      <c r="F62" s="180" t="s">
        <v>282</v>
      </c>
      <c r="G62" s="29" t="s">
        <v>144</v>
      </c>
      <c r="H62" s="102"/>
      <c r="I62" s="37">
        <v>150</v>
      </c>
      <c r="J62" s="24">
        <v>0</v>
      </c>
      <c r="K62" s="25">
        <v>9.5</v>
      </c>
      <c r="L62" s="26">
        <f t="shared" si="2"/>
        <v>0</v>
      </c>
      <c r="M62" s="27">
        <f t="shared" si="3"/>
        <v>0</v>
      </c>
      <c r="N62" s="27">
        <f t="shared" si="4"/>
        <v>0</v>
      </c>
    </row>
    <row r="63" spans="1:14" ht="15" customHeight="1" x14ac:dyDescent="0.4">
      <c r="A63" s="21">
        <f t="shared" si="1"/>
        <v>52</v>
      </c>
      <c r="B63" s="28"/>
      <c r="C63" s="178" t="s">
        <v>283</v>
      </c>
      <c r="D63" s="179" t="s">
        <v>283</v>
      </c>
      <c r="E63" s="179" t="s">
        <v>283</v>
      </c>
      <c r="F63" s="180" t="s">
        <v>283</v>
      </c>
      <c r="G63" s="29" t="s">
        <v>144</v>
      </c>
      <c r="H63" s="102"/>
      <c r="I63" s="37">
        <v>100</v>
      </c>
      <c r="J63" s="24">
        <v>0</v>
      </c>
      <c r="K63" s="25">
        <v>9.5</v>
      </c>
      <c r="L63" s="26">
        <f t="shared" si="2"/>
        <v>0</v>
      </c>
      <c r="M63" s="27">
        <f t="shared" si="3"/>
        <v>0</v>
      </c>
      <c r="N63" s="27">
        <f t="shared" si="4"/>
        <v>0</v>
      </c>
    </row>
    <row r="64" spans="1:14" ht="15" customHeight="1" x14ac:dyDescent="0.4">
      <c r="A64" s="21">
        <f t="shared" si="1"/>
        <v>53</v>
      </c>
      <c r="B64" s="28"/>
      <c r="C64" s="178" t="s">
        <v>284</v>
      </c>
      <c r="D64" s="179" t="s">
        <v>284</v>
      </c>
      <c r="E64" s="179" t="s">
        <v>284</v>
      </c>
      <c r="F64" s="180" t="s">
        <v>284</v>
      </c>
      <c r="G64" s="29" t="s">
        <v>144</v>
      </c>
      <c r="H64" s="102"/>
      <c r="I64" s="37">
        <v>400</v>
      </c>
      <c r="J64" s="24">
        <v>0</v>
      </c>
      <c r="K64" s="25">
        <v>9.5</v>
      </c>
      <c r="L64" s="26">
        <f t="shared" si="2"/>
        <v>0</v>
      </c>
      <c r="M64" s="27">
        <f t="shared" si="3"/>
        <v>0</v>
      </c>
      <c r="N64" s="27">
        <f t="shared" si="4"/>
        <v>0</v>
      </c>
    </row>
    <row r="65" spans="1:14" ht="15" customHeight="1" x14ac:dyDescent="0.4">
      <c r="A65" s="21">
        <f t="shared" si="1"/>
        <v>54</v>
      </c>
      <c r="B65" s="28"/>
      <c r="C65" s="178" t="s">
        <v>761</v>
      </c>
      <c r="D65" s="179" t="s">
        <v>285</v>
      </c>
      <c r="E65" s="179" t="s">
        <v>285</v>
      </c>
      <c r="F65" s="180" t="s">
        <v>285</v>
      </c>
      <c r="G65" s="29" t="s">
        <v>144</v>
      </c>
      <c r="H65" s="102"/>
      <c r="I65" s="37">
        <v>400</v>
      </c>
      <c r="J65" s="24">
        <v>0</v>
      </c>
      <c r="K65" s="25">
        <v>9.5</v>
      </c>
      <c r="L65" s="26">
        <f t="shared" si="2"/>
        <v>0</v>
      </c>
      <c r="M65" s="27">
        <f t="shared" si="3"/>
        <v>0</v>
      </c>
      <c r="N65" s="27">
        <f t="shared" si="4"/>
        <v>0</v>
      </c>
    </row>
    <row r="66" spans="1:14" ht="15" customHeight="1" x14ac:dyDescent="0.4">
      <c r="A66" s="21">
        <f t="shared" si="1"/>
        <v>55</v>
      </c>
      <c r="B66" s="28"/>
      <c r="C66" s="178" t="s">
        <v>286</v>
      </c>
      <c r="D66" s="179" t="s">
        <v>286</v>
      </c>
      <c r="E66" s="179" t="s">
        <v>286</v>
      </c>
      <c r="F66" s="180" t="s">
        <v>286</v>
      </c>
      <c r="G66" s="29" t="s">
        <v>144</v>
      </c>
      <c r="H66" s="102"/>
      <c r="I66" s="37">
        <v>600</v>
      </c>
      <c r="J66" s="24">
        <v>0</v>
      </c>
      <c r="K66" s="25">
        <v>9.5</v>
      </c>
      <c r="L66" s="26">
        <f t="shared" si="2"/>
        <v>0</v>
      </c>
      <c r="M66" s="27">
        <f t="shared" si="3"/>
        <v>0</v>
      </c>
      <c r="N66" s="27">
        <f t="shared" si="4"/>
        <v>0</v>
      </c>
    </row>
    <row r="67" spans="1:14" ht="15" customHeight="1" x14ac:dyDescent="0.4">
      <c r="A67" s="21">
        <f t="shared" si="1"/>
        <v>56</v>
      </c>
      <c r="B67" s="28"/>
      <c r="C67" s="178" t="s">
        <v>287</v>
      </c>
      <c r="D67" s="179" t="s">
        <v>287</v>
      </c>
      <c r="E67" s="179" t="s">
        <v>287</v>
      </c>
      <c r="F67" s="180" t="s">
        <v>287</v>
      </c>
      <c r="G67" s="29" t="s">
        <v>144</v>
      </c>
      <c r="H67" s="102"/>
      <c r="I67" s="37">
        <v>200</v>
      </c>
      <c r="J67" s="24">
        <v>0</v>
      </c>
      <c r="K67" s="25">
        <v>9.5</v>
      </c>
      <c r="L67" s="26">
        <f t="shared" si="2"/>
        <v>0</v>
      </c>
      <c r="M67" s="27">
        <f t="shared" si="3"/>
        <v>0</v>
      </c>
      <c r="N67" s="27">
        <f t="shared" si="4"/>
        <v>0</v>
      </c>
    </row>
    <row r="68" spans="1:14" ht="15" customHeight="1" x14ac:dyDescent="0.4">
      <c r="A68" s="21">
        <f t="shared" si="1"/>
        <v>57</v>
      </c>
      <c r="B68" s="28"/>
      <c r="C68" s="178" t="s">
        <v>288</v>
      </c>
      <c r="D68" s="179" t="s">
        <v>288</v>
      </c>
      <c r="E68" s="179" t="s">
        <v>288</v>
      </c>
      <c r="F68" s="180" t="s">
        <v>288</v>
      </c>
      <c r="G68" s="29" t="s">
        <v>144</v>
      </c>
      <c r="H68" s="102"/>
      <c r="I68" s="37">
        <v>200</v>
      </c>
      <c r="J68" s="24">
        <v>0</v>
      </c>
      <c r="K68" s="25">
        <v>9.5</v>
      </c>
      <c r="L68" s="26">
        <f t="shared" si="2"/>
        <v>0</v>
      </c>
      <c r="M68" s="27">
        <f t="shared" si="3"/>
        <v>0</v>
      </c>
      <c r="N68" s="27">
        <f t="shared" si="4"/>
        <v>0</v>
      </c>
    </row>
    <row r="69" spans="1:14" ht="12.75" customHeight="1" x14ac:dyDescent="0.4">
      <c r="A69" s="130"/>
      <c r="B69" s="130"/>
      <c r="C69" s="177" t="s">
        <v>157</v>
      </c>
      <c r="D69" s="177"/>
      <c r="E69" s="177"/>
      <c r="F69" s="177"/>
      <c r="G69" s="131"/>
      <c r="H69" s="131"/>
      <c r="I69" s="131"/>
      <c r="J69" s="132"/>
      <c r="K69" s="131"/>
      <c r="L69" s="133"/>
      <c r="M69" s="134">
        <f>SUM(M12:M68)</f>
        <v>0</v>
      </c>
      <c r="N69" s="134">
        <f>SUM(N12:N68)</f>
        <v>0</v>
      </c>
    </row>
    <row r="70" spans="1:14" ht="12.75" customHeight="1" x14ac:dyDescent="0.4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4">
      <c r="A71" s="4" t="s">
        <v>16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4">
      <c r="A72" s="4" t="s">
        <v>17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4">
      <c r="A73" s="4" t="s">
        <v>18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4">
      <c r="A74" s="4" t="s">
        <v>116</v>
      </c>
      <c r="B74" s="9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2.75" customHeight="1" x14ac:dyDescent="0.4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2.75" customHeight="1" x14ac:dyDescent="0.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2.75" customHeight="1" x14ac:dyDescent="0.4">
      <c r="A77" s="4" t="s">
        <v>19</v>
      </c>
      <c r="B77" s="4"/>
      <c r="C77" s="4"/>
      <c r="D77" s="4"/>
      <c r="E77" s="4"/>
      <c r="F77" s="4"/>
      <c r="G77" s="4"/>
      <c r="H77" s="43" t="s">
        <v>20</v>
      </c>
      <c r="I77" s="4"/>
      <c r="J77" s="4"/>
      <c r="K77" s="4" t="s">
        <v>21</v>
      </c>
      <c r="L77" s="4"/>
      <c r="M77" s="4"/>
      <c r="N77" s="4"/>
    </row>
    <row r="80" spans="1:14" ht="12.75" customHeight="1" x14ac:dyDescent="0.4">
      <c r="B80" s="44"/>
      <c r="C80" s="44"/>
    </row>
    <row r="81" spans="2:3" ht="12.75" customHeight="1" x14ac:dyDescent="0.4">
      <c r="B81" s="44"/>
      <c r="C81" s="44"/>
    </row>
    <row r="82" spans="2:3" ht="12.75" customHeight="1" x14ac:dyDescent="0.4">
      <c r="B82" s="44"/>
      <c r="C82" s="44"/>
    </row>
    <row r="83" spans="2:3" ht="12.75" customHeight="1" x14ac:dyDescent="0.4">
      <c r="B83" s="44"/>
      <c r="C83" s="44"/>
    </row>
  </sheetData>
  <sheetProtection algorithmName="SHA-512" hashValue="oEPTm8YYc9rTxrvr3q2aW80fkK/96dFtKT6sTUjE0EkH4oFnQpmh01BcUU4LgNfHT8qFGAETVYx+u2NWstgFdw==" saltValue="UXJ54K4YRUXDv5WdbPbgOQ==" spinCount="100000" sheet="1" objects="1" scenarios="1"/>
  <protectedRanges>
    <protectedRange sqref="C77" name="Obseg3"/>
    <protectedRange sqref="C4:C5" name="Obseg2"/>
    <protectedRange sqref="C77" name="Range2"/>
    <protectedRange sqref="H28:H29 H12:H24" name="Range2_3"/>
    <protectedRange sqref="H25:H27" name="Range2_1_1"/>
    <protectedRange sqref="H30:H68" name="Range2_2_1"/>
  </protectedRanges>
  <mergeCells count="59">
    <mergeCell ref="C10:F10"/>
    <mergeCell ref="C12:F12"/>
    <mergeCell ref="C13:F13"/>
    <mergeCell ref="C14:F14"/>
    <mergeCell ref="C22:F22"/>
    <mergeCell ref="C69:F69"/>
    <mergeCell ref="C15:F15"/>
    <mergeCell ref="C16:F16"/>
    <mergeCell ref="C17:F17"/>
    <mergeCell ref="C18:F18"/>
    <mergeCell ref="C19:F19"/>
    <mergeCell ref="C20:F20"/>
    <mergeCell ref="C21:F21"/>
    <mergeCell ref="C23:F23"/>
    <mergeCell ref="C24:F24"/>
    <mergeCell ref="C25:F25"/>
    <mergeCell ref="C36:F36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40:F40"/>
    <mergeCell ref="C41:F41"/>
    <mergeCell ref="C42:F42"/>
    <mergeCell ref="C35:F35"/>
    <mergeCell ref="C37:F37"/>
    <mergeCell ref="C38:F38"/>
    <mergeCell ref="C39:F39"/>
    <mergeCell ref="C43:F43"/>
    <mergeCell ref="C44:F44"/>
    <mergeCell ref="C56:F56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68:F68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0DE6D-4486-4D1A-AE6C-4155F39EB453}">
  <dimension ref="A1:N50"/>
  <sheetViews>
    <sheetView zoomScaleNormal="100" workbookViewId="0">
      <selection activeCell="C21" sqref="C21:F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730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4" t="s">
        <v>4</v>
      </c>
      <c r="D10" s="175"/>
      <c r="E10" s="175"/>
      <c r="F10" s="17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23</v>
      </c>
    </row>
    <row r="12" spans="1:14" ht="15" customHeight="1" x14ac:dyDescent="0.4">
      <c r="A12" s="33">
        <v>1</v>
      </c>
      <c r="B12" s="28"/>
      <c r="C12" s="178" t="s">
        <v>289</v>
      </c>
      <c r="D12" s="179" t="s">
        <v>289</v>
      </c>
      <c r="E12" s="179" t="s">
        <v>289</v>
      </c>
      <c r="F12" s="180" t="s">
        <v>289</v>
      </c>
      <c r="G12" s="95" t="s">
        <v>144</v>
      </c>
      <c r="H12" s="103"/>
      <c r="I12" s="37">
        <v>1000</v>
      </c>
      <c r="J12" s="36">
        <v>0</v>
      </c>
      <c r="K12" s="29">
        <v>9.5</v>
      </c>
      <c r="L12" s="30">
        <f t="shared" ref="L12:L35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33">
        <f t="shared" ref="A13:A35" si="1">A12+1</f>
        <v>2</v>
      </c>
      <c r="B13" s="28"/>
      <c r="C13" s="178" t="s">
        <v>290</v>
      </c>
      <c r="D13" s="179" t="s">
        <v>290</v>
      </c>
      <c r="E13" s="179" t="s">
        <v>290</v>
      </c>
      <c r="F13" s="180" t="s">
        <v>290</v>
      </c>
      <c r="G13" s="95" t="s">
        <v>144</v>
      </c>
      <c r="H13" s="103"/>
      <c r="I13" s="37">
        <v>500</v>
      </c>
      <c r="J13" s="36">
        <v>0</v>
      </c>
      <c r="K13" s="29">
        <v>9.5</v>
      </c>
      <c r="L13" s="30">
        <f t="shared" si="0"/>
        <v>0</v>
      </c>
      <c r="M13" s="31">
        <f t="shared" ref="M13:M35" si="2">PRODUCT(I13,L13)</f>
        <v>0</v>
      </c>
      <c r="N13" s="31">
        <f t="shared" ref="N13:N35" si="3">PRODUCT(I13,J13)</f>
        <v>0</v>
      </c>
    </row>
    <row r="14" spans="1:14" ht="15" customHeight="1" x14ac:dyDescent="0.4">
      <c r="A14" s="33">
        <f t="shared" si="1"/>
        <v>3</v>
      </c>
      <c r="B14" s="28"/>
      <c r="C14" s="178" t="s">
        <v>291</v>
      </c>
      <c r="D14" s="179" t="s">
        <v>291</v>
      </c>
      <c r="E14" s="179" t="s">
        <v>291</v>
      </c>
      <c r="F14" s="180" t="s">
        <v>291</v>
      </c>
      <c r="G14" s="95" t="s">
        <v>144</v>
      </c>
      <c r="H14" s="103"/>
      <c r="I14" s="37">
        <v>1000</v>
      </c>
      <c r="J14" s="36">
        <v>0</v>
      </c>
      <c r="K14" s="29">
        <v>9.5</v>
      </c>
      <c r="L14" s="30">
        <f t="shared" si="0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33">
        <f t="shared" si="1"/>
        <v>4</v>
      </c>
      <c r="B15" s="28"/>
      <c r="C15" s="178" t="s">
        <v>292</v>
      </c>
      <c r="D15" s="179" t="s">
        <v>292</v>
      </c>
      <c r="E15" s="179" t="s">
        <v>292</v>
      </c>
      <c r="F15" s="180" t="s">
        <v>292</v>
      </c>
      <c r="G15" s="95" t="s">
        <v>144</v>
      </c>
      <c r="H15" s="103"/>
      <c r="I15" s="37">
        <v>1000</v>
      </c>
      <c r="J15" s="36">
        <v>0</v>
      </c>
      <c r="K15" s="29">
        <v>9.5</v>
      </c>
      <c r="L15" s="30">
        <f t="shared" si="0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4">
      <c r="A16" s="33">
        <f t="shared" si="1"/>
        <v>5</v>
      </c>
      <c r="B16" s="28"/>
      <c r="C16" s="178" t="s">
        <v>293</v>
      </c>
      <c r="D16" s="179" t="s">
        <v>293</v>
      </c>
      <c r="E16" s="179" t="s">
        <v>293</v>
      </c>
      <c r="F16" s="180" t="s">
        <v>293</v>
      </c>
      <c r="G16" s="95" t="s">
        <v>144</v>
      </c>
      <c r="H16" s="103"/>
      <c r="I16" s="37">
        <v>500</v>
      </c>
      <c r="J16" s="36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4">
      <c r="A17" s="33">
        <f t="shared" si="1"/>
        <v>6</v>
      </c>
      <c r="B17" s="28"/>
      <c r="C17" s="178" t="s">
        <v>294</v>
      </c>
      <c r="D17" s="179" t="s">
        <v>294</v>
      </c>
      <c r="E17" s="179" t="s">
        <v>294</v>
      </c>
      <c r="F17" s="180" t="s">
        <v>294</v>
      </c>
      <c r="G17" s="95" t="s">
        <v>144</v>
      </c>
      <c r="H17" s="103"/>
      <c r="I17" s="37">
        <v>2000</v>
      </c>
      <c r="J17" s="36">
        <v>0</v>
      </c>
      <c r="K17" s="29">
        <v>9.5</v>
      </c>
      <c r="L17" s="30">
        <f t="shared" si="0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4">
      <c r="A18" s="33">
        <f t="shared" si="1"/>
        <v>7</v>
      </c>
      <c r="B18" s="28"/>
      <c r="C18" s="178" t="s">
        <v>295</v>
      </c>
      <c r="D18" s="179" t="s">
        <v>295</v>
      </c>
      <c r="E18" s="179" t="s">
        <v>295</v>
      </c>
      <c r="F18" s="180" t="s">
        <v>295</v>
      </c>
      <c r="G18" s="95" t="s">
        <v>144</v>
      </c>
      <c r="H18" s="103"/>
      <c r="I18" s="37">
        <v>1000</v>
      </c>
      <c r="J18" s="36">
        <v>0</v>
      </c>
      <c r="K18" s="29">
        <v>9.5</v>
      </c>
      <c r="L18" s="30">
        <f t="shared" si="0"/>
        <v>0</v>
      </c>
      <c r="M18" s="31">
        <f t="shared" si="2"/>
        <v>0</v>
      </c>
      <c r="N18" s="31">
        <f t="shared" si="3"/>
        <v>0</v>
      </c>
    </row>
    <row r="19" spans="1:14" ht="25" customHeight="1" x14ac:dyDescent="0.4">
      <c r="A19" s="33">
        <f t="shared" si="1"/>
        <v>8</v>
      </c>
      <c r="B19" s="28"/>
      <c r="C19" s="178" t="s">
        <v>296</v>
      </c>
      <c r="D19" s="179" t="s">
        <v>296</v>
      </c>
      <c r="E19" s="179" t="s">
        <v>296</v>
      </c>
      <c r="F19" s="180" t="s">
        <v>296</v>
      </c>
      <c r="G19" s="95" t="s">
        <v>144</v>
      </c>
      <c r="H19" s="103"/>
      <c r="I19" s="37">
        <v>1000</v>
      </c>
      <c r="J19" s="36">
        <v>0</v>
      </c>
      <c r="K19" s="29">
        <v>9.5</v>
      </c>
      <c r="L19" s="30">
        <f t="shared" si="0"/>
        <v>0</v>
      </c>
      <c r="M19" s="31">
        <f t="shared" si="2"/>
        <v>0</v>
      </c>
      <c r="N19" s="31">
        <f t="shared" si="3"/>
        <v>0</v>
      </c>
    </row>
    <row r="20" spans="1:14" ht="25" customHeight="1" x14ac:dyDescent="0.4">
      <c r="A20" s="33">
        <f t="shared" si="1"/>
        <v>9</v>
      </c>
      <c r="B20" s="28"/>
      <c r="C20" s="178" t="s">
        <v>297</v>
      </c>
      <c r="D20" s="179" t="s">
        <v>297</v>
      </c>
      <c r="E20" s="179" t="s">
        <v>297</v>
      </c>
      <c r="F20" s="180" t="s">
        <v>297</v>
      </c>
      <c r="G20" s="95" t="s">
        <v>144</v>
      </c>
      <c r="H20" s="103"/>
      <c r="I20" s="37">
        <v>1000</v>
      </c>
      <c r="J20" s="36">
        <v>0</v>
      </c>
      <c r="K20" s="29">
        <v>9.5</v>
      </c>
      <c r="L20" s="30">
        <f t="shared" si="0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4">
      <c r="A21" s="33">
        <f t="shared" si="1"/>
        <v>10</v>
      </c>
      <c r="B21" s="28"/>
      <c r="C21" s="178" t="s">
        <v>298</v>
      </c>
      <c r="D21" s="179" t="s">
        <v>298</v>
      </c>
      <c r="E21" s="179" t="s">
        <v>298</v>
      </c>
      <c r="F21" s="180" t="s">
        <v>298</v>
      </c>
      <c r="G21" s="95" t="s">
        <v>144</v>
      </c>
      <c r="H21" s="103"/>
      <c r="I21" s="37">
        <v>1000</v>
      </c>
      <c r="J21" s="36">
        <v>0</v>
      </c>
      <c r="K21" s="29">
        <v>9.5</v>
      </c>
      <c r="L21" s="30">
        <f t="shared" si="0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4">
      <c r="A22" s="33">
        <f t="shared" si="1"/>
        <v>11</v>
      </c>
      <c r="B22" s="28"/>
      <c r="C22" s="178" t="s">
        <v>299</v>
      </c>
      <c r="D22" s="179" t="s">
        <v>299</v>
      </c>
      <c r="E22" s="179" t="s">
        <v>299</v>
      </c>
      <c r="F22" s="180" t="s">
        <v>299</v>
      </c>
      <c r="G22" s="95" t="s">
        <v>144</v>
      </c>
      <c r="H22" s="103"/>
      <c r="I22" s="37">
        <v>1000</v>
      </c>
      <c r="J22" s="36">
        <v>0</v>
      </c>
      <c r="K22" s="29">
        <v>9.5</v>
      </c>
      <c r="L22" s="30">
        <f t="shared" si="0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4">
      <c r="A23" s="33">
        <f t="shared" si="1"/>
        <v>12</v>
      </c>
      <c r="B23" s="28"/>
      <c r="C23" s="178" t="s">
        <v>300</v>
      </c>
      <c r="D23" s="179" t="s">
        <v>300</v>
      </c>
      <c r="E23" s="179" t="s">
        <v>300</v>
      </c>
      <c r="F23" s="180" t="s">
        <v>300</v>
      </c>
      <c r="G23" s="95" t="s">
        <v>144</v>
      </c>
      <c r="H23" s="103"/>
      <c r="I23" s="37">
        <v>1000</v>
      </c>
      <c r="J23" s="36">
        <v>0</v>
      </c>
      <c r="K23" s="29">
        <v>9.5</v>
      </c>
      <c r="L23" s="30">
        <f t="shared" si="0"/>
        <v>0</v>
      </c>
      <c r="M23" s="31">
        <f t="shared" si="2"/>
        <v>0</v>
      </c>
      <c r="N23" s="31">
        <f t="shared" si="3"/>
        <v>0</v>
      </c>
    </row>
    <row r="24" spans="1:14" ht="35" customHeight="1" x14ac:dyDescent="0.4">
      <c r="A24" s="33">
        <f t="shared" si="1"/>
        <v>13</v>
      </c>
      <c r="B24" s="28"/>
      <c r="C24" s="178" t="s">
        <v>301</v>
      </c>
      <c r="D24" s="179" t="s">
        <v>301</v>
      </c>
      <c r="E24" s="179" t="s">
        <v>301</v>
      </c>
      <c r="F24" s="180" t="s">
        <v>301</v>
      </c>
      <c r="G24" s="29" t="s">
        <v>14</v>
      </c>
      <c r="H24" s="103"/>
      <c r="I24" s="37">
        <v>50</v>
      </c>
      <c r="J24" s="36">
        <v>0</v>
      </c>
      <c r="K24" s="29">
        <v>9.5</v>
      </c>
      <c r="L24" s="30">
        <f t="shared" si="0"/>
        <v>0</v>
      </c>
      <c r="M24" s="31">
        <f t="shared" si="2"/>
        <v>0</v>
      </c>
      <c r="N24" s="31">
        <f t="shared" si="3"/>
        <v>0</v>
      </c>
    </row>
    <row r="25" spans="1:14" ht="35" customHeight="1" x14ac:dyDescent="0.4">
      <c r="A25" s="33">
        <f t="shared" si="1"/>
        <v>14</v>
      </c>
      <c r="B25" s="28"/>
      <c r="C25" s="178" t="s">
        <v>302</v>
      </c>
      <c r="D25" s="179" t="s">
        <v>302</v>
      </c>
      <c r="E25" s="179" t="s">
        <v>302</v>
      </c>
      <c r="F25" s="180" t="s">
        <v>302</v>
      </c>
      <c r="G25" s="29" t="s">
        <v>14</v>
      </c>
      <c r="H25" s="103"/>
      <c r="I25" s="37">
        <v>200</v>
      </c>
      <c r="J25" s="36">
        <v>0</v>
      </c>
      <c r="K25" s="29">
        <v>9.5</v>
      </c>
      <c r="L25" s="30">
        <f t="shared" si="0"/>
        <v>0</v>
      </c>
      <c r="M25" s="31">
        <f t="shared" si="2"/>
        <v>0</v>
      </c>
      <c r="N25" s="31">
        <f t="shared" si="3"/>
        <v>0</v>
      </c>
    </row>
    <row r="26" spans="1:14" ht="25" customHeight="1" x14ac:dyDescent="0.4">
      <c r="A26" s="33">
        <f t="shared" si="1"/>
        <v>15</v>
      </c>
      <c r="B26" s="28"/>
      <c r="C26" s="178" t="s">
        <v>303</v>
      </c>
      <c r="D26" s="179" t="s">
        <v>303</v>
      </c>
      <c r="E26" s="179" t="s">
        <v>303</v>
      </c>
      <c r="F26" s="180" t="s">
        <v>303</v>
      </c>
      <c r="G26" s="29" t="s">
        <v>14</v>
      </c>
      <c r="H26" s="103"/>
      <c r="I26" s="37">
        <v>200</v>
      </c>
      <c r="J26" s="36">
        <v>0</v>
      </c>
      <c r="K26" s="29">
        <v>9.5</v>
      </c>
      <c r="L26" s="30">
        <f t="shared" si="0"/>
        <v>0</v>
      </c>
      <c r="M26" s="31">
        <f t="shared" si="2"/>
        <v>0</v>
      </c>
      <c r="N26" s="31">
        <f t="shared" si="3"/>
        <v>0</v>
      </c>
    </row>
    <row r="27" spans="1:14" ht="25" customHeight="1" x14ac:dyDescent="0.4">
      <c r="A27" s="33">
        <f t="shared" si="1"/>
        <v>16</v>
      </c>
      <c r="B27" s="28"/>
      <c r="C27" s="178" t="s">
        <v>304</v>
      </c>
      <c r="D27" s="179" t="s">
        <v>304</v>
      </c>
      <c r="E27" s="179" t="s">
        <v>304</v>
      </c>
      <c r="F27" s="180" t="s">
        <v>304</v>
      </c>
      <c r="G27" s="29" t="s">
        <v>14</v>
      </c>
      <c r="H27" s="103"/>
      <c r="I27" s="37">
        <v>200</v>
      </c>
      <c r="J27" s="36">
        <v>0</v>
      </c>
      <c r="K27" s="29">
        <v>9.5</v>
      </c>
      <c r="L27" s="30">
        <f t="shared" si="0"/>
        <v>0</v>
      </c>
      <c r="M27" s="31">
        <f t="shared" si="2"/>
        <v>0</v>
      </c>
      <c r="N27" s="31">
        <f t="shared" si="3"/>
        <v>0</v>
      </c>
    </row>
    <row r="28" spans="1:14" ht="25" customHeight="1" x14ac:dyDescent="0.4">
      <c r="A28" s="33">
        <f t="shared" si="1"/>
        <v>17</v>
      </c>
      <c r="B28" s="28"/>
      <c r="C28" s="178" t="s">
        <v>305</v>
      </c>
      <c r="D28" s="179" t="s">
        <v>305</v>
      </c>
      <c r="E28" s="179" t="s">
        <v>305</v>
      </c>
      <c r="F28" s="180" t="s">
        <v>305</v>
      </c>
      <c r="G28" s="29" t="s">
        <v>14</v>
      </c>
      <c r="H28" s="103"/>
      <c r="I28" s="37">
        <v>300</v>
      </c>
      <c r="J28" s="36">
        <v>0</v>
      </c>
      <c r="K28" s="29">
        <v>9.5</v>
      </c>
      <c r="L28" s="30">
        <f t="shared" si="0"/>
        <v>0</v>
      </c>
      <c r="M28" s="31">
        <f t="shared" si="2"/>
        <v>0</v>
      </c>
      <c r="N28" s="31">
        <f t="shared" si="3"/>
        <v>0</v>
      </c>
    </row>
    <row r="29" spans="1:14" ht="25" customHeight="1" x14ac:dyDescent="0.4">
      <c r="A29" s="33">
        <f t="shared" si="1"/>
        <v>18</v>
      </c>
      <c r="B29" s="28"/>
      <c r="C29" s="178" t="s">
        <v>306</v>
      </c>
      <c r="D29" s="179" t="s">
        <v>306</v>
      </c>
      <c r="E29" s="179" t="s">
        <v>306</v>
      </c>
      <c r="F29" s="180" t="s">
        <v>306</v>
      </c>
      <c r="G29" s="29" t="s">
        <v>14</v>
      </c>
      <c r="H29" s="103"/>
      <c r="I29" s="37">
        <v>200</v>
      </c>
      <c r="J29" s="36">
        <v>0</v>
      </c>
      <c r="K29" s="29">
        <v>9.5</v>
      </c>
      <c r="L29" s="30">
        <f t="shared" si="0"/>
        <v>0</v>
      </c>
      <c r="M29" s="31">
        <f t="shared" si="2"/>
        <v>0</v>
      </c>
      <c r="N29" s="31">
        <f t="shared" si="3"/>
        <v>0</v>
      </c>
    </row>
    <row r="30" spans="1:14" ht="25" customHeight="1" x14ac:dyDescent="0.4">
      <c r="A30" s="33">
        <f t="shared" si="1"/>
        <v>19</v>
      </c>
      <c r="B30" s="28"/>
      <c r="C30" s="178" t="s">
        <v>307</v>
      </c>
      <c r="D30" s="179" t="s">
        <v>307</v>
      </c>
      <c r="E30" s="179" t="s">
        <v>307</v>
      </c>
      <c r="F30" s="180" t="s">
        <v>307</v>
      </c>
      <c r="G30" s="29" t="s">
        <v>14</v>
      </c>
      <c r="H30" s="103"/>
      <c r="I30" s="37">
        <v>100</v>
      </c>
      <c r="J30" s="36">
        <v>0</v>
      </c>
      <c r="K30" s="29">
        <v>9.5</v>
      </c>
      <c r="L30" s="30">
        <f t="shared" si="0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4">
      <c r="A31" s="33">
        <f t="shared" si="1"/>
        <v>20</v>
      </c>
      <c r="B31" s="28"/>
      <c r="C31" s="178" t="s">
        <v>308</v>
      </c>
      <c r="D31" s="179" t="s">
        <v>308</v>
      </c>
      <c r="E31" s="179" t="s">
        <v>308</v>
      </c>
      <c r="F31" s="180" t="s">
        <v>308</v>
      </c>
      <c r="G31" s="29" t="s">
        <v>144</v>
      </c>
      <c r="H31" s="103"/>
      <c r="I31" s="37">
        <v>3000</v>
      </c>
      <c r="J31" s="36">
        <v>0</v>
      </c>
      <c r="K31" s="29">
        <v>9.5</v>
      </c>
      <c r="L31" s="30">
        <f t="shared" si="0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4">
      <c r="A32" s="33">
        <f t="shared" si="1"/>
        <v>21</v>
      </c>
      <c r="B32" s="28"/>
      <c r="C32" s="178" t="s">
        <v>309</v>
      </c>
      <c r="D32" s="179" t="s">
        <v>309</v>
      </c>
      <c r="E32" s="179" t="s">
        <v>309</v>
      </c>
      <c r="F32" s="180" t="s">
        <v>309</v>
      </c>
      <c r="G32" s="29" t="s">
        <v>144</v>
      </c>
      <c r="H32" s="103"/>
      <c r="I32" s="37">
        <v>3000</v>
      </c>
      <c r="J32" s="36">
        <v>0</v>
      </c>
      <c r="K32" s="29">
        <v>9.5</v>
      </c>
      <c r="L32" s="30">
        <f t="shared" si="0"/>
        <v>0</v>
      </c>
      <c r="M32" s="31">
        <f t="shared" si="2"/>
        <v>0</v>
      </c>
      <c r="N32" s="31">
        <f t="shared" si="3"/>
        <v>0</v>
      </c>
    </row>
    <row r="33" spans="1:14" ht="15" customHeight="1" x14ac:dyDescent="0.4">
      <c r="A33" s="33">
        <f t="shared" si="1"/>
        <v>22</v>
      </c>
      <c r="B33" s="28"/>
      <c r="C33" s="178" t="s">
        <v>310</v>
      </c>
      <c r="D33" s="179" t="s">
        <v>310</v>
      </c>
      <c r="E33" s="179" t="s">
        <v>310</v>
      </c>
      <c r="F33" s="180" t="s">
        <v>310</v>
      </c>
      <c r="G33" s="29" t="s">
        <v>144</v>
      </c>
      <c r="H33" s="103"/>
      <c r="I33" s="37">
        <v>2500</v>
      </c>
      <c r="J33" s="36">
        <v>0</v>
      </c>
      <c r="K33" s="29">
        <v>9.5</v>
      </c>
      <c r="L33" s="30">
        <f t="shared" si="0"/>
        <v>0</v>
      </c>
      <c r="M33" s="31">
        <f t="shared" si="2"/>
        <v>0</v>
      </c>
      <c r="N33" s="31">
        <f t="shared" si="3"/>
        <v>0</v>
      </c>
    </row>
    <row r="34" spans="1:14" ht="15" customHeight="1" x14ac:dyDescent="0.4">
      <c r="A34" s="33">
        <f t="shared" si="1"/>
        <v>23</v>
      </c>
      <c r="B34" s="28"/>
      <c r="C34" s="178" t="s">
        <v>311</v>
      </c>
      <c r="D34" s="179" t="s">
        <v>311</v>
      </c>
      <c r="E34" s="179" t="s">
        <v>311</v>
      </c>
      <c r="F34" s="180" t="s">
        <v>311</v>
      </c>
      <c r="G34" s="29" t="s">
        <v>14</v>
      </c>
      <c r="H34" s="103"/>
      <c r="I34" s="37">
        <v>1500</v>
      </c>
      <c r="J34" s="36">
        <v>0</v>
      </c>
      <c r="K34" s="29">
        <v>9.5</v>
      </c>
      <c r="L34" s="30">
        <f t="shared" si="0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4">
      <c r="A35" s="33">
        <f t="shared" si="1"/>
        <v>24</v>
      </c>
      <c r="B35" s="28"/>
      <c r="C35" s="178" t="s">
        <v>312</v>
      </c>
      <c r="D35" s="179"/>
      <c r="E35" s="179"/>
      <c r="F35" s="180"/>
      <c r="G35" s="29" t="s">
        <v>14</v>
      </c>
      <c r="H35" s="103"/>
      <c r="I35" s="37">
        <v>10</v>
      </c>
      <c r="J35" s="36">
        <v>0</v>
      </c>
      <c r="K35" s="29">
        <v>9.5</v>
      </c>
      <c r="L35" s="30">
        <f t="shared" si="0"/>
        <v>0</v>
      </c>
      <c r="M35" s="31">
        <f t="shared" si="2"/>
        <v>0</v>
      </c>
      <c r="N35" s="31">
        <f t="shared" si="3"/>
        <v>0</v>
      </c>
    </row>
    <row r="36" spans="1:14" ht="12.75" customHeight="1" x14ac:dyDescent="0.4">
      <c r="A36" s="38"/>
      <c r="B36" s="38"/>
      <c r="C36" s="173" t="s">
        <v>159</v>
      </c>
      <c r="D36" s="173"/>
      <c r="E36" s="173"/>
      <c r="F36" s="173"/>
      <c r="G36" s="39"/>
      <c r="H36" s="39"/>
      <c r="I36" s="39"/>
      <c r="J36" s="40"/>
      <c r="K36" s="39"/>
      <c r="L36" s="41"/>
      <c r="M36" s="42">
        <f>SUM(M12:M35)</f>
        <v>0</v>
      </c>
      <c r="N36" s="42">
        <f>SUM(N12:N35)</f>
        <v>0</v>
      </c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18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116</v>
      </c>
      <c r="B41" s="91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19</v>
      </c>
      <c r="B44" s="4"/>
      <c r="C44" s="4"/>
      <c r="D44" s="4"/>
      <c r="E44" s="4"/>
      <c r="F44" s="4"/>
      <c r="G44" s="4"/>
      <c r="H44" s="43" t="s">
        <v>20</v>
      </c>
      <c r="I44" s="4"/>
      <c r="J44" s="4"/>
      <c r="K44" s="4" t="s">
        <v>21</v>
      </c>
      <c r="L44" s="4"/>
      <c r="M44" s="4"/>
      <c r="N44" s="4"/>
    </row>
    <row r="47" spans="1:14" ht="12.75" customHeight="1" x14ac:dyDescent="0.4">
      <c r="B47" s="44"/>
      <c r="C47" s="44"/>
    </row>
    <row r="48" spans="1:14" ht="12.75" customHeight="1" x14ac:dyDescent="0.4">
      <c r="B48" s="44"/>
      <c r="C48" s="44"/>
    </row>
    <row r="49" spans="2:3" ht="12.75" customHeight="1" x14ac:dyDescent="0.4">
      <c r="B49" s="44"/>
      <c r="C49" s="44"/>
    </row>
    <row r="50" spans="2:3" ht="12.75" customHeight="1" x14ac:dyDescent="0.4">
      <c r="B50" s="44"/>
      <c r="C50" s="44"/>
    </row>
  </sheetData>
  <sheetProtection algorithmName="SHA-512" hashValue="OE6RtB8tnB6Jz6C3XgW1RnP1hTGFLS2V2d/er7NgNKiawXJypSaiBYYWlthR9YlmSNH3FqLofAHfteT50s7HhA==" saltValue="u/1TIWe2x60/bmooc7SF0g==" spinCount="100000" sheet="1" objects="1" scenarios="1"/>
  <protectedRanges>
    <protectedRange sqref="C44" name="Obseg3"/>
    <protectedRange sqref="C4:C5" name="Obseg2"/>
    <protectedRange sqref="C44" name="Range2"/>
    <protectedRange sqref="H28:H29 H12:H24" name="Range2_3"/>
    <protectedRange sqref="H25:H27" name="Range2_1_1"/>
    <protectedRange sqref="H30:H35" name="Range2_2_1"/>
  </protectedRanges>
  <mergeCells count="26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6:F36"/>
    <mergeCell ref="C35:F35"/>
    <mergeCell ref="C29:F29"/>
    <mergeCell ref="C30:F30"/>
    <mergeCell ref="C31:F31"/>
    <mergeCell ref="C32:F32"/>
    <mergeCell ref="C33:F33"/>
    <mergeCell ref="C34:F3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57E36-FEAD-4DD6-A445-D87AAC20ED4F}">
  <dimension ref="A1:N59"/>
  <sheetViews>
    <sheetView topLeftCell="A20" zoomScaleNormal="100" workbookViewId="0">
      <selection activeCell="M45" sqref="M4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748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732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15" t="s">
        <v>2</v>
      </c>
      <c r="B10" s="116" t="s">
        <v>3</v>
      </c>
      <c r="C10" s="164" t="s">
        <v>4</v>
      </c>
      <c r="D10" s="165"/>
      <c r="E10" s="165"/>
      <c r="F10" s="166"/>
      <c r="G10" s="118" t="s">
        <v>5</v>
      </c>
      <c r="H10" s="119" t="s">
        <v>6</v>
      </c>
      <c r="I10" s="120" t="s">
        <v>7</v>
      </c>
      <c r="J10" s="120" t="s">
        <v>8</v>
      </c>
      <c r="K10" s="120" t="s">
        <v>9</v>
      </c>
      <c r="L10" s="120" t="s">
        <v>10</v>
      </c>
      <c r="M10" s="120" t="s">
        <v>11</v>
      </c>
      <c r="N10" s="120" t="s">
        <v>22</v>
      </c>
    </row>
    <row r="11" spans="1:14" s="1" customFormat="1" ht="12.75" customHeight="1" x14ac:dyDescent="0.35">
      <c r="A11" s="121"/>
      <c r="B11" s="122"/>
      <c r="C11" s="123"/>
      <c r="D11" s="124"/>
      <c r="E11" s="124"/>
      <c r="F11" s="125"/>
      <c r="G11" s="126"/>
      <c r="H11" s="127"/>
      <c r="I11" s="128"/>
      <c r="J11" s="128"/>
      <c r="K11" s="128"/>
      <c r="L11" s="128"/>
      <c r="M11" s="128"/>
      <c r="N11" s="128" t="s">
        <v>23</v>
      </c>
    </row>
    <row r="12" spans="1:14" ht="15" customHeight="1" x14ac:dyDescent="0.4">
      <c r="A12" s="33">
        <v>1</v>
      </c>
      <c r="B12" s="28"/>
      <c r="C12" s="178" t="s">
        <v>314</v>
      </c>
      <c r="D12" s="179" t="s">
        <v>314</v>
      </c>
      <c r="E12" s="179" t="s">
        <v>314</v>
      </c>
      <c r="F12" s="180" t="s">
        <v>314</v>
      </c>
      <c r="G12" s="25" t="s">
        <v>144</v>
      </c>
      <c r="H12" s="25"/>
      <c r="I12" s="32">
        <v>1000</v>
      </c>
      <c r="J12" s="36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33">
        <f t="shared" ref="A13:A44" si="1">A12+1</f>
        <v>2</v>
      </c>
      <c r="B13" s="28"/>
      <c r="C13" s="178" t="s">
        <v>315</v>
      </c>
      <c r="D13" s="179" t="s">
        <v>315</v>
      </c>
      <c r="E13" s="179" t="s">
        <v>315</v>
      </c>
      <c r="F13" s="180" t="s">
        <v>315</v>
      </c>
      <c r="G13" s="25" t="s">
        <v>144</v>
      </c>
      <c r="H13" s="25"/>
      <c r="I13" s="32">
        <v>2500</v>
      </c>
      <c r="J13" s="36">
        <v>0</v>
      </c>
      <c r="K13" s="29">
        <v>9.5</v>
      </c>
      <c r="L13" s="30">
        <f t="shared" ref="L13:L44" si="2">PRODUCT(J13,1.095)</f>
        <v>0</v>
      </c>
      <c r="M13" s="31">
        <f t="shared" ref="M13:M44" si="3">PRODUCT(I13,L13)</f>
        <v>0</v>
      </c>
      <c r="N13" s="31">
        <f t="shared" ref="N13:N44" si="4">PRODUCT(I13,J13)</f>
        <v>0</v>
      </c>
    </row>
    <row r="14" spans="1:14" ht="15" customHeight="1" x14ac:dyDescent="0.4">
      <c r="A14" s="33">
        <f t="shared" si="1"/>
        <v>3</v>
      </c>
      <c r="B14" s="28"/>
      <c r="C14" s="178" t="s">
        <v>316</v>
      </c>
      <c r="D14" s="179" t="s">
        <v>316</v>
      </c>
      <c r="E14" s="179" t="s">
        <v>316</v>
      </c>
      <c r="F14" s="180" t="s">
        <v>316</v>
      </c>
      <c r="G14" s="25" t="s">
        <v>144</v>
      </c>
      <c r="H14" s="25"/>
      <c r="I14" s="32">
        <v>1000</v>
      </c>
      <c r="J14" s="36">
        <v>0</v>
      </c>
      <c r="K14" s="29">
        <v>9.5</v>
      </c>
      <c r="L14" s="30">
        <f t="shared" si="2"/>
        <v>0</v>
      </c>
      <c r="M14" s="31">
        <f t="shared" si="3"/>
        <v>0</v>
      </c>
      <c r="N14" s="31">
        <f t="shared" si="4"/>
        <v>0</v>
      </c>
    </row>
    <row r="15" spans="1:14" ht="15" customHeight="1" x14ac:dyDescent="0.4">
      <c r="A15" s="33">
        <f t="shared" si="1"/>
        <v>4</v>
      </c>
      <c r="B15" s="28"/>
      <c r="C15" s="178" t="s">
        <v>317</v>
      </c>
      <c r="D15" s="179" t="s">
        <v>317</v>
      </c>
      <c r="E15" s="179" t="s">
        <v>317</v>
      </c>
      <c r="F15" s="180" t="s">
        <v>317</v>
      </c>
      <c r="G15" s="25" t="s">
        <v>144</v>
      </c>
      <c r="H15" s="25"/>
      <c r="I15" s="32">
        <v>3000</v>
      </c>
      <c r="J15" s="36">
        <v>0</v>
      </c>
      <c r="K15" s="29">
        <v>9.5</v>
      </c>
      <c r="L15" s="30">
        <f t="shared" si="2"/>
        <v>0</v>
      </c>
      <c r="M15" s="31">
        <f t="shared" si="3"/>
        <v>0</v>
      </c>
      <c r="N15" s="31">
        <f t="shared" si="4"/>
        <v>0</v>
      </c>
    </row>
    <row r="16" spans="1:14" ht="15" customHeight="1" x14ac:dyDescent="0.4">
      <c r="A16" s="33">
        <f t="shared" si="1"/>
        <v>5</v>
      </c>
      <c r="B16" s="28"/>
      <c r="C16" s="178" t="s">
        <v>318</v>
      </c>
      <c r="D16" s="179" t="s">
        <v>318</v>
      </c>
      <c r="E16" s="179" t="s">
        <v>318</v>
      </c>
      <c r="F16" s="180" t="s">
        <v>318</v>
      </c>
      <c r="G16" s="25" t="s">
        <v>144</v>
      </c>
      <c r="H16" s="25"/>
      <c r="I16" s="32">
        <v>500</v>
      </c>
      <c r="J16" s="36">
        <v>0</v>
      </c>
      <c r="K16" s="29">
        <v>9.5</v>
      </c>
      <c r="L16" s="30">
        <f t="shared" si="2"/>
        <v>0</v>
      </c>
      <c r="M16" s="31">
        <f t="shared" si="3"/>
        <v>0</v>
      </c>
      <c r="N16" s="31">
        <f t="shared" si="4"/>
        <v>0</v>
      </c>
    </row>
    <row r="17" spans="1:14" ht="15" customHeight="1" x14ac:dyDescent="0.4">
      <c r="A17" s="33">
        <f t="shared" si="1"/>
        <v>6</v>
      </c>
      <c r="B17" s="28"/>
      <c r="C17" s="178" t="s">
        <v>319</v>
      </c>
      <c r="D17" s="179" t="s">
        <v>319</v>
      </c>
      <c r="E17" s="179" t="s">
        <v>319</v>
      </c>
      <c r="F17" s="180" t="s">
        <v>319</v>
      </c>
      <c r="G17" s="25" t="s">
        <v>144</v>
      </c>
      <c r="H17" s="25"/>
      <c r="I17" s="32">
        <v>1000</v>
      </c>
      <c r="J17" s="36">
        <v>0</v>
      </c>
      <c r="K17" s="29">
        <v>9.5</v>
      </c>
      <c r="L17" s="30">
        <f t="shared" si="2"/>
        <v>0</v>
      </c>
      <c r="M17" s="31">
        <f t="shared" si="3"/>
        <v>0</v>
      </c>
      <c r="N17" s="31">
        <f t="shared" si="4"/>
        <v>0</v>
      </c>
    </row>
    <row r="18" spans="1:14" ht="15" customHeight="1" x14ac:dyDescent="0.4">
      <c r="A18" s="33">
        <f t="shared" si="1"/>
        <v>7</v>
      </c>
      <c r="B18" s="28"/>
      <c r="C18" s="178" t="s">
        <v>320</v>
      </c>
      <c r="D18" s="179" t="s">
        <v>320</v>
      </c>
      <c r="E18" s="179" t="s">
        <v>320</v>
      </c>
      <c r="F18" s="180" t="s">
        <v>320</v>
      </c>
      <c r="G18" s="25" t="s">
        <v>144</v>
      </c>
      <c r="H18" s="25"/>
      <c r="I18" s="32">
        <v>1000</v>
      </c>
      <c r="J18" s="36">
        <v>0</v>
      </c>
      <c r="K18" s="29">
        <v>9.5</v>
      </c>
      <c r="L18" s="30">
        <f t="shared" si="2"/>
        <v>0</v>
      </c>
      <c r="M18" s="31">
        <f t="shared" si="3"/>
        <v>0</v>
      </c>
      <c r="N18" s="31">
        <f t="shared" si="4"/>
        <v>0</v>
      </c>
    </row>
    <row r="19" spans="1:14" ht="15" customHeight="1" x14ac:dyDescent="0.4">
      <c r="A19" s="33">
        <f t="shared" si="1"/>
        <v>8</v>
      </c>
      <c r="B19" s="28"/>
      <c r="C19" s="178" t="s">
        <v>321</v>
      </c>
      <c r="D19" s="179" t="s">
        <v>321</v>
      </c>
      <c r="E19" s="179" t="s">
        <v>321</v>
      </c>
      <c r="F19" s="180" t="s">
        <v>321</v>
      </c>
      <c r="G19" s="25" t="s">
        <v>144</v>
      </c>
      <c r="H19" s="25"/>
      <c r="I19" s="32">
        <v>2500</v>
      </c>
      <c r="J19" s="36">
        <v>0</v>
      </c>
      <c r="K19" s="29">
        <v>9.5</v>
      </c>
      <c r="L19" s="30">
        <f t="shared" si="2"/>
        <v>0</v>
      </c>
      <c r="M19" s="31">
        <f t="shared" si="3"/>
        <v>0</v>
      </c>
      <c r="N19" s="31">
        <f t="shared" si="4"/>
        <v>0</v>
      </c>
    </row>
    <row r="20" spans="1:14" ht="15" customHeight="1" x14ac:dyDescent="0.4">
      <c r="A20" s="33">
        <f t="shared" si="1"/>
        <v>9</v>
      </c>
      <c r="B20" s="28"/>
      <c r="C20" s="178" t="s">
        <v>322</v>
      </c>
      <c r="D20" s="179" t="s">
        <v>322</v>
      </c>
      <c r="E20" s="179" t="s">
        <v>322</v>
      </c>
      <c r="F20" s="180" t="s">
        <v>322</v>
      </c>
      <c r="G20" s="25" t="s">
        <v>144</v>
      </c>
      <c r="H20" s="25"/>
      <c r="I20" s="32">
        <v>1000</v>
      </c>
      <c r="J20" s="36">
        <v>0</v>
      </c>
      <c r="K20" s="29">
        <v>9.5</v>
      </c>
      <c r="L20" s="30">
        <f t="shared" si="2"/>
        <v>0</v>
      </c>
      <c r="M20" s="31">
        <f t="shared" si="3"/>
        <v>0</v>
      </c>
      <c r="N20" s="31">
        <f t="shared" si="4"/>
        <v>0</v>
      </c>
    </row>
    <row r="21" spans="1:14" ht="15" customHeight="1" x14ac:dyDescent="0.4">
      <c r="A21" s="33">
        <f t="shared" si="1"/>
        <v>10</v>
      </c>
      <c r="B21" s="28"/>
      <c r="C21" s="178" t="s">
        <v>323</v>
      </c>
      <c r="D21" s="179" t="s">
        <v>323</v>
      </c>
      <c r="E21" s="179" t="s">
        <v>323</v>
      </c>
      <c r="F21" s="180" t="s">
        <v>323</v>
      </c>
      <c r="G21" s="25" t="s">
        <v>144</v>
      </c>
      <c r="H21" s="25"/>
      <c r="I21" s="32">
        <v>1000</v>
      </c>
      <c r="J21" s="36">
        <v>0</v>
      </c>
      <c r="K21" s="29">
        <v>9.5</v>
      </c>
      <c r="L21" s="30">
        <f t="shared" si="2"/>
        <v>0</v>
      </c>
      <c r="M21" s="31">
        <f t="shared" si="3"/>
        <v>0</v>
      </c>
      <c r="N21" s="31">
        <f t="shared" si="4"/>
        <v>0</v>
      </c>
    </row>
    <row r="22" spans="1:14" ht="15" customHeight="1" x14ac:dyDescent="0.4">
      <c r="A22" s="33">
        <f t="shared" si="1"/>
        <v>11</v>
      </c>
      <c r="B22" s="28"/>
      <c r="C22" s="178" t="s">
        <v>324</v>
      </c>
      <c r="D22" s="179" t="s">
        <v>324</v>
      </c>
      <c r="E22" s="179" t="s">
        <v>324</v>
      </c>
      <c r="F22" s="180" t="s">
        <v>324</v>
      </c>
      <c r="G22" s="25" t="s">
        <v>144</v>
      </c>
      <c r="H22" s="25"/>
      <c r="I22" s="32">
        <v>700</v>
      </c>
      <c r="J22" s="36">
        <v>0</v>
      </c>
      <c r="K22" s="29">
        <v>9.5</v>
      </c>
      <c r="L22" s="30">
        <f t="shared" si="2"/>
        <v>0</v>
      </c>
      <c r="M22" s="31">
        <f t="shared" si="3"/>
        <v>0</v>
      </c>
      <c r="N22" s="31">
        <f t="shared" si="4"/>
        <v>0</v>
      </c>
    </row>
    <row r="23" spans="1:14" ht="15" customHeight="1" x14ac:dyDescent="0.4">
      <c r="A23" s="33">
        <f t="shared" si="1"/>
        <v>12</v>
      </c>
      <c r="B23" s="28"/>
      <c r="C23" s="178" t="s">
        <v>325</v>
      </c>
      <c r="D23" s="179" t="s">
        <v>325</v>
      </c>
      <c r="E23" s="179" t="s">
        <v>325</v>
      </c>
      <c r="F23" s="180" t="s">
        <v>325</v>
      </c>
      <c r="G23" s="25" t="s">
        <v>144</v>
      </c>
      <c r="H23" s="25"/>
      <c r="I23" s="32">
        <v>2000</v>
      </c>
      <c r="J23" s="36">
        <v>0</v>
      </c>
      <c r="K23" s="29">
        <v>9.5</v>
      </c>
      <c r="L23" s="30">
        <f t="shared" si="2"/>
        <v>0</v>
      </c>
      <c r="M23" s="31">
        <f t="shared" si="3"/>
        <v>0</v>
      </c>
      <c r="N23" s="31">
        <f t="shared" si="4"/>
        <v>0</v>
      </c>
    </row>
    <row r="24" spans="1:14" ht="15" customHeight="1" x14ac:dyDescent="0.4">
      <c r="A24" s="33">
        <f t="shared" si="1"/>
        <v>13</v>
      </c>
      <c r="B24" s="28"/>
      <c r="C24" s="178" t="s">
        <v>326</v>
      </c>
      <c r="D24" s="179" t="s">
        <v>326</v>
      </c>
      <c r="E24" s="179" t="s">
        <v>326</v>
      </c>
      <c r="F24" s="180" t="s">
        <v>326</v>
      </c>
      <c r="G24" s="25" t="s">
        <v>144</v>
      </c>
      <c r="H24" s="25"/>
      <c r="I24" s="32">
        <v>500</v>
      </c>
      <c r="J24" s="36">
        <v>0</v>
      </c>
      <c r="K24" s="29">
        <v>9.5</v>
      </c>
      <c r="L24" s="30">
        <f t="shared" si="2"/>
        <v>0</v>
      </c>
      <c r="M24" s="31">
        <f t="shared" si="3"/>
        <v>0</v>
      </c>
      <c r="N24" s="31">
        <f t="shared" si="4"/>
        <v>0</v>
      </c>
    </row>
    <row r="25" spans="1:14" ht="15" customHeight="1" x14ac:dyDescent="0.4">
      <c r="A25" s="33">
        <f t="shared" si="1"/>
        <v>14</v>
      </c>
      <c r="B25" s="28"/>
      <c r="C25" s="178" t="s">
        <v>327</v>
      </c>
      <c r="D25" s="179" t="s">
        <v>327</v>
      </c>
      <c r="E25" s="179" t="s">
        <v>327</v>
      </c>
      <c r="F25" s="180" t="s">
        <v>327</v>
      </c>
      <c r="G25" s="25" t="s">
        <v>144</v>
      </c>
      <c r="H25" s="25"/>
      <c r="I25" s="32">
        <v>1000</v>
      </c>
      <c r="J25" s="36">
        <v>0</v>
      </c>
      <c r="K25" s="29">
        <v>9.5</v>
      </c>
      <c r="L25" s="30">
        <f t="shared" si="2"/>
        <v>0</v>
      </c>
      <c r="M25" s="31">
        <f t="shared" si="3"/>
        <v>0</v>
      </c>
      <c r="N25" s="31">
        <f t="shared" si="4"/>
        <v>0</v>
      </c>
    </row>
    <row r="26" spans="1:14" ht="15" customHeight="1" x14ac:dyDescent="0.4">
      <c r="A26" s="33">
        <f t="shared" si="1"/>
        <v>15</v>
      </c>
      <c r="B26" s="28"/>
      <c r="C26" s="178" t="s">
        <v>328</v>
      </c>
      <c r="D26" s="179" t="s">
        <v>328</v>
      </c>
      <c r="E26" s="179" t="s">
        <v>328</v>
      </c>
      <c r="F26" s="180" t="s">
        <v>328</v>
      </c>
      <c r="G26" s="25" t="s">
        <v>144</v>
      </c>
      <c r="H26" s="25"/>
      <c r="I26" s="32">
        <v>3000</v>
      </c>
      <c r="J26" s="36">
        <v>0</v>
      </c>
      <c r="K26" s="29">
        <v>9.5</v>
      </c>
      <c r="L26" s="30">
        <f t="shared" si="2"/>
        <v>0</v>
      </c>
      <c r="M26" s="31">
        <f t="shared" si="3"/>
        <v>0</v>
      </c>
      <c r="N26" s="31">
        <f t="shared" si="4"/>
        <v>0</v>
      </c>
    </row>
    <row r="27" spans="1:14" ht="15" customHeight="1" x14ac:dyDescent="0.4">
      <c r="A27" s="33">
        <f t="shared" si="1"/>
        <v>16</v>
      </c>
      <c r="B27" s="28"/>
      <c r="C27" s="178" t="s">
        <v>329</v>
      </c>
      <c r="D27" s="179" t="s">
        <v>329</v>
      </c>
      <c r="E27" s="179" t="s">
        <v>329</v>
      </c>
      <c r="F27" s="180" t="s">
        <v>329</v>
      </c>
      <c r="G27" s="25" t="s">
        <v>144</v>
      </c>
      <c r="H27" s="25"/>
      <c r="I27" s="32">
        <v>2600</v>
      </c>
      <c r="J27" s="36">
        <v>0</v>
      </c>
      <c r="K27" s="29">
        <v>9.5</v>
      </c>
      <c r="L27" s="30">
        <f t="shared" si="2"/>
        <v>0</v>
      </c>
      <c r="M27" s="31">
        <f t="shared" si="3"/>
        <v>0</v>
      </c>
      <c r="N27" s="31">
        <f t="shared" si="4"/>
        <v>0</v>
      </c>
    </row>
    <row r="28" spans="1:14" ht="15" customHeight="1" x14ac:dyDescent="0.4">
      <c r="A28" s="33">
        <f t="shared" si="1"/>
        <v>17</v>
      </c>
      <c r="B28" s="28"/>
      <c r="C28" s="178" t="s">
        <v>330</v>
      </c>
      <c r="D28" s="179" t="s">
        <v>330</v>
      </c>
      <c r="E28" s="179" t="s">
        <v>330</v>
      </c>
      <c r="F28" s="180" t="s">
        <v>330</v>
      </c>
      <c r="G28" s="25" t="s">
        <v>144</v>
      </c>
      <c r="H28" s="25"/>
      <c r="I28" s="32">
        <v>200</v>
      </c>
      <c r="J28" s="36">
        <v>0</v>
      </c>
      <c r="K28" s="29">
        <v>9.5</v>
      </c>
      <c r="L28" s="30">
        <f t="shared" si="2"/>
        <v>0</v>
      </c>
      <c r="M28" s="31">
        <f t="shared" si="3"/>
        <v>0</v>
      </c>
      <c r="N28" s="31">
        <f t="shared" si="4"/>
        <v>0</v>
      </c>
    </row>
    <row r="29" spans="1:14" ht="15" customHeight="1" x14ac:dyDescent="0.4">
      <c r="A29" s="33">
        <f t="shared" si="1"/>
        <v>18</v>
      </c>
      <c r="B29" s="28"/>
      <c r="C29" s="178" t="s">
        <v>331</v>
      </c>
      <c r="D29" s="179" t="s">
        <v>331</v>
      </c>
      <c r="E29" s="179" t="s">
        <v>331</v>
      </c>
      <c r="F29" s="180" t="s">
        <v>331</v>
      </c>
      <c r="G29" s="25" t="s">
        <v>144</v>
      </c>
      <c r="H29" s="25"/>
      <c r="I29" s="93">
        <v>1000</v>
      </c>
      <c r="J29" s="36">
        <v>0</v>
      </c>
      <c r="K29" s="29">
        <v>9.5</v>
      </c>
      <c r="L29" s="30">
        <f t="shared" si="2"/>
        <v>0</v>
      </c>
      <c r="M29" s="31">
        <f t="shared" si="3"/>
        <v>0</v>
      </c>
      <c r="N29" s="31">
        <f t="shared" si="4"/>
        <v>0</v>
      </c>
    </row>
    <row r="30" spans="1:14" ht="15" customHeight="1" x14ac:dyDescent="0.4">
      <c r="A30" s="33">
        <f t="shared" si="1"/>
        <v>19</v>
      </c>
      <c r="B30" s="28"/>
      <c r="C30" s="178" t="s">
        <v>332</v>
      </c>
      <c r="D30" s="179" t="s">
        <v>332</v>
      </c>
      <c r="E30" s="179" t="s">
        <v>332</v>
      </c>
      <c r="F30" s="180" t="s">
        <v>332</v>
      </c>
      <c r="G30" s="25" t="s">
        <v>144</v>
      </c>
      <c r="H30" s="25"/>
      <c r="I30" s="93">
        <v>1000</v>
      </c>
      <c r="J30" s="36">
        <v>0</v>
      </c>
      <c r="K30" s="29">
        <v>9.5</v>
      </c>
      <c r="L30" s="30">
        <f t="shared" si="2"/>
        <v>0</v>
      </c>
      <c r="M30" s="31">
        <f t="shared" si="3"/>
        <v>0</v>
      </c>
      <c r="N30" s="31">
        <f t="shared" si="4"/>
        <v>0</v>
      </c>
    </row>
    <row r="31" spans="1:14" ht="15" customHeight="1" x14ac:dyDescent="0.4">
      <c r="A31" s="33">
        <f t="shared" si="1"/>
        <v>20</v>
      </c>
      <c r="B31" s="28"/>
      <c r="C31" s="178" t="s">
        <v>333</v>
      </c>
      <c r="D31" s="179" t="s">
        <v>333</v>
      </c>
      <c r="E31" s="179" t="s">
        <v>333</v>
      </c>
      <c r="F31" s="180" t="s">
        <v>333</v>
      </c>
      <c r="G31" s="25" t="s">
        <v>144</v>
      </c>
      <c r="H31" s="25"/>
      <c r="I31" s="93">
        <v>1000</v>
      </c>
      <c r="J31" s="36">
        <v>0</v>
      </c>
      <c r="K31" s="29">
        <v>9.5</v>
      </c>
      <c r="L31" s="30">
        <f t="shared" si="2"/>
        <v>0</v>
      </c>
      <c r="M31" s="31">
        <f t="shared" si="3"/>
        <v>0</v>
      </c>
      <c r="N31" s="31">
        <f t="shared" si="4"/>
        <v>0</v>
      </c>
    </row>
    <row r="32" spans="1:14" ht="15" customHeight="1" x14ac:dyDescent="0.4">
      <c r="A32" s="33">
        <f t="shared" si="1"/>
        <v>21</v>
      </c>
      <c r="B32" s="28"/>
      <c r="C32" s="178" t="s">
        <v>731</v>
      </c>
      <c r="D32" s="179" t="s">
        <v>334</v>
      </c>
      <c r="E32" s="179" t="s">
        <v>334</v>
      </c>
      <c r="F32" s="180" t="s">
        <v>334</v>
      </c>
      <c r="G32" s="25" t="s">
        <v>144</v>
      </c>
      <c r="H32" s="25"/>
      <c r="I32" s="93">
        <v>1000</v>
      </c>
      <c r="J32" s="36">
        <v>0</v>
      </c>
      <c r="K32" s="29">
        <v>9.5</v>
      </c>
      <c r="L32" s="30">
        <f t="shared" si="2"/>
        <v>0</v>
      </c>
      <c r="M32" s="31">
        <f t="shared" si="3"/>
        <v>0</v>
      </c>
      <c r="N32" s="31">
        <f t="shared" si="4"/>
        <v>0</v>
      </c>
    </row>
    <row r="33" spans="1:14" ht="15" customHeight="1" x14ac:dyDescent="0.4">
      <c r="A33" s="33">
        <f t="shared" si="1"/>
        <v>22</v>
      </c>
      <c r="B33" s="28"/>
      <c r="C33" s="178" t="s">
        <v>338</v>
      </c>
      <c r="D33" s="179" t="s">
        <v>338</v>
      </c>
      <c r="E33" s="179" t="s">
        <v>338</v>
      </c>
      <c r="F33" s="180" t="s">
        <v>338</v>
      </c>
      <c r="G33" s="25" t="s">
        <v>144</v>
      </c>
      <c r="H33" s="25"/>
      <c r="I33" s="93">
        <v>2000</v>
      </c>
      <c r="J33" s="36">
        <v>0</v>
      </c>
      <c r="K33" s="29">
        <v>9.5</v>
      </c>
      <c r="L33" s="30">
        <f t="shared" si="2"/>
        <v>0</v>
      </c>
      <c r="M33" s="31">
        <f t="shared" si="3"/>
        <v>0</v>
      </c>
      <c r="N33" s="31">
        <f t="shared" si="4"/>
        <v>0</v>
      </c>
    </row>
    <row r="34" spans="1:14" ht="15" customHeight="1" x14ac:dyDescent="0.4">
      <c r="A34" s="33">
        <f t="shared" si="1"/>
        <v>23</v>
      </c>
      <c r="B34" s="28"/>
      <c r="C34" s="178" t="s">
        <v>339</v>
      </c>
      <c r="D34" s="179" t="s">
        <v>339</v>
      </c>
      <c r="E34" s="179" t="s">
        <v>339</v>
      </c>
      <c r="F34" s="180" t="s">
        <v>339</v>
      </c>
      <c r="G34" s="25" t="s">
        <v>144</v>
      </c>
      <c r="H34" s="25"/>
      <c r="I34" s="93">
        <v>2000</v>
      </c>
      <c r="J34" s="36">
        <v>0</v>
      </c>
      <c r="K34" s="29">
        <v>9.5</v>
      </c>
      <c r="L34" s="30">
        <f t="shared" si="2"/>
        <v>0</v>
      </c>
      <c r="M34" s="31">
        <f t="shared" si="3"/>
        <v>0</v>
      </c>
      <c r="N34" s="31">
        <f t="shared" si="4"/>
        <v>0</v>
      </c>
    </row>
    <row r="35" spans="1:14" ht="15" customHeight="1" x14ac:dyDescent="0.4">
      <c r="A35" s="33">
        <f t="shared" si="1"/>
        <v>24</v>
      </c>
      <c r="B35" s="28"/>
      <c r="C35" s="178" t="s">
        <v>340</v>
      </c>
      <c r="D35" s="179" t="s">
        <v>340</v>
      </c>
      <c r="E35" s="179" t="s">
        <v>340</v>
      </c>
      <c r="F35" s="180" t="s">
        <v>340</v>
      </c>
      <c r="G35" s="25" t="s">
        <v>144</v>
      </c>
      <c r="H35" s="25"/>
      <c r="I35" s="93">
        <v>1000</v>
      </c>
      <c r="J35" s="36">
        <v>0</v>
      </c>
      <c r="K35" s="29">
        <v>9.5</v>
      </c>
      <c r="L35" s="30">
        <f t="shared" si="2"/>
        <v>0</v>
      </c>
      <c r="M35" s="31">
        <f t="shared" si="3"/>
        <v>0</v>
      </c>
      <c r="N35" s="31">
        <f t="shared" si="4"/>
        <v>0</v>
      </c>
    </row>
    <row r="36" spans="1:14" ht="15" customHeight="1" x14ac:dyDescent="0.4">
      <c r="A36" s="33">
        <f t="shared" si="1"/>
        <v>25</v>
      </c>
      <c r="B36" s="28"/>
      <c r="C36" s="178" t="s">
        <v>341</v>
      </c>
      <c r="D36" s="179" t="s">
        <v>341</v>
      </c>
      <c r="E36" s="179" t="s">
        <v>341</v>
      </c>
      <c r="F36" s="180" t="s">
        <v>341</v>
      </c>
      <c r="G36" s="25" t="s">
        <v>14</v>
      </c>
      <c r="H36" s="25"/>
      <c r="I36" s="93">
        <v>80</v>
      </c>
      <c r="J36" s="36">
        <v>0</v>
      </c>
      <c r="K36" s="29">
        <v>9.5</v>
      </c>
      <c r="L36" s="30">
        <f t="shared" si="2"/>
        <v>0</v>
      </c>
      <c r="M36" s="31">
        <f t="shared" si="3"/>
        <v>0</v>
      </c>
      <c r="N36" s="31">
        <f t="shared" si="4"/>
        <v>0</v>
      </c>
    </row>
    <row r="37" spans="1:14" ht="15" customHeight="1" x14ac:dyDescent="0.4">
      <c r="A37" s="33">
        <f t="shared" si="1"/>
        <v>26</v>
      </c>
      <c r="B37" s="28"/>
      <c r="C37" s="178" t="s">
        <v>342</v>
      </c>
      <c r="D37" s="179" t="s">
        <v>342</v>
      </c>
      <c r="E37" s="179" t="s">
        <v>342</v>
      </c>
      <c r="F37" s="180" t="s">
        <v>342</v>
      </c>
      <c r="G37" s="25" t="s">
        <v>144</v>
      </c>
      <c r="H37" s="25"/>
      <c r="I37" s="93">
        <v>1500</v>
      </c>
      <c r="J37" s="36">
        <v>0</v>
      </c>
      <c r="K37" s="29">
        <v>9.5</v>
      </c>
      <c r="L37" s="30">
        <f t="shared" si="2"/>
        <v>0</v>
      </c>
      <c r="M37" s="31">
        <f t="shared" si="3"/>
        <v>0</v>
      </c>
      <c r="N37" s="31">
        <f t="shared" si="4"/>
        <v>0</v>
      </c>
    </row>
    <row r="38" spans="1:14" ht="15" customHeight="1" x14ac:dyDescent="0.4">
      <c r="A38" s="33">
        <f t="shared" si="1"/>
        <v>27</v>
      </c>
      <c r="B38" s="28"/>
      <c r="C38" s="178" t="s">
        <v>343</v>
      </c>
      <c r="D38" s="179" t="s">
        <v>343</v>
      </c>
      <c r="E38" s="179" t="s">
        <v>343</v>
      </c>
      <c r="F38" s="180" t="s">
        <v>343</v>
      </c>
      <c r="G38" s="25" t="s">
        <v>350</v>
      </c>
      <c r="H38" s="25"/>
      <c r="I38" s="93">
        <v>2000</v>
      </c>
      <c r="J38" s="36">
        <v>0</v>
      </c>
      <c r="K38" s="29">
        <v>9.5</v>
      </c>
      <c r="L38" s="30">
        <f t="shared" si="2"/>
        <v>0</v>
      </c>
      <c r="M38" s="31">
        <f t="shared" si="3"/>
        <v>0</v>
      </c>
      <c r="N38" s="31">
        <f t="shared" si="4"/>
        <v>0</v>
      </c>
    </row>
    <row r="39" spans="1:14" ht="15" customHeight="1" x14ac:dyDescent="0.4">
      <c r="A39" s="33">
        <f t="shared" si="1"/>
        <v>28</v>
      </c>
      <c r="B39" s="28"/>
      <c r="C39" s="178" t="s">
        <v>344</v>
      </c>
      <c r="D39" s="179" t="s">
        <v>344</v>
      </c>
      <c r="E39" s="179" t="s">
        <v>344</v>
      </c>
      <c r="F39" s="180" t="s">
        <v>344</v>
      </c>
      <c r="G39" s="25" t="s">
        <v>144</v>
      </c>
      <c r="H39" s="25"/>
      <c r="I39" s="93">
        <v>2000</v>
      </c>
      <c r="J39" s="36">
        <v>0</v>
      </c>
      <c r="K39" s="29">
        <v>9.5</v>
      </c>
      <c r="L39" s="30">
        <f t="shared" si="2"/>
        <v>0</v>
      </c>
      <c r="M39" s="31">
        <f t="shared" si="3"/>
        <v>0</v>
      </c>
      <c r="N39" s="31">
        <f t="shared" si="4"/>
        <v>0</v>
      </c>
    </row>
    <row r="40" spans="1:14" ht="15" customHeight="1" x14ac:dyDescent="0.4">
      <c r="A40" s="33">
        <f t="shared" si="1"/>
        <v>29</v>
      </c>
      <c r="B40" s="28"/>
      <c r="C40" s="178" t="s">
        <v>345</v>
      </c>
      <c r="D40" s="179" t="s">
        <v>345</v>
      </c>
      <c r="E40" s="179" t="s">
        <v>345</v>
      </c>
      <c r="F40" s="180" t="s">
        <v>345</v>
      </c>
      <c r="G40" s="25" t="s">
        <v>144</v>
      </c>
      <c r="H40" s="25"/>
      <c r="I40" s="93">
        <v>100</v>
      </c>
      <c r="J40" s="36">
        <v>0</v>
      </c>
      <c r="K40" s="29">
        <v>9.5</v>
      </c>
      <c r="L40" s="30">
        <f t="shared" si="2"/>
        <v>0</v>
      </c>
      <c r="M40" s="31">
        <f t="shared" si="3"/>
        <v>0</v>
      </c>
      <c r="N40" s="31">
        <f t="shared" si="4"/>
        <v>0</v>
      </c>
    </row>
    <row r="41" spans="1:14" ht="15" customHeight="1" x14ac:dyDescent="0.4">
      <c r="A41" s="33">
        <f t="shared" si="1"/>
        <v>30</v>
      </c>
      <c r="B41" s="28"/>
      <c r="C41" s="178" t="s">
        <v>346</v>
      </c>
      <c r="D41" s="179" t="s">
        <v>346</v>
      </c>
      <c r="E41" s="179" t="s">
        <v>346</v>
      </c>
      <c r="F41" s="180" t="s">
        <v>346</v>
      </c>
      <c r="G41" s="25" t="s">
        <v>144</v>
      </c>
      <c r="H41" s="25"/>
      <c r="I41" s="93">
        <v>100</v>
      </c>
      <c r="J41" s="36">
        <v>0</v>
      </c>
      <c r="K41" s="29">
        <v>9.5</v>
      </c>
      <c r="L41" s="30">
        <f t="shared" si="2"/>
        <v>0</v>
      </c>
      <c r="M41" s="31">
        <f t="shared" si="3"/>
        <v>0</v>
      </c>
      <c r="N41" s="31">
        <f t="shared" si="4"/>
        <v>0</v>
      </c>
    </row>
    <row r="42" spans="1:14" ht="15" customHeight="1" x14ac:dyDescent="0.4">
      <c r="A42" s="33">
        <f t="shared" si="1"/>
        <v>31</v>
      </c>
      <c r="B42" s="28"/>
      <c r="C42" s="178" t="s">
        <v>347</v>
      </c>
      <c r="D42" s="179" t="s">
        <v>347</v>
      </c>
      <c r="E42" s="179" t="s">
        <v>347</v>
      </c>
      <c r="F42" s="180" t="s">
        <v>347</v>
      </c>
      <c r="G42" s="25" t="s">
        <v>144</v>
      </c>
      <c r="H42" s="25"/>
      <c r="I42" s="93">
        <v>100</v>
      </c>
      <c r="J42" s="36">
        <v>0</v>
      </c>
      <c r="K42" s="29">
        <v>9.5</v>
      </c>
      <c r="L42" s="30">
        <f t="shared" si="2"/>
        <v>0</v>
      </c>
      <c r="M42" s="31">
        <f t="shared" si="3"/>
        <v>0</v>
      </c>
      <c r="N42" s="31">
        <f t="shared" si="4"/>
        <v>0</v>
      </c>
    </row>
    <row r="43" spans="1:14" ht="15" customHeight="1" x14ac:dyDescent="0.4">
      <c r="A43" s="33">
        <f t="shared" si="1"/>
        <v>32</v>
      </c>
      <c r="B43" s="28"/>
      <c r="C43" s="178" t="s">
        <v>348</v>
      </c>
      <c r="D43" s="179" t="s">
        <v>348</v>
      </c>
      <c r="E43" s="179" t="s">
        <v>348</v>
      </c>
      <c r="F43" s="180" t="s">
        <v>348</v>
      </c>
      <c r="G43" s="25" t="s">
        <v>144</v>
      </c>
      <c r="H43" s="25"/>
      <c r="I43" s="93">
        <v>50</v>
      </c>
      <c r="J43" s="36">
        <v>0</v>
      </c>
      <c r="K43" s="29">
        <v>9.5</v>
      </c>
      <c r="L43" s="30">
        <f t="shared" si="2"/>
        <v>0</v>
      </c>
      <c r="M43" s="31">
        <f t="shared" si="3"/>
        <v>0</v>
      </c>
      <c r="N43" s="31">
        <f t="shared" si="4"/>
        <v>0</v>
      </c>
    </row>
    <row r="44" spans="1:14" ht="15" customHeight="1" x14ac:dyDescent="0.4">
      <c r="A44" s="33">
        <f t="shared" si="1"/>
        <v>33</v>
      </c>
      <c r="B44" s="28"/>
      <c r="C44" s="178" t="s">
        <v>349</v>
      </c>
      <c r="D44" s="179" t="s">
        <v>349</v>
      </c>
      <c r="E44" s="179" t="s">
        <v>349</v>
      </c>
      <c r="F44" s="180" t="s">
        <v>349</v>
      </c>
      <c r="G44" s="25" t="s">
        <v>144</v>
      </c>
      <c r="H44" s="103"/>
      <c r="I44" s="93">
        <v>50</v>
      </c>
      <c r="J44" s="36">
        <v>0</v>
      </c>
      <c r="K44" s="29">
        <v>9.5</v>
      </c>
      <c r="L44" s="30">
        <f t="shared" si="2"/>
        <v>0</v>
      </c>
      <c r="M44" s="31">
        <f t="shared" si="3"/>
        <v>0</v>
      </c>
      <c r="N44" s="31">
        <f t="shared" si="4"/>
        <v>0</v>
      </c>
    </row>
    <row r="45" spans="1:14" ht="12.75" customHeight="1" x14ac:dyDescent="0.4">
      <c r="A45" s="130"/>
      <c r="B45" s="130"/>
      <c r="C45" s="177" t="s">
        <v>216</v>
      </c>
      <c r="D45" s="177"/>
      <c r="E45" s="177"/>
      <c r="F45" s="177"/>
      <c r="G45" s="131"/>
      <c r="H45" s="131"/>
      <c r="I45" s="131"/>
      <c r="J45" s="132"/>
      <c r="K45" s="131"/>
      <c r="L45" s="133"/>
      <c r="M45" s="134">
        <f>SUM(M12:M44)</f>
        <v>0</v>
      </c>
      <c r="N45" s="134">
        <f>SUM(N12:N44)</f>
        <v>0</v>
      </c>
    </row>
    <row r="46" spans="1:14" ht="12.75" customHeight="1" x14ac:dyDescent="0.4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16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17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 t="s">
        <v>18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4" t="s">
        <v>116</v>
      </c>
      <c r="B50" s="9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 t="s">
        <v>19</v>
      </c>
      <c r="B53" s="4"/>
      <c r="C53" s="4"/>
      <c r="D53" s="4"/>
      <c r="E53" s="4"/>
      <c r="F53" s="4"/>
      <c r="G53" s="4"/>
      <c r="H53" s="43" t="s">
        <v>20</v>
      </c>
      <c r="I53" s="4"/>
      <c r="J53" s="4"/>
      <c r="K53" s="4" t="s">
        <v>21</v>
      </c>
      <c r="L53" s="4"/>
      <c r="M53" s="4"/>
      <c r="N53" s="4"/>
    </row>
    <row r="56" spans="1:14" ht="12.75" customHeight="1" x14ac:dyDescent="0.4">
      <c r="B56" s="44"/>
      <c r="C56" s="44"/>
    </row>
    <row r="57" spans="1:14" ht="12.75" customHeight="1" x14ac:dyDescent="0.4">
      <c r="B57" s="44"/>
      <c r="C57" s="44"/>
    </row>
    <row r="58" spans="1:14" ht="12.75" customHeight="1" x14ac:dyDescent="0.4">
      <c r="B58" s="44"/>
      <c r="C58" s="44"/>
    </row>
    <row r="59" spans="1:14" ht="12.75" customHeight="1" x14ac:dyDescent="0.4">
      <c r="B59" s="44"/>
      <c r="C59" s="44"/>
    </row>
  </sheetData>
  <sheetProtection algorithmName="SHA-512" hashValue="2QIqIvyiulufiBwlRDBeYPbZuiOx1z4Zds4Wsmox6na5hdaqpNVhwC2GKkKxUCWZRWEpjp/KOGdOsFxKuUwPXA==" saltValue="FGxmeE6mW/Z9/D7C+gr1KA==" spinCount="100000" sheet="1" objects="1" scenarios="1"/>
  <protectedRanges>
    <protectedRange sqref="C53" name="Obseg3"/>
    <protectedRange sqref="C4:C5" name="Obseg2"/>
    <protectedRange sqref="C53" name="Range2"/>
    <protectedRange sqref="H44" name="Range2_2_1"/>
    <protectedRange sqref="I29" name="Range2_1"/>
    <protectedRange sqref="I30" name="Range2_2"/>
    <protectedRange sqref="I31" name="Range2_4"/>
    <protectedRange sqref="I32:I44" name="Range2_5"/>
  </protectedRanges>
  <mergeCells count="35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3:F23"/>
    <mergeCell ref="C24:F24"/>
    <mergeCell ref="C25:F25"/>
    <mergeCell ref="C26:F26"/>
    <mergeCell ref="C27:F27"/>
    <mergeCell ref="C28:F28"/>
    <mergeCell ref="C44:F44"/>
    <mergeCell ref="C29:F29"/>
    <mergeCell ref="C30:F30"/>
    <mergeCell ref="C31:F31"/>
    <mergeCell ref="C32:F32"/>
    <mergeCell ref="C36:F36"/>
    <mergeCell ref="C37:F37"/>
    <mergeCell ref="C33:F33"/>
    <mergeCell ref="C34:F34"/>
    <mergeCell ref="C35:F35"/>
    <mergeCell ref="C45:F45"/>
    <mergeCell ref="C38:F38"/>
    <mergeCell ref="C39:F39"/>
    <mergeCell ref="C40:F40"/>
    <mergeCell ref="C41:F41"/>
    <mergeCell ref="C42:F42"/>
    <mergeCell ref="C43:F4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59C34-B7AF-4A8F-98A0-9805A3EEA94D}">
  <dimension ref="A1:N30"/>
  <sheetViews>
    <sheetView topLeftCell="A7" zoomScaleNormal="100" workbookViewId="0">
      <selection activeCell="M16" sqref="M1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733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4" t="s">
        <v>4</v>
      </c>
      <c r="D10" s="175"/>
      <c r="E10" s="175"/>
      <c r="F10" s="17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23</v>
      </c>
    </row>
    <row r="12" spans="1:14" ht="15" customHeight="1" x14ac:dyDescent="0.4">
      <c r="A12" s="33">
        <v>1</v>
      </c>
      <c r="B12" s="28"/>
      <c r="C12" s="178" t="s">
        <v>745</v>
      </c>
      <c r="D12" s="179" t="s">
        <v>335</v>
      </c>
      <c r="E12" s="179" t="s">
        <v>335</v>
      </c>
      <c r="F12" s="180" t="s">
        <v>335</v>
      </c>
      <c r="G12" s="25" t="s">
        <v>144</v>
      </c>
      <c r="H12" s="25"/>
      <c r="I12" s="32">
        <v>3000</v>
      </c>
      <c r="J12" s="36">
        <v>0</v>
      </c>
      <c r="K12" s="29">
        <v>9.5</v>
      </c>
      <c r="L12" s="30">
        <f t="shared" ref="L12:L15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33">
        <f t="shared" ref="A13:A14" si="1">A12+1</f>
        <v>2</v>
      </c>
      <c r="B13" s="28"/>
      <c r="C13" s="178" t="s">
        <v>746</v>
      </c>
      <c r="D13" s="179" t="s">
        <v>336</v>
      </c>
      <c r="E13" s="179" t="s">
        <v>336</v>
      </c>
      <c r="F13" s="180" t="s">
        <v>336</v>
      </c>
      <c r="G13" s="25" t="s">
        <v>144</v>
      </c>
      <c r="H13" s="25"/>
      <c r="I13" s="32">
        <v>3000</v>
      </c>
      <c r="J13" s="36">
        <v>0</v>
      </c>
      <c r="K13" s="29">
        <v>9.5</v>
      </c>
      <c r="L13" s="30">
        <f t="shared" si="0"/>
        <v>0</v>
      </c>
      <c r="M13" s="31">
        <f t="shared" ref="M13:M15" si="2">PRODUCT(I13,L13)</f>
        <v>0</v>
      </c>
      <c r="N13" s="31">
        <f t="shared" ref="N13:N15" si="3">PRODUCT(I13,J13)</f>
        <v>0</v>
      </c>
    </row>
    <row r="14" spans="1:14" ht="15" customHeight="1" x14ac:dyDescent="0.4">
      <c r="A14" s="33">
        <f t="shared" si="1"/>
        <v>3</v>
      </c>
      <c r="B14" s="28"/>
      <c r="C14" s="178" t="s">
        <v>734</v>
      </c>
      <c r="D14" s="179" t="s">
        <v>337</v>
      </c>
      <c r="E14" s="179" t="s">
        <v>337</v>
      </c>
      <c r="F14" s="180" t="s">
        <v>337</v>
      </c>
      <c r="G14" s="25" t="s">
        <v>144</v>
      </c>
      <c r="H14" s="25"/>
      <c r="I14" s="32">
        <v>1000</v>
      </c>
      <c r="J14" s="36">
        <v>0</v>
      </c>
      <c r="K14" s="29">
        <v>9.5</v>
      </c>
      <c r="L14" s="30">
        <f t="shared" si="0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33">
        <f>A14+1</f>
        <v>4</v>
      </c>
      <c r="B15" s="28"/>
      <c r="C15" s="178" t="s">
        <v>744</v>
      </c>
      <c r="D15" s="179"/>
      <c r="E15" s="179"/>
      <c r="F15" s="180"/>
      <c r="G15" s="25" t="s">
        <v>144</v>
      </c>
      <c r="H15" s="25"/>
      <c r="I15" s="32">
        <v>300</v>
      </c>
      <c r="J15" s="36">
        <v>0</v>
      </c>
      <c r="K15" s="29">
        <v>9.5</v>
      </c>
      <c r="L15" s="30">
        <f t="shared" si="0"/>
        <v>0</v>
      </c>
      <c r="M15" s="31">
        <f t="shared" si="2"/>
        <v>0</v>
      </c>
      <c r="N15" s="31">
        <f t="shared" si="3"/>
        <v>0</v>
      </c>
    </row>
    <row r="16" spans="1:14" ht="12.75" customHeight="1" x14ac:dyDescent="0.4">
      <c r="A16" s="38"/>
      <c r="B16" s="38"/>
      <c r="C16" s="173" t="s">
        <v>231</v>
      </c>
      <c r="D16" s="173"/>
      <c r="E16" s="173"/>
      <c r="F16" s="173"/>
      <c r="G16" s="39"/>
      <c r="H16" s="39"/>
      <c r="I16" s="39"/>
      <c r="J16" s="40"/>
      <c r="K16" s="39"/>
      <c r="L16" s="41"/>
      <c r="M16" s="42">
        <f>SUM(M12:M15)</f>
        <v>0</v>
      </c>
      <c r="N16" s="42">
        <f>SUM(N12:N15)</f>
        <v>0</v>
      </c>
    </row>
    <row r="17" spans="1:14" ht="12.75" customHeight="1" x14ac:dyDescent="0.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116</v>
      </c>
      <c r="B21" s="9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19</v>
      </c>
      <c r="B24" s="4"/>
      <c r="C24" s="4"/>
      <c r="D24" s="4"/>
      <c r="E24" s="4"/>
      <c r="F24" s="4"/>
      <c r="G24" s="4"/>
      <c r="H24" s="43" t="s">
        <v>20</v>
      </c>
      <c r="I24" s="4"/>
      <c r="J24" s="4"/>
      <c r="K24" s="4" t="s">
        <v>21</v>
      </c>
      <c r="L24" s="4"/>
      <c r="M24" s="4"/>
      <c r="N24" s="4"/>
    </row>
    <row r="27" spans="1:14" ht="12.75" customHeight="1" x14ac:dyDescent="0.4">
      <c r="B27" s="44"/>
      <c r="C27" s="44"/>
    </row>
    <row r="28" spans="1:14" ht="12.75" customHeight="1" x14ac:dyDescent="0.4">
      <c r="B28" s="44"/>
      <c r="C28" s="44"/>
    </row>
    <row r="29" spans="1:14" ht="12.75" customHeight="1" x14ac:dyDescent="0.4">
      <c r="B29" s="44"/>
      <c r="C29" s="44"/>
    </row>
    <row r="30" spans="1:14" ht="12.75" customHeight="1" x14ac:dyDescent="0.4">
      <c r="B30" s="44"/>
      <c r="C30" s="44"/>
    </row>
  </sheetData>
  <sheetProtection algorithmName="SHA-512" hashValue="qZTK0vxjwxlmNRe6PmvgquW+vKteUiZ0nhvD6ccFw6pRbW9YqHYCygqP1Voeo9XVMzdJhUALuPZdUE1vQK9Q0Q==" saltValue="d9X6fLqMaeJoFAgOnznNwg==" spinCount="100000" sheet="1" objects="1" scenarios="1"/>
  <protectedRanges>
    <protectedRange sqref="C24" name="Obseg3"/>
    <protectedRange sqref="C4:C5" name="Obseg2"/>
    <protectedRange sqref="C24" name="Range2"/>
  </protectedRanges>
  <mergeCells count="6"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DF9BF-594F-4FC4-9DD9-54E92DBEA10C}">
  <dimension ref="A1:N68"/>
  <sheetViews>
    <sheetView topLeftCell="A30" zoomScaleNormal="100" workbookViewId="0">
      <selection activeCell="N54" sqref="N5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735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4" t="s">
        <v>4</v>
      </c>
      <c r="D10" s="175"/>
      <c r="E10" s="175"/>
      <c r="F10" s="17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23</v>
      </c>
    </row>
    <row r="12" spans="1:14" ht="15" customHeight="1" x14ac:dyDescent="0.4">
      <c r="A12" s="33">
        <v>1</v>
      </c>
      <c r="B12" s="28"/>
      <c r="C12" s="178" t="s">
        <v>354</v>
      </c>
      <c r="D12" s="179" t="s">
        <v>354</v>
      </c>
      <c r="E12" s="179" t="s">
        <v>354</v>
      </c>
      <c r="F12" s="180" t="s">
        <v>354</v>
      </c>
      <c r="G12" s="25" t="s">
        <v>14</v>
      </c>
      <c r="H12" s="25"/>
      <c r="I12" s="32">
        <v>200</v>
      </c>
      <c r="J12" s="36">
        <v>0</v>
      </c>
      <c r="K12" s="29">
        <v>9.5</v>
      </c>
      <c r="L12" s="30">
        <f t="shared" ref="L12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33">
        <f t="shared" ref="A13:A53" si="1">A12+1</f>
        <v>2</v>
      </c>
      <c r="B13" s="28"/>
      <c r="C13" s="178" t="s">
        <v>355</v>
      </c>
      <c r="D13" s="179" t="s">
        <v>355</v>
      </c>
      <c r="E13" s="179" t="s">
        <v>355</v>
      </c>
      <c r="F13" s="180" t="s">
        <v>355</v>
      </c>
      <c r="G13" s="25" t="s">
        <v>14</v>
      </c>
      <c r="H13" s="25"/>
      <c r="I13" s="32">
        <v>300</v>
      </c>
      <c r="J13" s="36">
        <v>0</v>
      </c>
      <c r="K13" s="29">
        <v>9.5</v>
      </c>
      <c r="L13" s="30">
        <f t="shared" ref="L13:L53" si="2">PRODUCT(J13,1.095)</f>
        <v>0</v>
      </c>
      <c r="M13" s="31">
        <f t="shared" ref="M13:M53" si="3">PRODUCT(I13,L13)</f>
        <v>0</v>
      </c>
      <c r="N13" s="31">
        <f t="shared" ref="N13:N53" si="4">PRODUCT(I13,J13)</f>
        <v>0</v>
      </c>
    </row>
    <row r="14" spans="1:14" ht="15" customHeight="1" x14ac:dyDescent="0.4">
      <c r="A14" s="33">
        <f t="shared" si="1"/>
        <v>3</v>
      </c>
      <c r="B14" s="28"/>
      <c r="C14" s="178" t="s">
        <v>356</v>
      </c>
      <c r="D14" s="179" t="s">
        <v>356</v>
      </c>
      <c r="E14" s="179" t="s">
        <v>356</v>
      </c>
      <c r="F14" s="180" t="s">
        <v>356</v>
      </c>
      <c r="G14" s="25" t="s">
        <v>14</v>
      </c>
      <c r="H14" s="25"/>
      <c r="I14" s="32">
        <v>100</v>
      </c>
      <c r="J14" s="36">
        <v>0</v>
      </c>
      <c r="K14" s="29">
        <v>9.5</v>
      </c>
      <c r="L14" s="30">
        <f t="shared" si="2"/>
        <v>0</v>
      </c>
      <c r="M14" s="31">
        <f t="shared" si="3"/>
        <v>0</v>
      </c>
      <c r="N14" s="31">
        <f t="shared" si="4"/>
        <v>0</v>
      </c>
    </row>
    <row r="15" spans="1:14" ht="15" customHeight="1" x14ac:dyDescent="0.4">
      <c r="A15" s="33">
        <f t="shared" si="1"/>
        <v>4</v>
      </c>
      <c r="B15" s="28"/>
      <c r="C15" s="178" t="s">
        <v>357</v>
      </c>
      <c r="D15" s="179" t="s">
        <v>357</v>
      </c>
      <c r="E15" s="179" t="s">
        <v>357</v>
      </c>
      <c r="F15" s="180" t="s">
        <v>357</v>
      </c>
      <c r="G15" s="25" t="s">
        <v>14</v>
      </c>
      <c r="H15" s="25"/>
      <c r="I15" s="32">
        <v>100</v>
      </c>
      <c r="J15" s="36">
        <v>0</v>
      </c>
      <c r="K15" s="29">
        <v>9.5</v>
      </c>
      <c r="L15" s="30">
        <f t="shared" si="2"/>
        <v>0</v>
      </c>
      <c r="M15" s="31">
        <f t="shared" si="3"/>
        <v>0</v>
      </c>
      <c r="N15" s="31">
        <f t="shared" si="4"/>
        <v>0</v>
      </c>
    </row>
    <row r="16" spans="1:14" ht="15" customHeight="1" x14ac:dyDescent="0.4">
      <c r="A16" s="33">
        <f t="shared" si="1"/>
        <v>5</v>
      </c>
      <c r="B16" s="28"/>
      <c r="C16" s="178" t="s">
        <v>358</v>
      </c>
      <c r="D16" s="179" t="s">
        <v>358</v>
      </c>
      <c r="E16" s="179" t="s">
        <v>358</v>
      </c>
      <c r="F16" s="180" t="s">
        <v>358</v>
      </c>
      <c r="G16" s="25" t="s">
        <v>14</v>
      </c>
      <c r="H16" s="25"/>
      <c r="I16" s="32">
        <v>200</v>
      </c>
      <c r="J16" s="36">
        <v>0</v>
      </c>
      <c r="K16" s="29">
        <v>9.5</v>
      </c>
      <c r="L16" s="30">
        <f t="shared" si="2"/>
        <v>0</v>
      </c>
      <c r="M16" s="31">
        <f t="shared" si="3"/>
        <v>0</v>
      </c>
      <c r="N16" s="31">
        <f t="shared" si="4"/>
        <v>0</v>
      </c>
    </row>
    <row r="17" spans="1:14" ht="15" customHeight="1" x14ac:dyDescent="0.4">
      <c r="A17" s="33">
        <f t="shared" si="1"/>
        <v>6</v>
      </c>
      <c r="B17" s="28"/>
      <c r="C17" s="178" t="s">
        <v>359</v>
      </c>
      <c r="D17" s="179" t="s">
        <v>359</v>
      </c>
      <c r="E17" s="179" t="s">
        <v>359</v>
      </c>
      <c r="F17" s="180" t="s">
        <v>359</v>
      </c>
      <c r="G17" s="25" t="s">
        <v>14</v>
      </c>
      <c r="H17" s="25"/>
      <c r="I17" s="32">
        <v>200</v>
      </c>
      <c r="J17" s="36">
        <v>0</v>
      </c>
      <c r="K17" s="29">
        <v>9.5</v>
      </c>
      <c r="L17" s="30">
        <f t="shared" si="2"/>
        <v>0</v>
      </c>
      <c r="M17" s="31">
        <f t="shared" si="3"/>
        <v>0</v>
      </c>
      <c r="N17" s="31">
        <f t="shared" si="4"/>
        <v>0</v>
      </c>
    </row>
    <row r="18" spans="1:14" ht="15" customHeight="1" x14ac:dyDescent="0.4">
      <c r="A18" s="33">
        <f t="shared" si="1"/>
        <v>7</v>
      </c>
      <c r="B18" s="28"/>
      <c r="C18" s="178" t="s">
        <v>360</v>
      </c>
      <c r="D18" s="179" t="s">
        <v>360</v>
      </c>
      <c r="E18" s="179" t="s">
        <v>360</v>
      </c>
      <c r="F18" s="180" t="s">
        <v>360</v>
      </c>
      <c r="G18" s="25" t="s">
        <v>14</v>
      </c>
      <c r="H18" s="25"/>
      <c r="I18" s="32">
        <v>200</v>
      </c>
      <c r="J18" s="36">
        <v>0</v>
      </c>
      <c r="K18" s="29">
        <v>9.5</v>
      </c>
      <c r="L18" s="30">
        <f t="shared" si="2"/>
        <v>0</v>
      </c>
      <c r="M18" s="31">
        <f t="shared" si="3"/>
        <v>0</v>
      </c>
      <c r="N18" s="31">
        <f t="shared" si="4"/>
        <v>0</v>
      </c>
    </row>
    <row r="19" spans="1:14" ht="15" customHeight="1" x14ac:dyDescent="0.4">
      <c r="A19" s="33">
        <f t="shared" si="1"/>
        <v>8</v>
      </c>
      <c r="B19" s="28"/>
      <c r="C19" s="178" t="s">
        <v>361</v>
      </c>
      <c r="D19" s="179" t="s">
        <v>361</v>
      </c>
      <c r="E19" s="179" t="s">
        <v>361</v>
      </c>
      <c r="F19" s="180" t="s">
        <v>361</v>
      </c>
      <c r="G19" s="25" t="s">
        <v>14</v>
      </c>
      <c r="H19" s="25"/>
      <c r="I19" s="32">
        <v>100</v>
      </c>
      <c r="J19" s="36">
        <v>0</v>
      </c>
      <c r="K19" s="29">
        <v>9.5</v>
      </c>
      <c r="L19" s="30">
        <f t="shared" si="2"/>
        <v>0</v>
      </c>
      <c r="M19" s="31">
        <f t="shared" si="3"/>
        <v>0</v>
      </c>
      <c r="N19" s="31">
        <f t="shared" si="4"/>
        <v>0</v>
      </c>
    </row>
    <row r="20" spans="1:14" ht="15" customHeight="1" x14ac:dyDescent="0.4">
      <c r="A20" s="33">
        <f t="shared" si="1"/>
        <v>9</v>
      </c>
      <c r="B20" s="28"/>
      <c r="C20" s="178" t="s">
        <v>362</v>
      </c>
      <c r="D20" s="179" t="s">
        <v>362</v>
      </c>
      <c r="E20" s="179" t="s">
        <v>362</v>
      </c>
      <c r="F20" s="180" t="s">
        <v>362</v>
      </c>
      <c r="G20" s="25" t="s">
        <v>14</v>
      </c>
      <c r="H20" s="25"/>
      <c r="I20" s="32">
        <v>100</v>
      </c>
      <c r="J20" s="36">
        <v>0</v>
      </c>
      <c r="K20" s="29">
        <v>9.5</v>
      </c>
      <c r="L20" s="30">
        <f t="shared" si="2"/>
        <v>0</v>
      </c>
      <c r="M20" s="31">
        <f t="shared" si="3"/>
        <v>0</v>
      </c>
      <c r="N20" s="31">
        <f t="shared" si="4"/>
        <v>0</v>
      </c>
    </row>
    <row r="21" spans="1:14" ht="15" customHeight="1" x14ac:dyDescent="0.4">
      <c r="A21" s="33">
        <f t="shared" si="1"/>
        <v>10</v>
      </c>
      <c r="B21" s="28"/>
      <c r="C21" s="178" t="s">
        <v>363</v>
      </c>
      <c r="D21" s="179" t="s">
        <v>363</v>
      </c>
      <c r="E21" s="179" t="s">
        <v>363</v>
      </c>
      <c r="F21" s="180" t="s">
        <v>363</v>
      </c>
      <c r="G21" s="25" t="s">
        <v>14</v>
      </c>
      <c r="H21" s="25"/>
      <c r="I21" s="32">
        <v>400</v>
      </c>
      <c r="J21" s="36">
        <v>0</v>
      </c>
      <c r="K21" s="29">
        <v>9.5</v>
      </c>
      <c r="L21" s="30">
        <f t="shared" si="2"/>
        <v>0</v>
      </c>
      <c r="M21" s="31">
        <f t="shared" si="3"/>
        <v>0</v>
      </c>
      <c r="N21" s="31">
        <f t="shared" si="4"/>
        <v>0</v>
      </c>
    </row>
    <row r="22" spans="1:14" ht="15" customHeight="1" x14ac:dyDescent="0.4">
      <c r="A22" s="33">
        <f t="shared" si="1"/>
        <v>11</v>
      </c>
      <c r="B22" s="28"/>
      <c r="C22" s="178" t="s">
        <v>364</v>
      </c>
      <c r="D22" s="179" t="s">
        <v>364</v>
      </c>
      <c r="E22" s="179" t="s">
        <v>364</v>
      </c>
      <c r="F22" s="180" t="s">
        <v>364</v>
      </c>
      <c r="G22" s="25" t="s">
        <v>14</v>
      </c>
      <c r="H22" s="25"/>
      <c r="I22" s="32">
        <v>10</v>
      </c>
      <c r="J22" s="36">
        <v>0</v>
      </c>
      <c r="K22" s="29">
        <v>9.5</v>
      </c>
      <c r="L22" s="30">
        <f t="shared" si="2"/>
        <v>0</v>
      </c>
      <c r="M22" s="31">
        <f t="shared" si="3"/>
        <v>0</v>
      </c>
      <c r="N22" s="31">
        <f t="shared" si="4"/>
        <v>0</v>
      </c>
    </row>
    <row r="23" spans="1:14" ht="15" customHeight="1" x14ac:dyDescent="0.4">
      <c r="A23" s="33">
        <f t="shared" si="1"/>
        <v>12</v>
      </c>
      <c r="B23" s="28"/>
      <c r="C23" s="178" t="s">
        <v>365</v>
      </c>
      <c r="D23" s="179" t="s">
        <v>365</v>
      </c>
      <c r="E23" s="179" t="s">
        <v>365</v>
      </c>
      <c r="F23" s="180" t="s">
        <v>365</v>
      </c>
      <c r="G23" s="25" t="s">
        <v>14</v>
      </c>
      <c r="H23" s="25"/>
      <c r="I23" s="32">
        <v>10</v>
      </c>
      <c r="J23" s="36">
        <v>0</v>
      </c>
      <c r="K23" s="29">
        <v>9.5</v>
      </c>
      <c r="L23" s="30">
        <f t="shared" si="2"/>
        <v>0</v>
      </c>
      <c r="M23" s="31">
        <f t="shared" si="3"/>
        <v>0</v>
      </c>
      <c r="N23" s="31">
        <f t="shared" si="4"/>
        <v>0</v>
      </c>
    </row>
    <row r="24" spans="1:14" ht="15" customHeight="1" x14ac:dyDescent="0.4">
      <c r="A24" s="33">
        <f t="shared" si="1"/>
        <v>13</v>
      </c>
      <c r="B24" s="28"/>
      <c r="C24" s="178" t="s">
        <v>366</v>
      </c>
      <c r="D24" s="179" t="s">
        <v>366</v>
      </c>
      <c r="E24" s="179" t="s">
        <v>366</v>
      </c>
      <c r="F24" s="180" t="s">
        <v>366</v>
      </c>
      <c r="G24" s="25" t="s">
        <v>14</v>
      </c>
      <c r="H24" s="25"/>
      <c r="I24" s="32">
        <v>10</v>
      </c>
      <c r="J24" s="36">
        <v>0</v>
      </c>
      <c r="K24" s="29">
        <v>9.5</v>
      </c>
      <c r="L24" s="30">
        <f t="shared" si="2"/>
        <v>0</v>
      </c>
      <c r="M24" s="31">
        <f t="shared" si="3"/>
        <v>0</v>
      </c>
      <c r="N24" s="31">
        <f t="shared" si="4"/>
        <v>0</v>
      </c>
    </row>
    <row r="25" spans="1:14" ht="15" customHeight="1" x14ac:dyDescent="0.4">
      <c r="A25" s="33">
        <f t="shared" si="1"/>
        <v>14</v>
      </c>
      <c r="B25" s="28"/>
      <c r="C25" s="178" t="s">
        <v>367</v>
      </c>
      <c r="D25" s="179" t="s">
        <v>367</v>
      </c>
      <c r="E25" s="179" t="s">
        <v>367</v>
      </c>
      <c r="F25" s="180" t="s">
        <v>367</v>
      </c>
      <c r="G25" s="25" t="s">
        <v>14</v>
      </c>
      <c r="H25" s="25"/>
      <c r="I25" s="32">
        <v>10</v>
      </c>
      <c r="J25" s="36">
        <v>0</v>
      </c>
      <c r="K25" s="29">
        <v>9.5</v>
      </c>
      <c r="L25" s="30">
        <f t="shared" si="2"/>
        <v>0</v>
      </c>
      <c r="M25" s="31">
        <f t="shared" si="3"/>
        <v>0</v>
      </c>
      <c r="N25" s="31">
        <f t="shared" si="4"/>
        <v>0</v>
      </c>
    </row>
    <row r="26" spans="1:14" ht="15" customHeight="1" x14ac:dyDescent="0.4">
      <c r="A26" s="33">
        <f t="shared" si="1"/>
        <v>15</v>
      </c>
      <c r="B26" s="28"/>
      <c r="C26" s="178" t="s">
        <v>368</v>
      </c>
      <c r="D26" s="179" t="s">
        <v>368</v>
      </c>
      <c r="E26" s="179" t="s">
        <v>368</v>
      </c>
      <c r="F26" s="180" t="s">
        <v>368</v>
      </c>
      <c r="G26" s="25" t="s">
        <v>14</v>
      </c>
      <c r="H26" s="25"/>
      <c r="I26" s="32">
        <v>10</v>
      </c>
      <c r="J26" s="36">
        <v>0</v>
      </c>
      <c r="K26" s="29">
        <v>9.5</v>
      </c>
      <c r="L26" s="30">
        <f t="shared" si="2"/>
        <v>0</v>
      </c>
      <c r="M26" s="31">
        <f t="shared" si="3"/>
        <v>0</v>
      </c>
      <c r="N26" s="31">
        <f t="shared" si="4"/>
        <v>0</v>
      </c>
    </row>
    <row r="27" spans="1:14" ht="15" customHeight="1" x14ac:dyDescent="0.4">
      <c r="A27" s="33">
        <f t="shared" si="1"/>
        <v>16</v>
      </c>
      <c r="B27" s="28"/>
      <c r="C27" s="178" t="s">
        <v>369</v>
      </c>
      <c r="D27" s="179" t="s">
        <v>369</v>
      </c>
      <c r="E27" s="179" t="s">
        <v>369</v>
      </c>
      <c r="F27" s="180" t="s">
        <v>369</v>
      </c>
      <c r="G27" s="25" t="s">
        <v>14</v>
      </c>
      <c r="H27" s="25"/>
      <c r="I27" s="32">
        <v>10</v>
      </c>
      <c r="J27" s="36">
        <v>0</v>
      </c>
      <c r="K27" s="29">
        <v>9.5</v>
      </c>
      <c r="L27" s="30">
        <f t="shared" si="2"/>
        <v>0</v>
      </c>
      <c r="M27" s="31">
        <f t="shared" si="3"/>
        <v>0</v>
      </c>
      <c r="N27" s="31">
        <f t="shared" si="4"/>
        <v>0</v>
      </c>
    </row>
    <row r="28" spans="1:14" ht="15" customHeight="1" x14ac:dyDescent="0.4">
      <c r="A28" s="33">
        <f t="shared" si="1"/>
        <v>17</v>
      </c>
      <c r="B28" s="28"/>
      <c r="C28" s="178" t="s">
        <v>370</v>
      </c>
      <c r="D28" s="179" t="s">
        <v>370</v>
      </c>
      <c r="E28" s="179" t="s">
        <v>370</v>
      </c>
      <c r="F28" s="180" t="s">
        <v>370</v>
      </c>
      <c r="G28" s="25" t="s">
        <v>14</v>
      </c>
      <c r="H28" s="25"/>
      <c r="I28" s="32">
        <v>100</v>
      </c>
      <c r="J28" s="36">
        <v>0</v>
      </c>
      <c r="K28" s="29">
        <v>9.5</v>
      </c>
      <c r="L28" s="30">
        <f t="shared" si="2"/>
        <v>0</v>
      </c>
      <c r="M28" s="31">
        <f t="shared" si="3"/>
        <v>0</v>
      </c>
      <c r="N28" s="31">
        <f t="shared" si="4"/>
        <v>0</v>
      </c>
    </row>
    <row r="29" spans="1:14" ht="15" customHeight="1" x14ac:dyDescent="0.4">
      <c r="A29" s="33">
        <f t="shared" si="1"/>
        <v>18</v>
      </c>
      <c r="B29" s="28"/>
      <c r="C29" s="178" t="s">
        <v>371</v>
      </c>
      <c r="D29" s="179" t="s">
        <v>371</v>
      </c>
      <c r="E29" s="179" t="s">
        <v>371</v>
      </c>
      <c r="F29" s="180" t="s">
        <v>371</v>
      </c>
      <c r="G29" s="25" t="s">
        <v>14</v>
      </c>
      <c r="H29" s="25"/>
      <c r="I29" s="32">
        <v>300</v>
      </c>
      <c r="J29" s="36">
        <v>0</v>
      </c>
      <c r="K29" s="29">
        <v>9.5</v>
      </c>
      <c r="L29" s="30">
        <f t="shared" si="2"/>
        <v>0</v>
      </c>
      <c r="M29" s="31">
        <f t="shared" si="3"/>
        <v>0</v>
      </c>
      <c r="N29" s="31">
        <f t="shared" si="4"/>
        <v>0</v>
      </c>
    </row>
    <row r="30" spans="1:14" ht="15" customHeight="1" x14ac:dyDescent="0.4">
      <c r="A30" s="33">
        <f t="shared" si="1"/>
        <v>19</v>
      </c>
      <c r="B30" s="28"/>
      <c r="C30" s="178" t="s">
        <v>372</v>
      </c>
      <c r="D30" s="179" t="s">
        <v>372</v>
      </c>
      <c r="E30" s="179" t="s">
        <v>372</v>
      </c>
      <c r="F30" s="180" t="s">
        <v>372</v>
      </c>
      <c r="G30" s="25" t="s">
        <v>14</v>
      </c>
      <c r="H30" s="25"/>
      <c r="I30" s="32">
        <v>400</v>
      </c>
      <c r="J30" s="36">
        <v>0</v>
      </c>
      <c r="K30" s="29">
        <v>9.5</v>
      </c>
      <c r="L30" s="30">
        <f t="shared" si="2"/>
        <v>0</v>
      </c>
      <c r="M30" s="31">
        <f t="shared" si="3"/>
        <v>0</v>
      </c>
      <c r="N30" s="31">
        <f t="shared" si="4"/>
        <v>0</v>
      </c>
    </row>
    <row r="31" spans="1:14" ht="15" customHeight="1" x14ac:dyDescent="0.4">
      <c r="A31" s="33">
        <f t="shared" si="1"/>
        <v>20</v>
      </c>
      <c r="B31" s="28"/>
      <c r="C31" s="178" t="s">
        <v>373</v>
      </c>
      <c r="D31" s="179" t="s">
        <v>373</v>
      </c>
      <c r="E31" s="179" t="s">
        <v>373</v>
      </c>
      <c r="F31" s="180" t="s">
        <v>373</v>
      </c>
      <c r="G31" s="25" t="s">
        <v>14</v>
      </c>
      <c r="H31" s="25"/>
      <c r="I31" s="32">
        <v>100</v>
      </c>
      <c r="J31" s="36">
        <v>0</v>
      </c>
      <c r="K31" s="29">
        <v>9.5</v>
      </c>
      <c r="L31" s="30">
        <f t="shared" si="2"/>
        <v>0</v>
      </c>
      <c r="M31" s="31">
        <f t="shared" si="3"/>
        <v>0</v>
      </c>
      <c r="N31" s="31">
        <f t="shared" si="4"/>
        <v>0</v>
      </c>
    </row>
    <row r="32" spans="1:14" ht="15" customHeight="1" x14ac:dyDescent="0.4">
      <c r="A32" s="33">
        <f t="shared" si="1"/>
        <v>21</v>
      </c>
      <c r="B32" s="28"/>
      <c r="C32" s="178" t="s">
        <v>374</v>
      </c>
      <c r="D32" s="179" t="s">
        <v>374</v>
      </c>
      <c r="E32" s="179" t="s">
        <v>374</v>
      </c>
      <c r="F32" s="180" t="s">
        <v>374</v>
      </c>
      <c r="G32" s="25" t="s">
        <v>14</v>
      </c>
      <c r="H32" s="25"/>
      <c r="I32" s="32">
        <v>100</v>
      </c>
      <c r="J32" s="36">
        <v>0</v>
      </c>
      <c r="K32" s="29">
        <v>9.5</v>
      </c>
      <c r="L32" s="30">
        <f t="shared" si="2"/>
        <v>0</v>
      </c>
      <c r="M32" s="31">
        <f t="shared" si="3"/>
        <v>0</v>
      </c>
      <c r="N32" s="31">
        <f t="shared" si="4"/>
        <v>0</v>
      </c>
    </row>
    <row r="33" spans="1:14" ht="25" customHeight="1" x14ac:dyDescent="0.4">
      <c r="A33" s="33">
        <f t="shared" si="1"/>
        <v>22</v>
      </c>
      <c r="B33" s="28"/>
      <c r="C33" s="178" t="s">
        <v>375</v>
      </c>
      <c r="D33" s="179" t="s">
        <v>375</v>
      </c>
      <c r="E33" s="179" t="s">
        <v>375</v>
      </c>
      <c r="F33" s="180" t="s">
        <v>375</v>
      </c>
      <c r="G33" s="29" t="s">
        <v>14</v>
      </c>
      <c r="H33" s="25"/>
      <c r="I33" s="37">
        <v>500</v>
      </c>
      <c r="J33" s="36">
        <v>0</v>
      </c>
      <c r="K33" s="29">
        <v>9.5</v>
      </c>
      <c r="L33" s="30">
        <f t="shared" si="2"/>
        <v>0</v>
      </c>
      <c r="M33" s="31">
        <f t="shared" si="3"/>
        <v>0</v>
      </c>
      <c r="N33" s="31">
        <f t="shared" si="4"/>
        <v>0</v>
      </c>
    </row>
    <row r="34" spans="1:14" ht="25" customHeight="1" x14ac:dyDescent="0.4">
      <c r="A34" s="33">
        <f t="shared" si="1"/>
        <v>23</v>
      </c>
      <c r="B34" s="28"/>
      <c r="C34" s="178" t="s">
        <v>376</v>
      </c>
      <c r="D34" s="179" t="s">
        <v>376</v>
      </c>
      <c r="E34" s="179" t="s">
        <v>376</v>
      </c>
      <c r="F34" s="180" t="s">
        <v>376</v>
      </c>
      <c r="G34" s="29" t="s">
        <v>14</v>
      </c>
      <c r="H34" s="25"/>
      <c r="I34" s="37">
        <v>500</v>
      </c>
      <c r="J34" s="36">
        <v>0</v>
      </c>
      <c r="K34" s="29">
        <v>9.5</v>
      </c>
      <c r="L34" s="30">
        <f t="shared" si="2"/>
        <v>0</v>
      </c>
      <c r="M34" s="31">
        <f t="shared" si="3"/>
        <v>0</v>
      </c>
      <c r="N34" s="31">
        <f t="shared" si="4"/>
        <v>0</v>
      </c>
    </row>
    <row r="35" spans="1:14" ht="25" customHeight="1" x14ac:dyDescent="0.4">
      <c r="A35" s="33">
        <f t="shared" si="1"/>
        <v>24</v>
      </c>
      <c r="B35" s="28"/>
      <c r="C35" s="178" t="s">
        <v>377</v>
      </c>
      <c r="D35" s="179" t="s">
        <v>377</v>
      </c>
      <c r="E35" s="179" t="s">
        <v>377</v>
      </c>
      <c r="F35" s="180" t="s">
        <v>377</v>
      </c>
      <c r="G35" s="29" t="s">
        <v>14</v>
      </c>
      <c r="H35" s="25"/>
      <c r="I35" s="37">
        <v>10</v>
      </c>
      <c r="J35" s="36">
        <v>0</v>
      </c>
      <c r="K35" s="29">
        <v>9.5</v>
      </c>
      <c r="L35" s="30">
        <f t="shared" si="2"/>
        <v>0</v>
      </c>
      <c r="M35" s="31">
        <f t="shared" si="3"/>
        <v>0</v>
      </c>
      <c r="N35" s="31">
        <f t="shared" si="4"/>
        <v>0</v>
      </c>
    </row>
    <row r="36" spans="1:14" ht="15" customHeight="1" x14ac:dyDescent="0.4">
      <c r="A36" s="33">
        <f t="shared" si="1"/>
        <v>25</v>
      </c>
      <c r="B36" s="28"/>
      <c r="C36" s="178" t="s">
        <v>378</v>
      </c>
      <c r="D36" s="179" t="s">
        <v>378</v>
      </c>
      <c r="E36" s="179" t="s">
        <v>378</v>
      </c>
      <c r="F36" s="180" t="s">
        <v>378</v>
      </c>
      <c r="G36" s="29" t="s">
        <v>14</v>
      </c>
      <c r="H36" s="25"/>
      <c r="I36" s="37">
        <v>50</v>
      </c>
      <c r="J36" s="36">
        <v>0</v>
      </c>
      <c r="K36" s="29">
        <v>9.5</v>
      </c>
      <c r="L36" s="30">
        <f t="shared" si="2"/>
        <v>0</v>
      </c>
      <c r="M36" s="31">
        <f t="shared" si="3"/>
        <v>0</v>
      </c>
      <c r="N36" s="31">
        <f t="shared" si="4"/>
        <v>0</v>
      </c>
    </row>
    <row r="37" spans="1:14" ht="15" customHeight="1" x14ac:dyDescent="0.4">
      <c r="A37" s="33">
        <f t="shared" si="1"/>
        <v>26</v>
      </c>
      <c r="B37" s="28"/>
      <c r="C37" s="178" t="s">
        <v>379</v>
      </c>
      <c r="D37" s="179" t="s">
        <v>379</v>
      </c>
      <c r="E37" s="179" t="s">
        <v>379</v>
      </c>
      <c r="F37" s="180" t="s">
        <v>379</v>
      </c>
      <c r="G37" s="29" t="s">
        <v>14</v>
      </c>
      <c r="H37" s="25"/>
      <c r="I37" s="37">
        <v>50</v>
      </c>
      <c r="J37" s="36">
        <v>0</v>
      </c>
      <c r="K37" s="29">
        <v>9.5</v>
      </c>
      <c r="L37" s="30">
        <f t="shared" si="2"/>
        <v>0</v>
      </c>
      <c r="M37" s="31">
        <f t="shared" si="3"/>
        <v>0</v>
      </c>
      <c r="N37" s="31">
        <f t="shared" si="4"/>
        <v>0</v>
      </c>
    </row>
    <row r="38" spans="1:14" ht="15" customHeight="1" x14ac:dyDescent="0.4">
      <c r="A38" s="33">
        <f t="shared" si="1"/>
        <v>27</v>
      </c>
      <c r="B38" s="28"/>
      <c r="C38" s="178" t="s">
        <v>380</v>
      </c>
      <c r="D38" s="179" t="s">
        <v>380</v>
      </c>
      <c r="E38" s="179" t="s">
        <v>380</v>
      </c>
      <c r="F38" s="180" t="s">
        <v>380</v>
      </c>
      <c r="G38" s="29" t="s">
        <v>14</v>
      </c>
      <c r="H38" s="25"/>
      <c r="I38" s="37">
        <v>50</v>
      </c>
      <c r="J38" s="36">
        <v>0</v>
      </c>
      <c r="K38" s="29">
        <v>9.5</v>
      </c>
      <c r="L38" s="30">
        <f t="shared" si="2"/>
        <v>0</v>
      </c>
      <c r="M38" s="31">
        <f t="shared" si="3"/>
        <v>0</v>
      </c>
      <c r="N38" s="31">
        <f t="shared" si="4"/>
        <v>0</v>
      </c>
    </row>
    <row r="39" spans="1:14" ht="15" customHeight="1" x14ac:dyDescent="0.4">
      <c r="A39" s="33">
        <f t="shared" si="1"/>
        <v>28</v>
      </c>
      <c r="B39" s="28"/>
      <c r="C39" s="178" t="s">
        <v>381</v>
      </c>
      <c r="D39" s="179" t="s">
        <v>381</v>
      </c>
      <c r="E39" s="179" t="s">
        <v>381</v>
      </c>
      <c r="F39" s="180" t="s">
        <v>381</v>
      </c>
      <c r="G39" s="29" t="s">
        <v>14</v>
      </c>
      <c r="H39" s="25"/>
      <c r="I39" s="37">
        <v>100</v>
      </c>
      <c r="J39" s="36">
        <v>0</v>
      </c>
      <c r="K39" s="29">
        <v>9.5</v>
      </c>
      <c r="L39" s="30">
        <f t="shared" si="2"/>
        <v>0</v>
      </c>
      <c r="M39" s="31">
        <f t="shared" si="3"/>
        <v>0</v>
      </c>
      <c r="N39" s="31">
        <f t="shared" si="4"/>
        <v>0</v>
      </c>
    </row>
    <row r="40" spans="1:14" ht="15" customHeight="1" x14ac:dyDescent="0.4">
      <c r="A40" s="33">
        <f t="shared" si="1"/>
        <v>29</v>
      </c>
      <c r="B40" s="28"/>
      <c r="C40" s="178" t="s">
        <v>382</v>
      </c>
      <c r="D40" s="179" t="s">
        <v>382</v>
      </c>
      <c r="E40" s="179" t="s">
        <v>382</v>
      </c>
      <c r="F40" s="180" t="s">
        <v>382</v>
      </c>
      <c r="G40" s="29" t="s">
        <v>14</v>
      </c>
      <c r="H40" s="25"/>
      <c r="I40" s="37">
        <v>100</v>
      </c>
      <c r="J40" s="36">
        <v>0</v>
      </c>
      <c r="K40" s="29">
        <v>9.5</v>
      </c>
      <c r="L40" s="30">
        <f t="shared" si="2"/>
        <v>0</v>
      </c>
      <c r="M40" s="31">
        <f t="shared" si="3"/>
        <v>0</v>
      </c>
      <c r="N40" s="31">
        <f t="shared" si="4"/>
        <v>0</v>
      </c>
    </row>
    <row r="41" spans="1:14" ht="15" customHeight="1" x14ac:dyDescent="0.4">
      <c r="A41" s="33">
        <f t="shared" si="1"/>
        <v>30</v>
      </c>
      <c r="B41" s="28"/>
      <c r="C41" s="178" t="s">
        <v>383</v>
      </c>
      <c r="D41" s="179" t="s">
        <v>383</v>
      </c>
      <c r="E41" s="179" t="s">
        <v>383</v>
      </c>
      <c r="F41" s="180" t="s">
        <v>383</v>
      </c>
      <c r="G41" s="29" t="s">
        <v>14</v>
      </c>
      <c r="H41" s="25"/>
      <c r="I41" s="37">
        <v>30</v>
      </c>
      <c r="J41" s="36">
        <v>0</v>
      </c>
      <c r="K41" s="29">
        <v>9.5</v>
      </c>
      <c r="L41" s="30">
        <f t="shared" si="2"/>
        <v>0</v>
      </c>
      <c r="M41" s="31">
        <f t="shared" si="3"/>
        <v>0</v>
      </c>
      <c r="N41" s="31">
        <f t="shared" si="4"/>
        <v>0</v>
      </c>
    </row>
    <row r="42" spans="1:14" ht="15" customHeight="1" x14ac:dyDescent="0.4">
      <c r="A42" s="33">
        <f t="shared" si="1"/>
        <v>31</v>
      </c>
      <c r="B42" s="28"/>
      <c r="C42" s="178" t="s">
        <v>384</v>
      </c>
      <c r="D42" s="179" t="s">
        <v>384</v>
      </c>
      <c r="E42" s="179" t="s">
        <v>384</v>
      </c>
      <c r="F42" s="180" t="s">
        <v>384</v>
      </c>
      <c r="G42" s="25" t="s">
        <v>14</v>
      </c>
      <c r="H42" s="25"/>
      <c r="I42" s="32">
        <v>50</v>
      </c>
      <c r="J42" s="36">
        <v>0</v>
      </c>
      <c r="K42" s="29">
        <v>9.5</v>
      </c>
      <c r="L42" s="30">
        <f t="shared" si="2"/>
        <v>0</v>
      </c>
      <c r="M42" s="31">
        <f t="shared" si="3"/>
        <v>0</v>
      </c>
      <c r="N42" s="31">
        <f t="shared" si="4"/>
        <v>0</v>
      </c>
    </row>
    <row r="43" spans="1:14" ht="15" customHeight="1" x14ac:dyDescent="0.4">
      <c r="A43" s="33">
        <f t="shared" si="1"/>
        <v>32</v>
      </c>
      <c r="B43" s="28"/>
      <c r="C43" s="178" t="s">
        <v>385</v>
      </c>
      <c r="D43" s="179" t="s">
        <v>385</v>
      </c>
      <c r="E43" s="179" t="s">
        <v>385</v>
      </c>
      <c r="F43" s="180" t="s">
        <v>385</v>
      </c>
      <c r="G43" s="25" t="s">
        <v>14</v>
      </c>
      <c r="H43" s="25"/>
      <c r="I43" s="32">
        <v>30</v>
      </c>
      <c r="J43" s="36">
        <v>0</v>
      </c>
      <c r="K43" s="29">
        <v>9.5</v>
      </c>
      <c r="L43" s="30">
        <f t="shared" si="2"/>
        <v>0</v>
      </c>
      <c r="M43" s="31">
        <f t="shared" si="3"/>
        <v>0</v>
      </c>
      <c r="N43" s="31">
        <f t="shared" si="4"/>
        <v>0</v>
      </c>
    </row>
    <row r="44" spans="1:14" ht="15" customHeight="1" x14ac:dyDescent="0.4">
      <c r="A44" s="33">
        <f t="shared" si="1"/>
        <v>33</v>
      </c>
      <c r="B44" s="28"/>
      <c r="C44" s="178" t="s">
        <v>386</v>
      </c>
      <c r="D44" s="179" t="s">
        <v>386</v>
      </c>
      <c r="E44" s="179" t="s">
        <v>386</v>
      </c>
      <c r="F44" s="180" t="s">
        <v>386</v>
      </c>
      <c r="G44" s="25" t="s">
        <v>14</v>
      </c>
      <c r="H44" s="25"/>
      <c r="I44" s="32">
        <v>40</v>
      </c>
      <c r="J44" s="36">
        <v>0</v>
      </c>
      <c r="K44" s="29">
        <v>9.5</v>
      </c>
      <c r="L44" s="30">
        <f t="shared" si="2"/>
        <v>0</v>
      </c>
      <c r="M44" s="31">
        <f t="shared" si="3"/>
        <v>0</v>
      </c>
      <c r="N44" s="31">
        <f t="shared" si="4"/>
        <v>0</v>
      </c>
    </row>
    <row r="45" spans="1:14" ht="15" customHeight="1" x14ac:dyDescent="0.4">
      <c r="A45" s="33">
        <f t="shared" si="1"/>
        <v>34</v>
      </c>
      <c r="B45" s="28"/>
      <c r="C45" s="178" t="s">
        <v>387</v>
      </c>
      <c r="D45" s="179" t="s">
        <v>387</v>
      </c>
      <c r="E45" s="179" t="s">
        <v>387</v>
      </c>
      <c r="F45" s="180" t="s">
        <v>387</v>
      </c>
      <c r="G45" s="25" t="s">
        <v>14</v>
      </c>
      <c r="H45" s="25"/>
      <c r="I45" s="32">
        <v>60</v>
      </c>
      <c r="J45" s="36">
        <v>0</v>
      </c>
      <c r="K45" s="29">
        <v>9.5</v>
      </c>
      <c r="L45" s="30">
        <f t="shared" si="2"/>
        <v>0</v>
      </c>
      <c r="M45" s="31">
        <f t="shared" si="3"/>
        <v>0</v>
      </c>
      <c r="N45" s="31">
        <f t="shared" si="4"/>
        <v>0</v>
      </c>
    </row>
    <row r="46" spans="1:14" ht="15" customHeight="1" x14ac:dyDescent="0.4">
      <c r="A46" s="33">
        <f t="shared" si="1"/>
        <v>35</v>
      </c>
      <c r="B46" s="28"/>
      <c r="C46" s="178" t="s">
        <v>388</v>
      </c>
      <c r="D46" s="179" t="s">
        <v>388</v>
      </c>
      <c r="E46" s="179" t="s">
        <v>388</v>
      </c>
      <c r="F46" s="180" t="s">
        <v>388</v>
      </c>
      <c r="G46" s="25" t="s">
        <v>14</v>
      </c>
      <c r="H46" s="25"/>
      <c r="I46" s="32">
        <v>50</v>
      </c>
      <c r="J46" s="36">
        <v>0</v>
      </c>
      <c r="K46" s="29">
        <v>9.5</v>
      </c>
      <c r="L46" s="30">
        <f t="shared" si="2"/>
        <v>0</v>
      </c>
      <c r="M46" s="31">
        <f t="shared" si="3"/>
        <v>0</v>
      </c>
      <c r="N46" s="31">
        <f t="shared" si="4"/>
        <v>0</v>
      </c>
    </row>
    <row r="47" spans="1:14" ht="15" customHeight="1" x14ac:dyDescent="0.4">
      <c r="A47" s="33">
        <f t="shared" si="1"/>
        <v>36</v>
      </c>
      <c r="B47" s="28"/>
      <c r="C47" s="178" t="s">
        <v>389</v>
      </c>
      <c r="D47" s="179" t="s">
        <v>389</v>
      </c>
      <c r="E47" s="179" t="s">
        <v>389</v>
      </c>
      <c r="F47" s="180" t="s">
        <v>389</v>
      </c>
      <c r="G47" s="25" t="s">
        <v>14</v>
      </c>
      <c r="H47" s="25"/>
      <c r="I47" s="32">
        <v>300</v>
      </c>
      <c r="J47" s="36">
        <v>0</v>
      </c>
      <c r="K47" s="29">
        <v>9.5</v>
      </c>
      <c r="L47" s="30">
        <f t="shared" si="2"/>
        <v>0</v>
      </c>
      <c r="M47" s="31">
        <f t="shared" si="3"/>
        <v>0</v>
      </c>
      <c r="N47" s="31">
        <f t="shared" si="4"/>
        <v>0</v>
      </c>
    </row>
    <row r="48" spans="1:14" ht="15" customHeight="1" x14ac:dyDescent="0.4">
      <c r="A48" s="33">
        <f t="shared" si="1"/>
        <v>37</v>
      </c>
      <c r="B48" s="28"/>
      <c r="C48" s="178" t="s">
        <v>390</v>
      </c>
      <c r="D48" s="179" t="s">
        <v>390</v>
      </c>
      <c r="E48" s="179" t="s">
        <v>390</v>
      </c>
      <c r="F48" s="180" t="s">
        <v>390</v>
      </c>
      <c r="G48" s="25" t="s">
        <v>14</v>
      </c>
      <c r="H48" s="25"/>
      <c r="I48" s="32">
        <v>200</v>
      </c>
      <c r="J48" s="36">
        <v>0</v>
      </c>
      <c r="K48" s="29">
        <v>9.5</v>
      </c>
      <c r="L48" s="30">
        <f t="shared" si="2"/>
        <v>0</v>
      </c>
      <c r="M48" s="31">
        <f t="shared" si="3"/>
        <v>0</v>
      </c>
      <c r="N48" s="31">
        <f t="shared" si="4"/>
        <v>0</v>
      </c>
    </row>
    <row r="49" spans="1:14" ht="15" customHeight="1" x14ac:dyDescent="0.4">
      <c r="A49" s="33">
        <f t="shared" si="1"/>
        <v>38</v>
      </c>
      <c r="B49" s="28"/>
      <c r="C49" s="178" t="s">
        <v>391</v>
      </c>
      <c r="D49" s="179" t="s">
        <v>391</v>
      </c>
      <c r="E49" s="179" t="s">
        <v>391</v>
      </c>
      <c r="F49" s="180" t="s">
        <v>391</v>
      </c>
      <c r="G49" s="25" t="s">
        <v>144</v>
      </c>
      <c r="H49" s="25"/>
      <c r="I49" s="32">
        <v>500</v>
      </c>
      <c r="J49" s="36">
        <v>0</v>
      </c>
      <c r="K49" s="29">
        <v>9.5</v>
      </c>
      <c r="L49" s="30">
        <f t="shared" si="2"/>
        <v>0</v>
      </c>
      <c r="M49" s="31">
        <f t="shared" si="3"/>
        <v>0</v>
      </c>
      <c r="N49" s="31">
        <f t="shared" si="4"/>
        <v>0</v>
      </c>
    </row>
    <row r="50" spans="1:14" ht="15" customHeight="1" x14ac:dyDescent="0.4">
      <c r="A50" s="33">
        <f t="shared" si="1"/>
        <v>39</v>
      </c>
      <c r="B50" s="28"/>
      <c r="C50" s="178" t="s">
        <v>392</v>
      </c>
      <c r="D50" s="179" t="s">
        <v>392</v>
      </c>
      <c r="E50" s="179" t="s">
        <v>392</v>
      </c>
      <c r="F50" s="180" t="s">
        <v>392</v>
      </c>
      <c r="G50" s="25" t="s">
        <v>14</v>
      </c>
      <c r="H50" s="25"/>
      <c r="I50" s="32">
        <v>50</v>
      </c>
      <c r="J50" s="36">
        <v>0</v>
      </c>
      <c r="K50" s="29">
        <v>9.5</v>
      </c>
      <c r="L50" s="30">
        <f t="shared" si="2"/>
        <v>0</v>
      </c>
      <c r="M50" s="31">
        <f t="shared" si="3"/>
        <v>0</v>
      </c>
      <c r="N50" s="31">
        <f t="shared" si="4"/>
        <v>0</v>
      </c>
    </row>
    <row r="51" spans="1:14" ht="15" customHeight="1" x14ac:dyDescent="0.4">
      <c r="A51" s="33">
        <f t="shared" si="1"/>
        <v>40</v>
      </c>
      <c r="B51" s="28"/>
      <c r="C51" s="178" t="s">
        <v>393</v>
      </c>
      <c r="D51" s="179" t="s">
        <v>393</v>
      </c>
      <c r="E51" s="179" t="s">
        <v>393</v>
      </c>
      <c r="F51" s="180" t="s">
        <v>393</v>
      </c>
      <c r="G51" s="25" t="s">
        <v>14</v>
      </c>
      <c r="H51" s="25"/>
      <c r="I51" s="32">
        <v>50</v>
      </c>
      <c r="J51" s="36">
        <v>0</v>
      </c>
      <c r="K51" s="29">
        <v>9.5</v>
      </c>
      <c r="L51" s="30">
        <f t="shared" si="2"/>
        <v>0</v>
      </c>
      <c r="M51" s="31">
        <f t="shared" si="3"/>
        <v>0</v>
      </c>
      <c r="N51" s="31">
        <f t="shared" si="4"/>
        <v>0</v>
      </c>
    </row>
    <row r="52" spans="1:14" ht="15" customHeight="1" x14ac:dyDescent="0.4">
      <c r="A52" s="33">
        <f t="shared" si="1"/>
        <v>41</v>
      </c>
      <c r="B52" s="28"/>
      <c r="C52" s="178" t="s">
        <v>394</v>
      </c>
      <c r="D52" s="179" t="s">
        <v>394</v>
      </c>
      <c r="E52" s="179" t="s">
        <v>394</v>
      </c>
      <c r="F52" s="180" t="s">
        <v>394</v>
      </c>
      <c r="G52" s="25" t="s">
        <v>14</v>
      </c>
      <c r="H52" s="25"/>
      <c r="I52" s="32">
        <v>10</v>
      </c>
      <c r="J52" s="36">
        <v>0</v>
      </c>
      <c r="K52" s="29">
        <v>9.5</v>
      </c>
      <c r="L52" s="30">
        <f t="shared" si="2"/>
        <v>0</v>
      </c>
      <c r="M52" s="31">
        <f t="shared" si="3"/>
        <v>0</v>
      </c>
      <c r="N52" s="31">
        <f t="shared" si="4"/>
        <v>0</v>
      </c>
    </row>
    <row r="53" spans="1:14" ht="15" customHeight="1" x14ac:dyDescent="0.4">
      <c r="A53" s="33">
        <f t="shared" si="1"/>
        <v>42</v>
      </c>
      <c r="B53" s="28"/>
      <c r="C53" s="178" t="s">
        <v>395</v>
      </c>
      <c r="D53" s="179" t="s">
        <v>395</v>
      </c>
      <c r="E53" s="179" t="s">
        <v>395</v>
      </c>
      <c r="F53" s="180" t="s">
        <v>395</v>
      </c>
      <c r="G53" s="25" t="s">
        <v>14</v>
      </c>
      <c r="H53" s="25"/>
      <c r="I53" s="32">
        <v>160</v>
      </c>
      <c r="J53" s="36">
        <v>0</v>
      </c>
      <c r="K53" s="29">
        <v>9.5</v>
      </c>
      <c r="L53" s="30">
        <f t="shared" si="2"/>
        <v>0</v>
      </c>
      <c r="M53" s="31">
        <f t="shared" si="3"/>
        <v>0</v>
      </c>
      <c r="N53" s="31">
        <f t="shared" si="4"/>
        <v>0</v>
      </c>
    </row>
    <row r="54" spans="1:14" ht="12.75" customHeight="1" x14ac:dyDescent="0.4">
      <c r="A54" s="38"/>
      <c r="B54" s="38"/>
      <c r="C54" s="173" t="s">
        <v>313</v>
      </c>
      <c r="D54" s="173"/>
      <c r="E54" s="173"/>
      <c r="F54" s="173"/>
      <c r="G54" s="39"/>
      <c r="H54" s="39"/>
      <c r="I54" s="39"/>
      <c r="J54" s="40"/>
      <c r="K54" s="39"/>
      <c r="L54" s="41"/>
      <c r="M54" s="42">
        <f>SUM(M12:M53)</f>
        <v>0</v>
      </c>
      <c r="N54" s="42">
        <f>SUM(N12:N53)</f>
        <v>0</v>
      </c>
    </row>
    <row r="55" spans="1:14" ht="12.75" customHeight="1" x14ac:dyDescent="0.4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 t="s">
        <v>16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 t="s">
        <v>17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18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353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 t="s">
        <v>19</v>
      </c>
      <c r="B62" s="4"/>
      <c r="C62" s="4"/>
      <c r="D62" s="4"/>
      <c r="E62" s="4"/>
      <c r="F62" s="4"/>
      <c r="G62" s="4"/>
      <c r="H62" s="43" t="s">
        <v>20</v>
      </c>
      <c r="I62" s="4"/>
      <c r="J62" s="4"/>
      <c r="K62" s="4" t="s">
        <v>21</v>
      </c>
      <c r="L62" s="4"/>
      <c r="M62" s="4"/>
      <c r="N62" s="4"/>
    </row>
    <row r="65" spans="2:3" ht="12.75" customHeight="1" x14ac:dyDescent="0.4">
      <c r="B65" s="44"/>
      <c r="C65" s="44"/>
    </row>
    <row r="66" spans="2:3" ht="12.75" customHeight="1" x14ac:dyDescent="0.4">
      <c r="B66" s="44"/>
      <c r="C66" s="44"/>
    </row>
    <row r="67" spans="2:3" ht="12.75" customHeight="1" x14ac:dyDescent="0.4">
      <c r="B67" s="44"/>
      <c r="C67" s="44"/>
    </row>
    <row r="68" spans="2:3" ht="12.75" customHeight="1" x14ac:dyDescent="0.4">
      <c r="B68" s="44"/>
      <c r="C68" s="44"/>
    </row>
  </sheetData>
  <sheetProtection algorithmName="SHA-512" hashValue="h4XZM7zFD0xOB/dzcdZmqQDl/wGGVZ55TfAgmO6S/ZE8mipL0IMk2+f9iRHQ9mB8QsYM69unpefz5H8QObNIcg==" saltValue="ujUzwB5ldug9asiiUAmS0Q==" spinCount="100000" sheet="1" objects="1" scenarios="1"/>
  <protectedRanges>
    <protectedRange sqref="C62" name="Obseg3"/>
    <protectedRange sqref="C4:C5" name="Obseg2"/>
    <protectedRange sqref="H12:H53" name="Range2_3"/>
  </protectedRanges>
  <mergeCells count="44">
    <mergeCell ref="C16:F16"/>
    <mergeCell ref="C10:F10"/>
    <mergeCell ref="C12:F12"/>
    <mergeCell ref="C13:F13"/>
    <mergeCell ref="C14:F14"/>
    <mergeCell ref="C15:F15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40:F40"/>
    <mergeCell ref="C32:F32"/>
    <mergeCell ref="C33:F33"/>
    <mergeCell ref="C34:F34"/>
    <mergeCell ref="C27:F27"/>
    <mergeCell ref="C28:F28"/>
    <mergeCell ref="C29:F29"/>
    <mergeCell ref="C30:F30"/>
    <mergeCell ref="C31:F31"/>
    <mergeCell ref="C35:F35"/>
    <mergeCell ref="C36:F36"/>
    <mergeCell ref="C37:F37"/>
    <mergeCell ref="C38:F38"/>
    <mergeCell ref="C39:F39"/>
    <mergeCell ref="C41:F41"/>
    <mergeCell ref="C42:F42"/>
    <mergeCell ref="C43:F43"/>
    <mergeCell ref="C48:F48"/>
    <mergeCell ref="C54:F54"/>
    <mergeCell ref="C44:F44"/>
    <mergeCell ref="C45:F45"/>
    <mergeCell ref="C46:F46"/>
    <mergeCell ref="C47:F47"/>
    <mergeCell ref="C49:F49"/>
    <mergeCell ref="C50:F50"/>
    <mergeCell ref="C51:F51"/>
    <mergeCell ref="C52:F52"/>
    <mergeCell ref="C53:F5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7D650-846F-453D-B726-6E72D64EAC1E}">
  <dimension ref="A1:N71"/>
  <sheetViews>
    <sheetView topLeftCell="A43" zoomScaleNormal="100" workbookViewId="0">
      <selection activeCell="J64" sqref="J6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756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736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15" t="s">
        <v>2</v>
      </c>
      <c r="B10" s="116" t="s">
        <v>3</v>
      </c>
      <c r="C10" s="164" t="s">
        <v>4</v>
      </c>
      <c r="D10" s="165"/>
      <c r="E10" s="165"/>
      <c r="F10" s="166"/>
      <c r="G10" s="118" t="s">
        <v>5</v>
      </c>
      <c r="H10" s="119" t="s">
        <v>6</v>
      </c>
      <c r="I10" s="120" t="s">
        <v>7</v>
      </c>
      <c r="J10" s="120" t="s">
        <v>8</v>
      </c>
      <c r="K10" s="120" t="s">
        <v>9</v>
      </c>
      <c r="L10" s="120" t="s">
        <v>10</v>
      </c>
      <c r="M10" s="120" t="s">
        <v>11</v>
      </c>
      <c r="N10" s="120" t="s">
        <v>22</v>
      </c>
    </row>
    <row r="11" spans="1:14" s="1" customFormat="1" ht="12.75" customHeight="1" x14ac:dyDescent="0.35">
      <c r="A11" s="121"/>
      <c r="B11" s="122"/>
      <c r="C11" s="123"/>
      <c r="D11" s="124"/>
      <c r="E11" s="124"/>
      <c r="F11" s="125"/>
      <c r="G11" s="126"/>
      <c r="H11" s="127"/>
      <c r="I11" s="128"/>
      <c r="J11" s="128"/>
      <c r="K11" s="128"/>
      <c r="L11" s="128"/>
      <c r="M11" s="128"/>
      <c r="N11" s="128" t="s">
        <v>23</v>
      </c>
    </row>
    <row r="12" spans="1:14" ht="15" customHeight="1" x14ac:dyDescent="0.4">
      <c r="A12" s="21">
        <v>1</v>
      </c>
      <c r="B12" s="22"/>
      <c r="C12" s="178" t="s">
        <v>396</v>
      </c>
      <c r="D12" s="179" t="s">
        <v>396</v>
      </c>
      <c r="E12" s="179" t="s">
        <v>396</v>
      </c>
      <c r="F12" s="180" t="s">
        <v>396</v>
      </c>
      <c r="G12" s="45" t="s">
        <v>14</v>
      </c>
      <c r="H12" s="102"/>
      <c r="I12" s="37">
        <v>400</v>
      </c>
      <c r="J12" s="24">
        <v>0</v>
      </c>
      <c r="K12" s="25">
        <v>9.5</v>
      </c>
      <c r="L12" s="26">
        <f t="shared" ref="L12:L56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 t="shared" ref="A13:A56" si="1">A12+1</f>
        <v>2</v>
      </c>
      <c r="B13" s="22"/>
      <c r="C13" s="178" t="s">
        <v>397</v>
      </c>
      <c r="D13" s="179" t="s">
        <v>397</v>
      </c>
      <c r="E13" s="179" t="s">
        <v>397</v>
      </c>
      <c r="F13" s="180" t="s">
        <v>397</v>
      </c>
      <c r="G13" s="45" t="s">
        <v>14</v>
      </c>
      <c r="H13" s="102"/>
      <c r="I13" s="37">
        <v>20</v>
      </c>
      <c r="J13" s="24">
        <v>0</v>
      </c>
      <c r="K13" s="25">
        <v>9.5</v>
      </c>
      <c r="L13" s="26">
        <f t="shared" si="0"/>
        <v>0</v>
      </c>
      <c r="M13" s="27">
        <f t="shared" ref="M13:M56" si="2">PRODUCT(I13,L13)</f>
        <v>0</v>
      </c>
      <c r="N13" s="27">
        <f t="shared" ref="N13:N56" si="3">PRODUCT(I13,J13)</f>
        <v>0</v>
      </c>
    </row>
    <row r="14" spans="1:14" ht="15" customHeight="1" x14ac:dyDescent="0.4">
      <c r="A14" s="21">
        <f t="shared" si="1"/>
        <v>3</v>
      </c>
      <c r="B14" s="28"/>
      <c r="C14" s="178" t="s">
        <v>398</v>
      </c>
      <c r="D14" s="179" t="s">
        <v>398</v>
      </c>
      <c r="E14" s="179" t="s">
        <v>398</v>
      </c>
      <c r="F14" s="180" t="s">
        <v>398</v>
      </c>
      <c r="G14" s="45" t="s">
        <v>14</v>
      </c>
      <c r="H14" s="102"/>
      <c r="I14" s="37">
        <v>20</v>
      </c>
      <c r="J14" s="24">
        <v>0</v>
      </c>
      <c r="K14" s="25">
        <v>9.5</v>
      </c>
      <c r="L14" s="26">
        <f t="shared" si="0"/>
        <v>0</v>
      </c>
      <c r="M14" s="27">
        <f t="shared" si="2"/>
        <v>0</v>
      </c>
      <c r="N14" s="27">
        <f t="shared" si="3"/>
        <v>0</v>
      </c>
    </row>
    <row r="15" spans="1:14" ht="15" customHeight="1" x14ac:dyDescent="0.4">
      <c r="A15" s="21">
        <f t="shared" si="1"/>
        <v>4</v>
      </c>
      <c r="B15" s="28"/>
      <c r="C15" s="178" t="s">
        <v>399</v>
      </c>
      <c r="D15" s="179" t="s">
        <v>399</v>
      </c>
      <c r="E15" s="179" t="s">
        <v>399</v>
      </c>
      <c r="F15" s="180" t="s">
        <v>399</v>
      </c>
      <c r="G15" s="45" t="s">
        <v>14</v>
      </c>
      <c r="H15" s="102"/>
      <c r="I15" s="37">
        <v>100</v>
      </c>
      <c r="J15" s="24">
        <v>0</v>
      </c>
      <c r="K15" s="25">
        <v>9.5</v>
      </c>
      <c r="L15" s="26">
        <f t="shared" si="0"/>
        <v>0</v>
      </c>
      <c r="M15" s="27">
        <f t="shared" si="2"/>
        <v>0</v>
      </c>
      <c r="N15" s="27">
        <f t="shared" si="3"/>
        <v>0</v>
      </c>
    </row>
    <row r="16" spans="1:14" ht="15" customHeight="1" x14ac:dyDescent="0.4">
      <c r="A16" s="21">
        <f t="shared" si="1"/>
        <v>5</v>
      </c>
      <c r="B16" s="28"/>
      <c r="C16" s="178" t="s">
        <v>400</v>
      </c>
      <c r="D16" s="179" t="s">
        <v>400</v>
      </c>
      <c r="E16" s="179" t="s">
        <v>400</v>
      </c>
      <c r="F16" s="180" t="s">
        <v>400</v>
      </c>
      <c r="G16" s="45" t="s">
        <v>14</v>
      </c>
      <c r="H16" s="102"/>
      <c r="I16" s="37">
        <v>100</v>
      </c>
      <c r="J16" s="24">
        <v>0</v>
      </c>
      <c r="K16" s="25">
        <v>9.5</v>
      </c>
      <c r="L16" s="26">
        <f t="shared" si="0"/>
        <v>0</v>
      </c>
      <c r="M16" s="27">
        <f t="shared" si="2"/>
        <v>0</v>
      </c>
      <c r="N16" s="27">
        <f t="shared" si="3"/>
        <v>0</v>
      </c>
    </row>
    <row r="17" spans="1:14" ht="15" customHeight="1" x14ac:dyDescent="0.4">
      <c r="A17" s="21">
        <f t="shared" si="1"/>
        <v>6</v>
      </c>
      <c r="B17" s="28"/>
      <c r="C17" s="178" t="s">
        <v>401</v>
      </c>
      <c r="D17" s="179" t="s">
        <v>401</v>
      </c>
      <c r="E17" s="179" t="s">
        <v>401</v>
      </c>
      <c r="F17" s="180" t="s">
        <v>401</v>
      </c>
      <c r="G17" s="45" t="s">
        <v>14</v>
      </c>
      <c r="H17" s="102"/>
      <c r="I17" s="37">
        <v>20</v>
      </c>
      <c r="J17" s="24">
        <v>0</v>
      </c>
      <c r="K17" s="25">
        <v>9.5</v>
      </c>
      <c r="L17" s="26">
        <f t="shared" si="0"/>
        <v>0</v>
      </c>
      <c r="M17" s="27">
        <f t="shared" si="2"/>
        <v>0</v>
      </c>
      <c r="N17" s="27">
        <f t="shared" si="3"/>
        <v>0</v>
      </c>
    </row>
    <row r="18" spans="1:14" ht="15" customHeight="1" x14ac:dyDescent="0.4">
      <c r="A18" s="21">
        <f t="shared" si="1"/>
        <v>7</v>
      </c>
      <c r="B18" s="28"/>
      <c r="C18" s="178" t="s">
        <v>402</v>
      </c>
      <c r="D18" s="179" t="s">
        <v>402</v>
      </c>
      <c r="E18" s="179" t="s">
        <v>402</v>
      </c>
      <c r="F18" s="180" t="s">
        <v>402</v>
      </c>
      <c r="G18" s="45" t="s">
        <v>14</v>
      </c>
      <c r="H18" s="102"/>
      <c r="I18" s="37">
        <v>10</v>
      </c>
      <c r="J18" s="24">
        <v>0</v>
      </c>
      <c r="K18" s="25">
        <v>9.5</v>
      </c>
      <c r="L18" s="26">
        <f t="shared" si="0"/>
        <v>0</v>
      </c>
      <c r="M18" s="27">
        <f t="shared" si="2"/>
        <v>0</v>
      </c>
      <c r="N18" s="27">
        <f t="shared" si="3"/>
        <v>0</v>
      </c>
    </row>
    <row r="19" spans="1:14" ht="15" customHeight="1" x14ac:dyDescent="0.4">
      <c r="A19" s="21">
        <f t="shared" si="1"/>
        <v>8</v>
      </c>
      <c r="B19" s="28"/>
      <c r="C19" s="178" t="s">
        <v>403</v>
      </c>
      <c r="D19" s="179" t="s">
        <v>403</v>
      </c>
      <c r="E19" s="179" t="s">
        <v>403</v>
      </c>
      <c r="F19" s="180" t="s">
        <v>403</v>
      </c>
      <c r="G19" s="45" t="s">
        <v>14</v>
      </c>
      <c r="H19" s="102"/>
      <c r="I19" s="37">
        <v>50</v>
      </c>
      <c r="J19" s="24">
        <v>0</v>
      </c>
      <c r="K19" s="25">
        <v>9.5</v>
      </c>
      <c r="L19" s="26">
        <f t="shared" si="0"/>
        <v>0</v>
      </c>
      <c r="M19" s="27">
        <f t="shared" si="2"/>
        <v>0</v>
      </c>
      <c r="N19" s="27">
        <f t="shared" si="3"/>
        <v>0</v>
      </c>
    </row>
    <row r="20" spans="1:14" ht="15" customHeight="1" x14ac:dyDescent="0.4">
      <c r="A20" s="21">
        <f t="shared" si="1"/>
        <v>9</v>
      </c>
      <c r="B20" s="28"/>
      <c r="C20" s="178" t="s">
        <v>404</v>
      </c>
      <c r="D20" s="179" t="s">
        <v>404</v>
      </c>
      <c r="E20" s="179" t="s">
        <v>404</v>
      </c>
      <c r="F20" s="180" t="s">
        <v>404</v>
      </c>
      <c r="G20" s="45" t="s">
        <v>14</v>
      </c>
      <c r="H20" s="102"/>
      <c r="I20" s="37">
        <v>60</v>
      </c>
      <c r="J20" s="24">
        <v>0</v>
      </c>
      <c r="K20" s="25">
        <v>9.5</v>
      </c>
      <c r="L20" s="26">
        <f t="shared" si="0"/>
        <v>0</v>
      </c>
      <c r="M20" s="27">
        <f t="shared" si="2"/>
        <v>0</v>
      </c>
      <c r="N20" s="27">
        <f t="shared" si="3"/>
        <v>0</v>
      </c>
    </row>
    <row r="21" spans="1:14" ht="15" customHeight="1" x14ac:dyDescent="0.4">
      <c r="A21" s="21">
        <f t="shared" si="1"/>
        <v>10</v>
      </c>
      <c r="B21" s="28"/>
      <c r="C21" s="178" t="s">
        <v>762</v>
      </c>
      <c r="D21" s="179" t="s">
        <v>405</v>
      </c>
      <c r="E21" s="179" t="s">
        <v>405</v>
      </c>
      <c r="F21" s="180" t="s">
        <v>405</v>
      </c>
      <c r="G21" s="45" t="s">
        <v>14</v>
      </c>
      <c r="H21" s="102"/>
      <c r="I21" s="37">
        <v>20</v>
      </c>
      <c r="J21" s="24">
        <v>0</v>
      </c>
      <c r="K21" s="25">
        <v>9.5</v>
      </c>
      <c r="L21" s="26">
        <f t="shared" si="0"/>
        <v>0</v>
      </c>
      <c r="M21" s="27">
        <f t="shared" si="2"/>
        <v>0</v>
      </c>
      <c r="N21" s="27">
        <f t="shared" si="3"/>
        <v>0</v>
      </c>
    </row>
    <row r="22" spans="1:14" ht="15" customHeight="1" x14ac:dyDescent="0.4">
      <c r="A22" s="21">
        <f t="shared" si="1"/>
        <v>11</v>
      </c>
      <c r="B22" s="28"/>
      <c r="C22" s="178" t="s">
        <v>763</v>
      </c>
      <c r="D22" s="179" t="s">
        <v>406</v>
      </c>
      <c r="E22" s="179" t="s">
        <v>406</v>
      </c>
      <c r="F22" s="180" t="s">
        <v>406</v>
      </c>
      <c r="G22" s="45" t="s">
        <v>14</v>
      </c>
      <c r="H22" s="102"/>
      <c r="I22" s="37">
        <v>20</v>
      </c>
      <c r="J22" s="24">
        <v>0</v>
      </c>
      <c r="K22" s="25">
        <v>9.5</v>
      </c>
      <c r="L22" s="26">
        <f t="shared" si="0"/>
        <v>0</v>
      </c>
      <c r="M22" s="27">
        <f t="shared" si="2"/>
        <v>0</v>
      </c>
      <c r="N22" s="27">
        <f t="shared" si="3"/>
        <v>0</v>
      </c>
    </row>
    <row r="23" spans="1:14" ht="15" customHeight="1" x14ac:dyDescent="0.4">
      <c r="A23" s="21">
        <f t="shared" si="1"/>
        <v>12</v>
      </c>
      <c r="B23" s="28"/>
      <c r="C23" s="178" t="s">
        <v>407</v>
      </c>
      <c r="D23" s="179" t="s">
        <v>407</v>
      </c>
      <c r="E23" s="179" t="s">
        <v>407</v>
      </c>
      <c r="F23" s="180" t="s">
        <v>407</v>
      </c>
      <c r="G23" s="45" t="s">
        <v>14</v>
      </c>
      <c r="H23" s="102"/>
      <c r="I23" s="37">
        <v>100</v>
      </c>
      <c r="J23" s="24">
        <v>0</v>
      </c>
      <c r="K23" s="25">
        <v>9.5</v>
      </c>
      <c r="L23" s="26">
        <f t="shared" si="0"/>
        <v>0</v>
      </c>
      <c r="M23" s="27">
        <f t="shared" si="2"/>
        <v>0</v>
      </c>
      <c r="N23" s="27">
        <f t="shared" si="3"/>
        <v>0</v>
      </c>
    </row>
    <row r="24" spans="1:14" ht="15" customHeight="1" x14ac:dyDescent="0.4">
      <c r="A24" s="21">
        <f t="shared" si="1"/>
        <v>13</v>
      </c>
      <c r="B24" s="28"/>
      <c r="C24" s="178" t="s">
        <v>408</v>
      </c>
      <c r="D24" s="179" t="s">
        <v>408</v>
      </c>
      <c r="E24" s="179" t="s">
        <v>408</v>
      </c>
      <c r="F24" s="180" t="s">
        <v>408</v>
      </c>
      <c r="G24" s="45" t="s">
        <v>14</v>
      </c>
      <c r="H24" s="102"/>
      <c r="I24" s="37">
        <v>50</v>
      </c>
      <c r="J24" s="24">
        <v>0</v>
      </c>
      <c r="K24" s="25">
        <v>9.5</v>
      </c>
      <c r="L24" s="26">
        <f t="shared" si="0"/>
        <v>0</v>
      </c>
      <c r="M24" s="27">
        <f t="shared" si="2"/>
        <v>0</v>
      </c>
      <c r="N24" s="27">
        <f t="shared" si="3"/>
        <v>0</v>
      </c>
    </row>
    <row r="25" spans="1:14" ht="15" customHeight="1" x14ac:dyDescent="0.4">
      <c r="A25" s="21">
        <f t="shared" si="1"/>
        <v>14</v>
      </c>
      <c r="B25" s="28"/>
      <c r="C25" s="178" t="s">
        <v>409</v>
      </c>
      <c r="D25" s="179" t="s">
        <v>409</v>
      </c>
      <c r="E25" s="179" t="s">
        <v>409</v>
      </c>
      <c r="F25" s="180" t="s">
        <v>409</v>
      </c>
      <c r="G25" s="45" t="s">
        <v>144</v>
      </c>
      <c r="H25" s="102"/>
      <c r="I25" s="37">
        <v>50</v>
      </c>
      <c r="J25" s="24">
        <v>0</v>
      </c>
      <c r="K25" s="25">
        <v>9.5</v>
      </c>
      <c r="L25" s="26">
        <f t="shared" si="0"/>
        <v>0</v>
      </c>
      <c r="M25" s="27">
        <f t="shared" si="2"/>
        <v>0</v>
      </c>
      <c r="N25" s="27">
        <f t="shared" si="3"/>
        <v>0</v>
      </c>
    </row>
    <row r="26" spans="1:14" ht="15" customHeight="1" x14ac:dyDescent="0.4">
      <c r="A26" s="21">
        <f t="shared" si="1"/>
        <v>15</v>
      </c>
      <c r="B26" s="28"/>
      <c r="C26" s="178" t="s">
        <v>410</v>
      </c>
      <c r="D26" s="179" t="s">
        <v>410</v>
      </c>
      <c r="E26" s="179" t="s">
        <v>410</v>
      </c>
      <c r="F26" s="180" t="s">
        <v>410</v>
      </c>
      <c r="G26" s="45" t="s">
        <v>144</v>
      </c>
      <c r="H26" s="102"/>
      <c r="I26" s="37">
        <v>50</v>
      </c>
      <c r="J26" s="24">
        <v>0</v>
      </c>
      <c r="K26" s="25">
        <v>9.5</v>
      </c>
      <c r="L26" s="26">
        <f t="shared" si="0"/>
        <v>0</v>
      </c>
      <c r="M26" s="27">
        <f t="shared" si="2"/>
        <v>0</v>
      </c>
      <c r="N26" s="27">
        <f t="shared" si="3"/>
        <v>0</v>
      </c>
    </row>
    <row r="27" spans="1:14" ht="15" customHeight="1" x14ac:dyDescent="0.4">
      <c r="A27" s="21">
        <f t="shared" si="1"/>
        <v>16</v>
      </c>
      <c r="B27" s="28"/>
      <c r="C27" s="178" t="s">
        <v>411</v>
      </c>
      <c r="D27" s="179" t="s">
        <v>411</v>
      </c>
      <c r="E27" s="179" t="s">
        <v>411</v>
      </c>
      <c r="F27" s="180" t="s">
        <v>411</v>
      </c>
      <c r="G27" s="45" t="s">
        <v>14</v>
      </c>
      <c r="H27" s="102"/>
      <c r="I27" s="37">
        <v>50</v>
      </c>
      <c r="J27" s="24">
        <v>0</v>
      </c>
      <c r="K27" s="25">
        <v>9.5</v>
      </c>
      <c r="L27" s="26">
        <f t="shared" si="0"/>
        <v>0</v>
      </c>
      <c r="M27" s="27">
        <f t="shared" si="2"/>
        <v>0</v>
      </c>
      <c r="N27" s="27">
        <f t="shared" si="3"/>
        <v>0</v>
      </c>
    </row>
    <row r="28" spans="1:14" ht="15" customHeight="1" x14ac:dyDescent="0.4">
      <c r="A28" s="21">
        <f t="shared" si="1"/>
        <v>17</v>
      </c>
      <c r="B28" s="28"/>
      <c r="C28" s="178" t="s">
        <v>412</v>
      </c>
      <c r="D28" s="179" t="s">
        <v>412</v>
      </c>
      <c r="E28" s="179" t="s">
        <v>412</v>
      </c>
      <c r="F28" s="180" t="s">
        <v>412</v>
      </c>
      <c r="G28" s="45" t="s">
        <v>14</v>
      </c>
      <c r="H28" s="102"/>
      <c r="I28" s="37">
        <v>50</v>
      </c>
      <c r="J28" s="24">
        <v>0</v>
      </c>
      <c r="K28" s="25">
        <v>9.5</v>
      </c>
      <c r="L28" s="26">
        <f t="shared" si="0"/>
        <v>0</v>
      </c>
      <c r="M28" s="27">
        <f t="shared" si="2"/>
        <v>0</v>
      </c>
      <c r="N28" s="27">
        <f t="shared" si="3"/>
        <v>0</v>
      </c>
    </row>
    <row r="29" spans="1:14" ht="15" customHeight="1" x14ac:dyDescent="0.4">
      <c r="A29" s="21">
        <f t="shared" si="1"/>
        <v>18</v>
      </c>
      <c r="B29" s="28"/>
      <c r="C29" s="178" t="s">
        <v>413</v>
      </c>
      <c r="D29" s="179" t="s">
        <v>413</v>
      </c>
      <c r="E29" s="179" t="s">
        <v>413</v>
      </c>
      <c r="F29" s="180" t="s">
        <v>413</v>
      </c>
      <c r="G29" s="45" t="s">
        <v>144</v>
      </c>
      <c r="H29" s="102"/>
      <c r="I29" s="37">
        <v>20</v>
      </c>
      <c r="J29" s="24">
        <v>0</v>
      </c>
      <c r="K29" s="25">
        <v>9.5</v>
      </c>
      <c r="L29" s="26">
        <f t="shared" si="0"/>
        <v>0</v>
      </c>
      <c r="M29" s="27">
        <f t="shared" si="2"/>
        <v>0</v>
      </c>
      <c r="N29" s="27">
        <f t="shared" si="3"/>
        <v>0</v>
      </c>
    </row>
    <row r="30" spans="1:14" ht="25" customHeight="1" x14ac:dyDescent="0.4">
      <c r="A30" s="21">
        <f t="shared" si="1"/>
        <v>19</v>
      </c>
      <c r="B30" s="28"/>
      <c r="C30" s="178" t="s">
        <v>414</v>
      </c>
      <c r="D30" s="179" t="s">
        <v>414</v>
      </c>
      <c r="E30" s="179" t="s">
        <v>414</v>
      </c>
      <c r="F30" s="180" t="s">
        <v>414</v>
      </c>
      <c r="G30" s="45" t="s">
        <v>144</v>
      </c>
      <c r="H30" s="103"/>
      <c r="I30" s="37">
        <v>20</v>
      </c>
      <c r="J30" s="36">
        <v>0</v>
      </c>
      <c r="K30" s="29">
        <v>9.5</v>
      </c>
      <c r="L30" s="30">
        <f t="shared" si="0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4">
      <c r="A31" s="21">
        <f t="shared" si="1"/>
        <v>20</v>
      </c>
      <c r="B31" s="28"/>
      <c r="C31" s="178" t="s">
        <v>415</v>
      </c>
      <c r="D31" s="179" t="s">
        <v>415</v>
      </c>
      <c r="E31" s="179" t="s">
        <v>415</v>
      </c>
      <c r="F31" s="180" t="s">
        <v>415</v>
      </c>
      <c r="G31" s="45" t="s">
        <v>14</v>
      </c>
      <c r="H31" s="102"/>
      <c r="I31" s="37">
        <v>50</v>
      </c>
      <c r="J31" s="24">
        <v>0</v>
      </c>
      <c r="K31" s="25">
        <v>9.5</v>
      </c>
      <c r="L31" s="26">
        <f t="shared" si="0"/>
        <v>0</v>
      </c>
      <c r="M31" s="27">
        <f t="shared" si="2"/>
        <v>0</v>
      </c>
      <c r="N31" s="27">
        <f t="shared" si="3"/>
        <v>0</v>
      </c>
    </row>
    <row r="32" spans="1:14" ht="15" customHeight="1" x14ac:dyDescent="0.4">
      <c r="A32" s="21">
        <f t="shared" si="1"/>
        <v>21</v>
      </c>
      <c r="B32" s="28"/>
      <c r="C32" s="178" t="s">
        <v>764</v>
      </c>
      <c r="D32" s="179" t="s">
        <v>416</v>
      </c>
      <c r="E32" s="179" t="s">
        <v>416</v>
      </c>
      <c r="F32" s="180" t="s">
        <v>416</v>
      </c>
      <c r="G32" s="45" t="s">
        <v>14</v>
      </c>
      <c r="H32" s="102"/>
      <c r="I32" s="37">
        <v>50</v>
      </c>
      <c r="J32" s="24">
        <v>0</v>
      </c>
      <c r="K32" s="25">
        <v>9.5</v>
      </c>
      <c r="L32" s="26">
        <f t="shared" si="0"/>
        <v>0</v>
      </c>
      <c r="M32" s="27">
        <f t="shared" si="2"/>
        <v>0</v>
      </c>
      <c r="N32" s="27">
        <f t="shared" si="3"/>
        <v>0</v>
      </c>
    </row>
    <row r="33" spans="1:14" ht="15" customHeight="1" x14ac:dyDescent="0.4">
      <c r="A33" s="21">
        <f t="shared" si="1"/>
        <v>22</v>
      </c>
      <c r="B33" s="28"/>
      <c r="C33" s="178" t="s">
        <v>417</v>
      </c>
      <c r="D33" s="179" t="s">
        <v>417</v>
      </c>
      <c r="E33" s="179" t="s">
        <v>417</v>
      </c>
      <c r="F33" s="180" t="s">
        <v>417</v>
      </c>
      <c r="G33" s="45" t="s">
        <v>14</v>
      </c>
      <c r="H33" s="102"/>
      <c r="I33" s="37">
        <v>150</v>
      </c>
      <c r="J33" s="24">
        <v>0</v>
      </c>
      <c r="K33" s="25">
        <v>9.5</v>
      </c>
      <c r="L33" s="26">
        <f t="shared" si="0"/>
        <v>0</v>
      </c>
      <c r="M33" s="27">
        <f t="shared" si="2"/>
        <v>0</v>
      </c>
      <c r="N33" s="27">
        <f t="shared" si="3"/>
        <v>0</v>
      </c>
    </row>
    <row r="34" spans="1:14" ht="15" customHeight="1" x14ac:dyDescent="0.4">
      <c r="A34" s="21">
        <f t="shared" si="1"/>
        <v>23</v>
      </c>
      <c r="B34" s="28"/>
      <c r="C34" s="178" t="s">
        <v>418</v>
      </c>
      <c r="D34" s="179" t="s">
        <v>418</v>
      </c>
      <c r="E34" s="179" t="s">
        <v>418</v>
      </c>
      <c r="F34" s="180" t="s">
        <v>418</v>
      </c>
      <c r="G34" s="45" t="s">
        <v>14</v>
      </c>
      <c r="H34" s="102"/>
      <c r="I34" s="37">
        <v>50</v>
      </c>
      <c r="J34" s="24">
        <v>0</v>
      </c>
      <c r="K34" s="25">
        <v>9.5</v>
      </c>
      <c r="L34" s="26">
        <f t="shared" si="0"/>
        <v>0</v>
      </c>
      <c r="M34" s="27">
        <f t="shared" si="2"/>
        <v>0</v>
      </c>
      <c r="N34" s="27">
        <f t="shared" si="3"/>
        <v>0</v>
      </c>
    </row>
    <row r="35" spans="1:14" ht="15" customHeight="1" x14ac:dyDescent="0.4">
      <c r="A35" s="21">
        <f t="shared" si="1"/>
        <v>24</v>
      </c>
      <c r="B35" s="28"/>
      <c r="C35" s="178" t="s">
        <v>419</v>
      </c>
      <c r="D35" s="179" t="s">
        <v>419</v>
      </c>
      <c r="E35" s="179" t="s">
        <v>419</v>
      </c>
      <c r="F35" s="180" t="s">
        <v>419</v>
      </c>
      <c r="G35" s="45" t="s">
        <v>14</v>
      </c>
      <c r="H35" s="102"/>
      <c r="I35" s="37">
        <v>150</v>
      </c>
      <c r="J35" s="24">
        <v>0</v>
      </c>
      <c r="K35" s="25">
        <v>9.5</v>
      </c>
      <c r="L35" s="26">
        <f t="shared" si="0"/>
        <v>0</v>
      </c>
      <c r="M35" s="27">
        <f t="shared" si="2"/>
        <v>0</v>
      </c>
      <c r="N35" s="27">
        <f t="shared" si="3"/>
        <v>0</v>
      </c>
    </row>
    <row r="36" spans="1:14" ht="15" customHeight="1" x14ac:dyDescent="0.4">
      <c r="A36" s="21">
        <f t="shared" si="1"/>
        <v>25</v>
      </c>
      <c r="B36" s="28"/>
      <c r="C36" s="178" t="s">
        <v>420</v>
      </c>
      <c r="D36" s="179" t="s">
        <v>420</v>
      </c>
      <c r="E36" s="179" t="s">
        <v>420</v>
      </c>
      <c r="F36" s="180" t="s">
        <v>420</v>
      </c>
      <c r="G36" s="45" t="s">
        <v>14</v>
      </c>
      <c r="H36" s="102"/>
      <c r="I36" s="37">
        <v>50</v>
      </c>
      <c r="J36" s="24">
        <v>0</v>
      </c>
      <c r="K36" s="25">
        <v>9.5</v>
      </c>
      <c r="L36" s="26">
        <f t="shared" si="0"/>
        <v>0</v>
      </c>
      <c r="M36" s="27">
        <f t="shared" si="2"/>
        <v>0</v>
      </c>
      <c r="N36" s="27">
        <f t="shared" si="3"/>
        <v>0</v>
      </c>
    </row>
    <row r="37" spans="1:14" ht="15" customHeight="1" x14ac:dyDescent="0.4">
      <c r="A37" s="21">
        <f t="shared" si="1"/>
        <v>26</v>
      </c>
      <c r="B37" s="28"/>
      <c r="C37" s="178" t="s">
        <v>421</v>
      </c>
      <c r="D37" s="179" t="s">
        <v>421</v>
      </c>
      <c r="E37" s="179" t="s">
        <v>421</v>
      </c>
      <c r="F37" s="180" t="s">
        <v>421</v>
      </c>
      <c r="G37" s="45" t="s">
        <v>14</v>
      </c>
      <c r="H37" s="102"/>
      <c r="I37" s="37">
        <v>50</v>
      </c>
      <c r="J37" s="24">
        <v>0</v>
      </c>
      <c r="K37" s="25">
        <v>9.5</v>
      </c>
      <c r="L37" s="26">
        <f t="shared" si="0"/>
        <v>0</v>
      </c>
      <c r="M37" s="27">
        <f t="shared" si="2"/>
        <v>0</v>
      </c>
      <c r="N37" s="27">
        <f t="shared" si="3"/>
        <v>0</v>
      </c>
    </row>
    <row r="38" spans="1:14" ht="15" customHeight="1" x14ac:dyDescent="0.4">
      <c r="A38" s="21">
        <f t="shared" si="1"/>
        <v>27</v>
      </c>
      <c r="B38" s="28"/>
      <c r="C38" s="178" t="s">
        <v>422</v>
      </c>
      <c r="D38" s="179" t="s">
        <v>422</v>
      </c>
      <c r="E38" s="179" t="s">
        <v>422</v>
      </c>
      <c r="F38" s="180" t="s">
        <v>422</v>
      </c>
      <c r="G38" s="45" t="s">
        <v>14</v>
      </c>
      <c r="H38" s="102"/>
      <c r="I38" s="37">
        <v>200</v>
      </c>
      <c r="J38" s="24">
        <v>0</v>
      </c>
      <c r="K38" s="25">
        <v>9.5</v>
      </c>
      <c r="L38" s="26">
        <f t="shared" si="0"/>
        <v>0</v>
      </c>
      <c r="M38" s="27">
        <f t="shared" si="2"/>
        <v>0</v>
      </c>
      <c r="N38" s="27">
        <f t="shared" si="3"/>
        <v>0</v>
      </c>
    </row>
    <row r="39" spans="1:14" ht="15" customHeight="1" x14ac:dyDescent="0.4">
      <c r="A39" s="21">
        <f t="shared" si="1"/>
        <v>28</v>
      </c>
      <c r="B39" s="28"/>
      <c r="C39" s="178" t="s">
        <v>423</v>
      </c>
      <c r="D39" s="179" t="s">
        <v>423</v>
      </c>
      <c r="E39" s="179" t="s">
        <v>423</v>
      </c>
      <c r="F39" s="180" t="s">
        <v>423</v>
      </c>
      <c r="G39" s="45" t="s">
        <v>14</v>
      </c>
      <c r="H39" s="102"/>
      <c r="I39" s="37">
        <v>150</v>
      </c>
      <c r="J39" s="24">
        <v>0</v>
      </c>
      <c r="K39" s="25">
        <v>9.5</v>
      </c>
      <c r="L39" s="26">
        <f t="shared" si="0"/>
        <v>0</v>
      </c>
      <c r="M39" s="27">
        <f t="shared" si="2"/>
        <v>0</v>
      </c>
      <c r="N39" s="27">
        <f t="shared" si="3"/>
        <v>0</v>
      </c>
    </row>
    <row r="40" spans="1:14" ht="15" customHeight="1" x14ac:dyDescent="0.4">
      <c r="A40" s="21">
        <f t="shared" si="1"/>
        <v>29</v>
      </c>
      <c r="B40" s="28"/>
      <c r="C40" s="178" t="s">
        <v>424</v>
      </c>
      <c r="D40" s="179" t="s">
        <v>424</v>
      </c>
      <c r="E40" s="179" t="s">
        <v>424</v>
      </c>
      <c r="F40" s="180" t="s">
        <v>424</v>
      </c>
      <c r="G40" s="45" t="s">
        <v>14</v>
      </c>
      <c r="H40" s="102"/>
      <c r="I40" s="37">
        <v>50</v>
      </c>
      <c r="J40" s="24">
        <v>0</v>
      </c>
      <c r="K40" s="25">
        <v>9.5</v>
      </c>
      <c r="L40" s="26">
        <f t="shared" si="0"/>
        <v>0</v>
      </c>
      <c r="M40" s="27">
        <f t="shared" si="2"/>
        <v>0</v>
      </c>
      <c r="N40" s="27">
        <f t="shared" si="3"/>
        <v>0</v>
      </c>
    </row>
    <row r="41" spans="1:14" ht="15" customHeight="1" x14ac:dyDescent="0.4">
      <c r="A41" s="21">
        <f t="shared" si="1"/>
        <v>30</v>
      </c>
      <c r="B41" s="28"/>
      <c r="C41" s="178" t="s">
        <v>425</v>
      </c>
      <c r="D41" s="179" t="s">
        <v>425</v>
      </c>
      <c r="E41" s="179" t="s">
        <v>425</v>
      </c>
      <c r="F41" s="180" t="s">
        <v>425</v>
      </c>
      <c r="G41" s="45" t="s">
        <v>14</v>
      </c>
      <c r="H41" s="102"/>
      <c r="I41" s="37">
        <v>50</v>
      </c>
      <c r="J41" s="24">
        <v>0</v>
      </c>
      <c r="K41" s="25">
        <v>9.5</v>
      </c>
      <c r="L41" s="26">
        <f t="shared" si="0"/>
        <v>0</v>
      </c>
      <c r="M41" s="27">
        <f t="shared" si="2"/>
        <v>0</v>
      </c>
      <c r="N41" s="27">
        <f t="shared" si="3"/>
        <v>0</v>
      </c>
    </row>
    <row r="42" spans="1:14" ht="15" customHeight="1" x14ac:dyDescent="0.4">
      <c r="A42" s="21">
        <f t="shared" si="1"/>
        <v>31</v>
      </c>
      <c r="B42" s="28"/>
      <c r="C42" s="178" t="s">
        <v>426</v>
      </c>
      <c r="D42" s="179" t="s">
        <v>426</v>
      </c>
      <c r="E42" s="179" t="s">
        <v>426</v>
      </c>
      <c r="F42" s="180" t="s">
        <v>426</v>
      </c>
      <c r="G42" s="45" t="s">
        <v>14</v>
      </c>
      <c r="H42" s="102"/>
      <c r="I42" s="37">
        <v>20</v>
      </c>
      <c r="J42" s="24">
        <v>0</v>
      </c>
      <c r="K42" s="25">
        <v>9.5</v>
      </c>
      <c r="L42" s="26">
        <f t="shared" si="0"/>
        <v>0</v>
      </c>
      <c r="M42" s="27">
        <f t="shared" si="2"/>
        <v>0</v>
      </c>
      <c r="N42" s="27">
        <f t="shared" si="3"/>
        <v>0</v>
      </c>
    </row>
    <row r="43" spans="1:14" ht="15" customHeight="1" x14ac:dyDescent="0.4">
      <c r="A43" s="21">
        <f t="shared" si="1"/>
        <v>32</v>
      </c>
      <c r="B43" s="28"/>
      <c r="C43" s="178" t="s">
        <v>767</v>
      </c>
      <c r="D43" s="179" t="s">
        <v>428</v>
      </c>
      <c r="E43" s="179" t="s">
        <v>428</v>
      </c>
      <c r="F43" s="180" t="s">
        <v>428</v>
      </c>
      <c r="G43" s="45" t="s">
        <v>14</v>
      </c>
      <c r="H43" s="102"/>
      <c r="I43" s="37">
        <v>100</v>
      </c>
      <c r="J43" s="24">
        <v>0</v>
      </c>
      <c r="K43" s="25">
        <v>9.5</v>
      </c>
      <c r="L43" s="26">
        <f t="shared" si="0"/>
        <v>0</v>
      </c>
      <c r="M43" s="27">
        <f t="shared" si="2"/>
        <v>0</v>
      </c>
      <c r="N43" s="27">
        <f t="shared" si="3"/>
        <v>0</v>
      </c>
    </row>
    <row r="44" spans="1:14" ht="15" customHeight="1" x14ac:dyDescent="0.4">
      <c r="A44" s="21">
        <f t="shared" si="1"/>
        <v>33</v>
      </c>
      <c r="B44" s="28"/>
      <c r="C44" s="178" t="s">
        <v>766</v>
      </c>
      <c r="D44" s="179" t="s">
        <v>429</v>
      </c>
      <c r="E44" s="179" t="s">
        <v>429</v>
      </c>
      <c r="F44" s="180" t="s">
        <v>429</v>
      </c>
      <c r="G44" s="45" t="s">
        <v>14</v>
      </c>
      <c r="H44" s="102"/>
      <c r="I44" s="37">
        <v>50</v>
      </c>
      <c r="J44" s="24">
        <v>0</v>
      </c>
      <c r="K44" s="25">
        <v>9.5</v>
      </c>
      <c r="L44" s="26">
        <f t="shared" si="0"/>
        <v>0</v>
      </c>
      <c r="M44" s="27">
        <f t="shared" si="2"/>
        <v>0</v>
      </c>
      <c r="N44" s="27">
        <f t="shared" si="3"/>
        <v>0</v>
      </c>
    </row>
    <row r="45" spans="1:14" ht="15" customHeight="1" x14ac:dyDescent="0.4">
      <c r="A45" s="21">
        <f t="shared" si="1"/>
        <v>34</v>
      </c>
      <c r="B45" s="28"/>
      <c r="C45" s="178" t="s">
        <v>430</v>
      </c>
      <c r="D45" s="179" t="s">
        <v>430</v>
      </c>
      <c r="E45" s="179" t="s">
        <v>430</v>
      </c>
      <c r="F45" s="180" t="s">
        <v>430</v>
      </c>
      <c r="G45" s="45" t="s">
        <v>14</v>
      </c>
      <c r="H45" s="102"/>
      <c r="I45" s="37">
        <v>20</v>
      </c>
      <c r="J45" s="24">
        <v>0</v>
      </c>
      <c r="K45" s="25">
        <v>9.5</v>
      </c>
      <c r="L45" s="26">
        <f t="shared" si="0"/>
        <v>0</v>
      </c>
      <c r="M45" s="27">
        <f t="shared" si="2"/>
        <v>0</v>
      </c>
      <c r="N45" s="27">
        <f t="shared" si="3"/>
        <v>0</v>
      </c>
    </row>
    <row r="46" spans="1:14" ht="15" customHeight="1" x14ac:dyDescent="0.4">
      <c r="A46" s="21">
        <f t="shared" si="1"/>
        <v>35</v>
      </c>
      <c r="B46" s="28"/>
      <c r="C46" s="178" t="s">
        <v>431</v>
      </c>
      <c r="D46" s="179" t="s">
        <v>431</v>
      </c>
      <c r="E46" s="179" t="s">
        <v>431</v>
      </c>
      <c r="F46" s="180" t="s">
        <v>431</v>
      </c>
      <c r="G46" s="45" t="s">
        <v>14</v>
      </c>
      <c r="H46" s="102"/>
      <c r="I46" s="37">
        <v>10</v>
      </c>
      <c r="J46" s="24">
        <v>0</v>
      </c>
      <c r="K46" s="25">
        <v>9.5</v>
      </c>
      <c r="L46" s="26">
        <f t="shared" si="0"/>
        <v>0</v>
      </c>
      <c r="M46" s="27">
        <f t="shared" si="2"/>
        <v>0</v>
      </c>
      <c r="N46" s="27">
        <f t="shared" si="3"/>
        <v>0</v>
      </c>
    </row>
    <row r="47" spans="1:14" ht="15" customHeight="1" x14ac:dyDescent="0.4">
      <c r="A47" s="21">
        <f t="shared" si="1"/>
        <v>36</v>
      </c>
      <c r="B47" s="28"/>
      <c r="C47" s="178" t="s">
        <v>432</v>
      </c>
      <c r="D47" s="179" t="s">
        <v>432</v>
      </c>
      <c r="E47" s="179" t="s">
        <v>432</v>
      </c>
      <c r="F47" s="180" t="s">
        <v>432</v>
      </c>
      <c r="G47" s="45" t="s">
        <v>144</v>
      </c>
      <c r="H47" s="102"/>
      <c r="I47" s="37">
        <v>100</v>
      </c>
      <c r="J47" s="24">
        <v>0</v>
      </c>
      <c r="K47" s="25">
        <v>9.5</v>
      </c>
      <c r="L47" s="26">
        <f t="shared" si="0"/>
        <v>0</v>
      </c>
      <c r="M47" s="27">
        <f t="shared" si="2"/>
        <v>0</v>
      </c>
      <c r="N47" s="27">
        <f t="shared" si="3"/>
        <v>0</v>
      </c>
    </row>
    <row r="48" spans="1:14" ht="15" customHeight="1" x14ac:dyDescent="0.4">
      <c r="A48" s="21">
        <f t="shared" si="1"/>
        <v>37</v>
      </c>
      <c r="B48" s="28"/>
      <c r="C48" s="178" t="s">
        <v>433</v>
      </c>
      <c r="D48" s="179" t="s">
        <v>433</v>
      </c>
      <c r="E48" s="179" t="s">
        <v>433</v>
      </c>
      <c r="F48" s="180" t="s">
        <v>433</v>
      </c>
      <c r="G48" s="45" t="s">
        <v>14</v>
      </c>
      <c r="H48" s="102"/>
      <c r="I48" s="37">
        <v>50</v>
      </c>
      <c r="J48" s="24">
        <v>0</v>
      </c>
      <c r="K48" s="25">
        <v>9.5</v>
      </c>
      <c r="L48" s="26">
        <f t="shared" si="0"/>
        <v>0</v>
      </c>
      <c r="M48" s="27">
        <f t="shared" si="2"/>
        <v>0</v>
      </c>
      <c r="N48" s="27">
        <f t="shared" si="3"/>
        <v>0</v>
      </c>
    </row>
    <row r="49" spans="1:14" ht="15" customHeight="1" x14ac:dyDescent="0.4">
      <c r="A49" s="21">
        <f t="shared" si="1"/>
        <v>38</v>
      </c>
      <c r="B49" s="28"/>
      <c r="C49" s="178" t="s">
        <v>434</v>
      </c>
      <c r="D49" s="179" t="s">
        <v>434</v>
      </c>
      <c r="E49" s="179" t="s">
        <v>434</v>
      </c>
      <c r="F49" s="180" t="s">
        <v>434</v>
      </c>
      <c r="G49" s="45" t="s">
        <v>144</v>
      </c>
      <c r="H49" s="102"/>
      <c r="I49" s="37">
        <v>50</v>
      </c>
      <c r="J49" s="24">
        <v>0</v>
      </c>
      <c r="K49" s="25">
        <v>9.5</v>
      </c>
      <c r="L49" s="26">
        <f t="shared" si="0"/>
        <v>0</v>
      </c>
      <c r="M49" s="27">
        <f t="shared" si="2"/>
        <v>0</v>
      </c>
      <c r="N49" s="27">
        <f t="shared" si="3"/>
        <v>0</v>
      </c>
    </row>
    <row r="50" spans="1:14" ht="15" customHeight="1" x14ac:dyDescent="0.4">
      <c r="A50" s="21">
        <f t="shared" si="1"/>
        <v>39</v>
      </c>
      <c r="B50" s="28"/>
      <c r="C50" s="178" t="s">
        <v>435</v>
      </c>
      <c r="D50" s="179" t="s">
        <v>435</v>
      </c>
      <c r="E50" s="179" t="s">
        <v>435</v>
      </c>
      <c r="F50" s="180" t="s">
        <v>435</v>
      </c>
      <c r="G50" s="45" t="s">
        <v>144</v>
      </c>
      <c r="H50" s="102"/>
      <c r="I50" s="37">
        <v>30</v>
      </c>
      <c r="J50" s="24">
        <v>0</v>
      </c>
      <c r="K50" s="25">
        <v>9.5</v>
      </c>
      <c r="L50" s="26">
        <f t="shared" si="0"/>
        <v>0</v>
      </c>
      <c r="M50" s="27">
        <f t="shared" si="2"/>
        <v>0</v>
      </c>
      <c r="N50" s="27">
        <f t="shared" si="3"/>
        <v>0</v>
      </c>
    </row>
    <row r="51" spans="1:14" ht="15" customHeight="1" x14ac:dyDescent="0.4">
      <c r="A51" s="21">
        <f t="shared" si="1"/>
        <v>40</v>
      </c>
      <c r="B51" s="28"/>
      <c r="C51" s="178" t="s">
        <v>436</v>
      </c>
      <c r="D51" s="179" t="s">
        <v>436</v>
      </c>
      <c r="E51" s="179" t="s">
        <v>436</v>
      </c>
      <c r="F51" s="180" t="s">
        <v>436</v>
      </c>
      <c r="G51" s="45" t="s">
        <v>144</v>
      </c>
      <c r="H51" s="102"/>
      <c r="I51" s="37">
        <v>50</v>
      </c>
      <c r="J51" s="24">
        <v>0</v>
      </c>
      <c r="K51" s="25">
        <v>9.5</v>
      </c>
      <c r="L51" s="26">
        <f t="shared" si="0"/>
        <v>0</v>
      </c>
      <c r="M51" s="27">
        <f t="shared" si="2"/>
        <v>0</v>
      </c>
      <c r="N51" s="27">
        <f t="shared" si="3"/>
        <v>0</v>
      </c>
    </row>
    <row r="52" spans="1:14" ht="15" customHeight="1" x14ac:dyDescent="0.4">
      <c r="A52" s="21">
        <f t="shared" si="1"/>
        <v>41</v>
      </c>
      <c r="B52" s="28"/>
      <c r="C52" s="178" t="s">
        <v>437</v>
      </c>
      <c r="D52" s="179" t="s">
        <v>437</v>
      </c>
      <c r="E52" s="179" t="s">
        <v>437</v>
      </c>
      <c r="F52" s="180" t="s">
        <v>437</v>
      </c>
      <c r="G52" s="45" t="s">
        <v>14</v>
      </c>
      <c r="H52" s="102"/>
      <c r="I52" s="37">
        <v>10</v>
      </c>
      <c r="J52" s="24">
        <v>0</v>
      </c>
      <c r="K52" s="25">
        <v>9.5</v>
      </c>
      <c r="L52" s="26">
        <f t="shared" si="0"/>
        <v>0</v>
      </c>
      <c r="M52" s="27">
        <f t="shared" si="2"/>
        <v>0</v>
      </c>
      <c r="N52" s="27">
        <f t="shared" si="3"/>
        <v>0</v>
      </c>
    </row>
    <row r="53" spans="1:14" ht="15" customHeight="1" x14ac:dyDescent="0.4">
      <c r="A53" s="21">
        <f t="shared" si="1"/>
        <v>42</v>
      </c>
      <c r="B53" s="28"/>
      <c r="C53" s="178" t="s">
        <v>438</v>
      </c>
      <c r="D53" s="179" t="s">
        <v>438</v>
      </c>
      <c r="E53" s="179" t="s">
        <v>438</v>
      </c>
      <c r="F53" s="180" t="s">
        <v>438</v>
      </c>
      <c r="G53" s="29" t="s">
        <v>14</v>
      </c>
      <c r="H53" s="102"/>
      <c r="I53" s="37">
        <v>30</v>
      </c>
      <c r="J53" s="24">
        <v>0</v>
      </c>
      <c r="K53" s="25">
        <v>9.5</v>
      </c>
      <c r="L53" s="26">
        <f t="shared" si="0"/>
        <v>0</v>
      </c>
      <c r="M53" s="27">
        <f t="shared" si="2"/>
        <v>0</v>
      </c>
      <c r="N53" s="27">
        <f t="shared" si="3"/>
        <v>0</v>
      </c>
    </row>
    <row r="54" spans="1:14" ht="15" customHeight="1" x14ac:dyDescent="0.4">
      <c r="A54" s="21">
        <f t="shared" si="1"/>
        <v>43</v>
      </c>
      <c r="B54" s="28"/>
      <c r="C54" s="178" t="s">
        <v>439</v>
      </c>
      <c r="D54" s="179" t="s">
        <v>439</v>
      </c>
      <c r="E54" s="179" t="s">
        <v>439</v>
      </c>
      <c r="F54" s="180" t="s">
        <v>439</v>
      </c>
      <c r="G54" s="29" t="s">
        <v>144</v>
      </c>
      <c r="H54" s="102"/>
      <c r="I54" s="37">
        <v>10</v>
      </c>
      <c r="J54" s="24">
        <v>0</v>
      </c>
      <c r="K54" s="25">
        <v>9.5</v>
      </c>
      <c r="L54" s="26">
        <f t="shared" si="0"/>
        <v>0</v>
      </c>
      <c r="M54" s="27">
        <f t="shared" si="2"/>
        <v>0</v>
      </c>
      <c r="N54" s="27">
        <f t="shared" si="3"/>
        <v>0</v>
      </c>
    </row>
    <row r="55" spans="1:14" ht="15" customHeight="1" x14ac:dyDescent="0.4">
      <c r="A55" s="21">
        <f t="shared" si="1"/>
        <v>44</v>
      </c>
      <c r="B55" s="28"/>
      <c r="C55" s="178" t="s">
        <v>440</v>
      </c>
      <c r="D55" s="179" t="s">
        <v>440</v>
      </c>
      <c r="E55" s="179" t="s">
        <v>440</v>
      </c>
      <c r="F55" s="180" t="s">
        <v>440</v>
      </c>
      <c r="G55" s="29" t="s">
        <v>144</v>
      </c>
      <c r="H55" s="102"/>
      <c r="I55" s="37">
        <v>60</v>
      </c>
      <c r="J55" s="24">
        <v>0</v>
      </c>
      <c r="K55" s="25">
        <v>9.5</v>
      </c>
      <c r="L55" s="26">
        <f t="shared" si="0"/>
        <v>0</v>
      </c>
      <c r="M55" s="27">
        <f t="shared" si="2"/>
        <v>0</v>
      </c>
      <c r="N55" s="27">
        <f t="shared" si="3"/>
        <v>0</v>
      </c>
    </row>
    <row r="56" spans="1:14" ht="15" customHeight="1" x14ac:dyDescent="0.4">
      <c r="A56" s="21">
        <f t="shared" si="1"/>
        <v>45</v>
      </c>
      <c r="B56" s="28"/>
      <c r="C56" s="178" t="s">
        <v>441</v>
      </c>
      <c r="D56" s="179" t="s">
        <v>441</v>
      </c>
      <c r="E56" s="179" t="s">
        <v>441</v>
      </c>
      <c r="F56" s="180" t="s">
        <v>441</v>
      </c>
      <c r="G56" s="29" t="s">
        <v>14</v>
      </c>
      <c r="H56" s="102"/>
      <c r="I56" s="37">
        <v>30</v>
      </c>
      <c r="J56" s="24">
        <v>0</v>
      </c>
      <c r="K56" s="25">
        <v>9.5</v>
      </c>
      <c r="L56" s="26">
        <f t="shared" si="0"/>
        <v>0</v>
      </c>
      <c r="M56" s="27">
        <f t="shared" si="2"/>
        <v>0</v>
      </c>
      <c r="N56" s="27">
        <f t="shared" si="3"/>
        <v>0</v>
      </c>
    </row>
    <row r="57" spans="1:14" ht="12.75" customHeight="1" x14ac:dyDescent="0.4">
      <c r="A57" s="130"/>
      <c r="B57" s="130"/>
      <c r="C57" s="177" t="s">
        <v>351</v>
      </c>
      <c r="D57" s="177"/>
      <c r="E57" s="177"/>
      <c r="F57" s="177"/>
      <c r="G57" s="131"/>
      <c r="H57" s="131"/>
      <c r="I57" s="131"/>
      <c r="J57" s="132"/>
      <c r="K57" s="131"/>
      <c r="L57" s="133"/>
      <c r="M57" s="134">
        <f>SUM(M12:M56)</f>
        <v>0</v>
      </c>
      <c r="N57" s="134">
        <f>SUM(N12:N56)</f>
        <v>0</v>
      </c>
    </row>
    <row r="58" spans="1:14" ht="12.75" customHeight="1" x14ac:dyDescent="0.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16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17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 t="s">
        <v>18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 t="s">
        <v>442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4">
      <c r="A65" s="4" t="s">
        <v>19</v>
      </c>
      <c r="B65" s="4"/>
      <c r="C65" s="4"/>
      <c r="D65" s="4"/>
      <c r="E65" s="4"/>
      <c r="F65" s="4"/>
      <c r="G65" s="4"/>
      <c r="H65" s="43" t="s">
        <v>20</v>
      </c>
      <c r="I65" s="4"/>
      <c r="J65" s="4"/>
      <c r="K65" s="4" t="s">
        <v>21</v>
      </c>
      <c r="L65" s="4"/>
      <c r="M65" s="4"/>
      <c r="N65" s="4"/>
    </row>
    <row r="68" spans="1:14" ht="12.75" customHeight="1" x14ac:dyDescent="0.4">
      <c r="B68" s="44"/>
      <c r="C68" s="44"/>
    </row>
    <row r="69" spans="1:14" ht="12.75" customHeight="1" x14ac:dyDescent="0.4">
      <c r="B69" s="44"/>
      <c r="C69" s="44"/>
    </row>
    <row r="70" spans="1:14" ht="12.75" customHeight="1" x14ac:dyDescent="0.4">
      <c r="B70" s="44"/>
      <c r="C70" s="44"/>
    </row>
    <row r="71" spans="1:14" ht="12.75" customHeight="1" x14ac:dyDescent="0.4">
      <c r="B71" s="44"/>
      <c r="C71" s="44"/>
    </row>
  </sheetData>
  <sheetProtection algorithmName="SHA-512" hashValue="WAug+l2D7TVFP+qGjeRX7EuUCfJlG2PmeSCU1Y+7lmNo8CkaJPzvqnyhLaGtc7Sg0Z2kck1q/QiuvH+/kPbCug==" saltValue="7mb083lR789b5uRtYD3SQg==" spinCount="100000" sheet="1" objects="1" scenarios="1"/>
  <protectedRanges>
    <protectedRange sqref="C65" name="Obseg3"/>
    <protectedRange sqref="C4:C5" name="Obseg2"/>
    <protectedRange sqref="C65" name="Range2"/>
    <protectedRange sqref="H12:H56" name="Range2_1_1_1"/>
  </protectedRanges>
  <mergeCells count="47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3:F23"/>
    <mergeCell ref="C24:F24"/>
    <mergeCell ref="C25:F25"/>
    <mergeCell ref="C26:F26"/>
    <mergeCell ref="C27:F27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45:F45"/>
    <mergeCell ref="C46:F46"/>
    <mergeCell ref="C47:F47"/>
    <mergeCell ref="C48:F48"/>
    <mergeCell ref="C40:F40"/>
    <mergeCell ref="C41:F41"/>
    <mergeCell ref="C42:F42"/>
    <mergeCell ref="C43:F43"/>
    <mergeCell ref="C44:F44"/>
    <mergeCell ref="C49:F49"/>
    <mergeCell ref="C50:F50"/>
    <mergeCell ref="C51:F51"/>
    <mergeCell ref="C52:F52"/>
    <mergeCell ref="C53:F53"/>
    <mergeCell ref="C57:F57"/>
    <mergeCell ref="C54:F54"/>
    <mergeCell ref="C55:F55"/>
    <mergeCell ref="C56:F5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139"/>
  <sheetViews>
    <sheetView topLeftCell="A98" zoomScaleNormal="100" workbookViewId="0">
      <selection activeCell="D114" sqref="D114:G114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9.1796875" style="2"/>
    <col min="7" max="7" width="7.81640625" style="2" customWidth="1"/>
    <col min="8" max="8" width="4.54296875" style="2" customWidth="1"/>
    <col min="9" max="9" width="37.81640625" style="2" customWidth="1"/>
    <col min="10" max="11" width="9.179687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9.1796875" style="2"/>
    <col min="257" max="257" width="2.7265625" style="2" customWidth="1"/>
    <col min="258" max="258" width="5.26953125" style="2" customWidth="1"/>
    <col min="259" max="261" width="9.179687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9.179687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9.1796875" style="2"/>
    <col min="513" max="513" width="2.7265625" style="2" customWidth="1"/>
    <col min="514" max="514" width="5.26953125" style="2" customWidth="1"/>
    <col min="515" max="517" width="9.179687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9.179687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9.1796875" style="2"/>
    <col min="769" max="769" width="2.7265625" style="2" customWidth="1"/>
    <col min="770" max="770" width="5.26953125" style="2" customWidth="1"/>
    <col min="771" max="773" width="9.179687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9.179687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9.1796875" style="2"/>
    <col min="1025" max="1025" width="2.7265625" style="2" customWidth="1"/>
    <col min="1026" max="1026" width="5.26953125" style="2" customWidth="1"/>
    <col min="1027" max="1029" width="9.179687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9.179687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9.1796875" style="2"/>
    <col min="1281" max="1281" width="2.7265625" style="2" customWidth="1"/>
    <col min="1282" max="1282" width="5.26953125" style="2" customWidth="1"/>
    <col min="1283" max="1285" width="9.179687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9.179687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9.1796875" style="2"/>
    <col min="1537" max="1537" width="2.7265625" style="2" customWidth="1"/>
    <col min="1538" max="1538" width="5.26953125" style="2" customWidth="1"/>
    <col min="1539" max="1541" width="9.179687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9.179687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9.1796875" style="2"/>
    <col min="1793" max="1793" width="2.7265625" style="2" customWidth="1"/>
    <col min="1794" max="1794" width="5.26953125" style="2" customWidth="1"/>
    <col min="1795" max="1797" width="9.179687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9.179687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9.1796875" style="2"/>
    <col min="2049" max="2049" width="2.7265625" style="2" customWidth="1"/>
    <col min="2050" max="2050" width="5.26953125" style="2" customWidth="1"/>
    <col min="2051" max="2053" width="9.179687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9.179687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9.1796875" style="2"/>
    <col min="2305" max="2305" width="2.7265625" style="2" customWidth="1"/>
    <col min="2306" max="2306" width="5.26953125" style="2" customWidth="1"/>
    <col min="2307" max="2309" width="9.179687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9.179687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9.1796875" style="2"/>
    <col min="2561" max="2561" width="2.7265625" style="2" customWidth="1"/>
    <col min="2562" max="2562" width="5.26953125" style="2" customWidth="1"/>
    <col min="2563" max="2565" width="9.179687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9.179687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9.1796875" style="2"/>
    <col min="2817" max="2817" width="2.7265625" style="2" customWidth="1"/>
    <col min="2818" max="2818" width="5.26953125" style="2" customWidth="1"/>
    <col min="2819" max="2821" width="9.179687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9.179687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9.1796875" style="2"/>
    <col min="3073" max="3073" width="2.7265625" style="2" customWidth="1"/>
    <col min="3074" max="3074" width="5.26953125" style="2" customWidth="1"/>
    <col min="3075" max="3077" width="9.179687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9.179687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9.1796875" style="2"/>
    <col min="3329" max="3329" width="2.7265625" style="2" customWidth="1"/>
    <col min="3330" max="3330" width="5.26953125" style="2" customWidth="1"/>
    <col min="3331" max="3333" width="9.179687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9.179687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9.1796875" style="2"/>
    <col min="3585" max="3585" width="2.7265625" style="2" customWidth="1"/>
    <col min="3586" max="3586" width="5.26953125" style="2" customWidth="1"/>
    <col min="3587" max="3589" width="9.179687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9.179687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9.1796875" style="2"/>
    <col min="3841" max="3841" width="2.7265625" style="2" customWidth="1"/>
    <col min="3842" max="3842" width="5.26953125" style="2" customWidth="1"/>
    <col min="3843" max="3845" width="9.179687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9.179687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9.1796875" style="2"/>
    <col min="4097" max="4097" width="2.7265625" style="2" customWidth="1"/>
    <col min="4098" max="4098" width="5.26953125" style="2" customWidth="1"/>
    <col min="4099" max="4101" width="9.179687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9.179687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9.1796875" style="2"/>
    <col min="4353" max="4353" width="2.7265625" style="2" customWidth="1"/>
    <col min="4354" max="4354" width="5.26953125" style="2" customWidth="1"/>
    <col min="4355" max="4357" width="9.179687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9.179687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9.1796875" style="2"/>
    <col min="4609" max="4609" width="2.7265625" style="2" customWidth="1"/>
    <col min="4610" max="4610" width="5.26953125" style="2" customWidth="1"/>
    <col min="4611" max="4613" width="9.179687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9.179687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9.1796875" style="2"/>
    <col min="4865" max="4865" width="2.7265625" style="2" customWidth="1"/>
    <col min="4866" max="4866" width="5.26953125" style="2" customWidth="1"/>
    <col min="4867" max="4869" width="9.179687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9.179687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9.1796875" style="2"/>
    <col min="5121" max="5121" width="2.7265625" style="2" customWidth="1"/>
    <col min="5122" max="5122" width="5.26953125" style="2" customWidth="1"/>
    <col min="5123" max="5125" width="9.179687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9.179687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9.1796875" style="2"/>
    <col min="5377" max="5377" width="2.7265625" style="2" customWidth="1"/>
    <col min="5378" max="5378" width="5.26953125" style="2" customWidth="1"/>
    <col min="5379" max="5381" width="9.179687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9.179687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9.1796875" style="2"/>
    <col min="5633" max="5633" width="2.7265625" style="2" customWidth="1"/>
    <col min="5634" max="5634" width="5.26953125" style="2" customWidth="1"/>
    <col min="5635" max="5637" width="9.179687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9.179687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9.1796875" style="2"/>
    <col min="5889" max="5889" width="2.7265625" style="2" customWidth="1"/>
    <col min="5890" max="5890" width="5.26953125" style="2" customWidth="1"/>
    <col min="5891" max="5893" width="9.179687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9.179687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9.1796875" style="2"/>
    <col min="6145" max="6145" width="2.7265625" style="2" customWidth="1"/>
    <col min="6146" max="6146" width="5.26953125" style="2" customWidth="1"/>
    <col min="6147" max="6149" width="9.179687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9.179687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9.1796875" style="2"/>
    <col min="6401" max="6401" width="2.7265625" style="2" customWidth="1"/>
    <col min="6402" max="6402" width="5.26953125" style="2" customWidth="1"/>
    <col min="6403" max="6405" width="9.179687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9.179687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9.1796875" style="2"/>
    <col min="6657" max="6657" width="2.7265625" style="2" customWidth="1"/>
    <col min="6658" max="6658" width="5.26953125" style="2" customWidth="1"/>
    <col min="6659" max="6661" width="9.179687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9.179687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9.1796875" style="2"/>
    <col min="6913" max="6913" width="2.7265625" style="2" customWidth="1"/>
    <col min="6914" max="6914" width="5.26953125" style="2" customWidth="1"/>
    <col min="6915" max="6917" width="9.179687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9.179687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9.1796875" style="2"/>
    <col min="7169" max="7169" width="2.7265625" style="2" customWidth="1"/>
    <col min="7170" max="7170" width="5.26953125" style="2" customWidth="1"/>
    <col min="7171" max="7173" width="9.179687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9.179687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9.1796875" style="2"/>
    <col min="7425" max="7425" width="2.7265625" style="2" customWidth="1"/>
    <col min="7426" max="7426" width="5.26953125" style="2" customWidth="1"/>
    <col min="7427" max="7429" width="9.179687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9.179687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9.1796875" style="2"/>
    <col min="7681" max="7681" width="2.7265625" style="2" customWidth="1"/>
    <col min="7682" max="7682" width="5.26953125" style="2" customWidth="1"/>
    <col min="7683" max="7685" width="9.179687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9.179687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9.1796875" style="2"/>
    <col min="7937" max="7937" width="2.7265625" style="2" customWidth="1"/>
    <col min="7938" max="7938" width="5.26953125" style="2" customWidth="1"/>
    <col min="7939" max="7941" width="9.179687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9.179687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9.1796875" style="2"/>
    <col min="8193" max="8193" width="2.7265625" style="2" customWidth="1"/>
    <col min="8194" max="8194" width="5.26953125" style="2" customWidth="1"/>
    <col min="8195" max="8197" width="9.179687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9.179687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9.1796875" style="2"/>
    <col min="8449" max="8449" width="2.7265625" style="2" customWidth="1"/>
    <col min="8450" max="8450" width="5.26953125" style="2" customWidth="1"/>
    <col min="8451" max="8453" width="9.179687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9.179687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9.1796875" style="2"/>
    <col min="8705" max="8705" width="2.7265625" style="2" customWidth="1"/>
    <col min="8706" max="8706" width="5.26953125" style="2" customWidth="1"/>
    <col min="8707" max="8709" width="9.179687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9.179687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9.1796875" style="2"/>
    <col min="8961" max="8961" width="2.7265625" style="2" customWidth="1"/>
    <col min="8962" max="8962" width="5.26953125" style="2" customWidth="1"/>
    <col min="8963" max="8965" width="9.179687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9.179687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9.1796875" style="2"/>
    <col min="9217" max="9217" width="2.7265625" style="2" customWidth="1"/>
    <col min="9218" max="9218" width="5.26953125" style="2" customWidth="1"/>
    <col min="9219" max="9221" width="9.179687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9.179687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9.1796875" style="2"/>
    <col min="9473" max="9473" width="2.7265625" style="2" customWidth="1"/>
    <col min="9474" max="9474" width="5.26953125" style="2" customWidth="1"/>
    <col min="9475" max="9477" width="9.179687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9.179687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9.1796875" style="2"/>
    <col min="9729" max="9729" width="2.7265625" style="2" customWidth="1"/>
    <col min="9730" max="9730" width="5.26953125" style="2" customWidth="1"/>
    <col min="9731" max="9733" width="9.179687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9.179687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9.1796875" style="2"/>
    <col min="9985" max="9985" width="2.7265625" style="2" customWidth="1"/>
    <col min="9986" max="9986" width="5.26953125" style="2" customWidth="1"/>
    <col min="9987" max="9989" width="9.179687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9.179687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9.1796875" style="2"/>
    <col min="10241" max="10241" width="2.7265625" style="2" customWidth="1"/>
    <col min="10242" max="10242" width="5.26953125" style="2" customWidth="1"/>
    <col min="10243" max="10245" width="9.179687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9.179687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9.1796875" style="2"/>
    <col min="10497" max="10497" width="2.7265625" style="2" customWidth="1"/>
    <col min="10498" max="10498" width="5.26953125" style="2" customWidth="1"/>
    <col min="10499" max="10501" width="9.179687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9.179687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9.1796875" style="2"/>
    <col min="10753" max="10753" width="2.7265625" style="2" customWidth="1"/>
    <col min="10754" max="10754" width="5.26953125" style="2" customWidth="1"/>
    <col min="10755" max="10757" width="9.179687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9.179687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9.1796875" style="2"/>
    <col min="11009" max="11009" width="2.7265625" style="2" customWidth="1"/>
    <col min="11010" max="11010" width="5.26953125" style="2" customWidth="1"/>
    <col min="11011" max="11013" width="9.179687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9.179687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9.1796875" style="2"/>
    <col min="11265" max="11265" width="2.7265625" style="2" customWidth="1"/>
    <col min="11266" max="11266" width="5.26953125" style="2" customWidth="1"/>
    <col min="11267" max="11269" width="9.179687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9.179687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9.1796875" style="2"/>
    <col min="11521" max="11521" width="2.7265625" style="2" customWidth="1"/>
    <col min="11522" max="11522" width="5.26953125" style="2" customWidth="1"/>
    <col min="11523" max="11525" width="9.179687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9.179687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9.1796875" style="2"/>
    <col min="11777" max="11777" width="2.7265625" style="2" customWidth="1"/>
    <col min="11778" max="11778" width="5.26953125" style="2" customWidth="1"/>
    <col min="11779" max="11781" width="9.179687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9.179687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9.1796875" style="2"/>
    <col min="12033" max="12033" width="2.7265625" style="2" customWidth="1"/>
    <col min="12034" max="12034" width="5.26953125" style="2" customWidth="1"/>
    <col min="12035" max="12037" width="9.179687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9.179687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9.1796875" style="2"/>
    <col min="12289" max="12289" width="2.7265625" style="2" customWidth="1"/>
    <col min="12290" max="12290" width="5.26953125" style="2" customWidth="1"/>
    <col min="12291" max="12293" width="9.179687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9.179687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9.1796875" style="2"/>
    <col min="12545" max="12545" width="2.7265625" style="2" customWidth="1"/>
    <col min="12546" max="12546" width="5.26953125" style="2" customWidth="1"/>
    <col min="12547" max="12549" width="9.179687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9.179687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9.1796875" style="2"/>
    <col min="12801" max="12801" width="2.7265625" style="2" customWidth="1"/>
    <col min="12802" max="12802" width="5.26953125" style="2" customWidth="1"/>
    <col min="12803" max="12805" width="9.179687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9.179687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9.1796875" style="2"/>
    <col min="13057" max="13057" width="2.7265625" style="2" customWidth="1"/>
    <col min="13058" max="13058" width="5.26953125" style="2" customWidth="1"/>
    <col min="13059" max="13061" width="9.179687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9.179687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9.1796875" style="2"/>
    <col min="13313" max="13313" width="2.7265625" style="2" customWidth="1"/>
    <col min="13314" max="13314" width="5.26953125" style="2" customWidth="1"/>
    <col min="13315" max="13317" width="9.179687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9.179687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9.1796875" style="2"/>
    <col min="13569" max="13569" width="2.7265625" style="2" customWidth="1"/>
    <col min="13570" max="13570" width="5.26953125" style="2" customWidth="1"/>
    <col min="13571" max="13573" width="9.179687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9.179687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9.1796875" style="2"/>
    <col min="13825" max="13825" width="2.7265625" style="2" customWidth="1"/>
    <col min="13826" max="13826" width="5.26953125" style="2" customWidth="1"/>
    <col min="13827" max="13829" width="9.179687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9.179687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9.1796875" style="2"/>
    <col min="14081" max="14081" width="2.7265625" style="2" customWidth="1"/>
    <col min="14082" max="14082" width="5.26953125" style="2" customWidth="1"/>
    <col min="14083" max="14085" width="9.179687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9.179687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9.1796875" style="2"/>
    <col min="14337" max="14337" width="2.7265625" style="2" customWidth="1"/>
    <col min="14338" max="14338" width="5.26953125" style="2" customWidth="1"/>
    <col min="14339" max="14341" width="9.179687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9.179687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9.1796875" style="2"/>
    <col min="14593" max="14593" width="2.7265625" style="2" customWidth="1"/>
    <col min="14594" max="14594" width="5.26953125" style="2" customWidth="1"/>
    <col min="14595" max="14597" width="9.179687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9.179687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9.1796875" style="2"/>
    <col min="14849" max="14849" width="2.7265625" style="2" customWidth="1"/>
    <col min="14850" max="14850" width="5.26953125" style="2" customWidth="1"/>
    <col min="14851" max="14853" width="9.179687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9.179687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9.1796875" style="2"/>
    <col min="15105" max="15105" width="2.7265625" style="2" customWidth="1"/>
    <col min="15106" max="15106" width="5.26953125" style="2" customWidth="1"/>
    <col min="15107" max="15109" width="9.179687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9.179687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9.1796875" style="2"/>
    <col min="15361" max="15361" width="2.7265625" style="2" customWidth="1"/>
    <col min="15362" max="15362" width="5.26953125" style="2" customWidth="1"/>
    <col min="15363" max="15365" width="9.179687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9.179687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9.1796875" style="2"/>
    <col min="15617" max="15617" width="2.7265625" style="2" customWidth="1"/>
    <col min="15618" max="15618" width="5.26953125" style="2" customWidth="1"/>
    <col min="15619" max="15621" width="9.179687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9.179687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9.1796875" style="2"/>
    <col min="15873" max="15873" width="2.7265625" style="2" customWidth="1"/>
    <col min="15874" max="15874" width="5.26953125" style="2" customWidth="1"/>
    <col min="15875" max="15877" width="9.179687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9.179687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9.1796875" style="2"/>
    <col min="16129" max="16129" width="2.7265625" style="2" customWidth="1"/>
    <col min="16130" max="16130" width="5.26953125" style="2" customWidth="1"/>
    <col min="16131" max="16133" width="9.179687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9.179687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9.1796875" style="2"/>
  </cols>
  <sheetData>
    <row r="2" spans="1:20" ht="12.75" customHeight="1" x14ac:dyDescent="0.4">
      <c r="B2" s="1" t="s">
        <v>64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65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747</v>
      </c>
      <c r="J8" s="47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737</v>
      </c>
      <c r="J9" s="6"/>
      <c r="K9" s="7"/>
      <c r="L9" s="7"/>
      <c r="M9" s="6"/>
      <c r="N9" s="48"/>
      <c r="O9" s="48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116"/>
      <c r="C11" s="135"/>
      <c r="D11" s="165"/>
      <c r="E11" s="165"/>
      <c r="F11" s="165"/>
      <c r="G11" s="165"/>
      <c r="H11" s="117"/>
      <c r="I11" s="136"/>
      <c r="J11" s="137" t="s">
        <v>30</v>
      </c>
      <c r="K11" s="138"/>
      <c r="L11" s="139"/>
      <c r="M11" s="140"/>
      <c r="N11" s="141" t="s">
        <v>31</v>
      </c>
      <c r="O11" s="140"/>
      <c r="P11" s="142"/>
      <c r="Q11" s="143" t="s">
        <v>63</v>
      </c>
      <c r="R11" s="144" t="s">
        <v>62</v>
      </c>
      <c r="S11" s="141"/>
      <c r="T11" s="142"/>
    </row>
    <row r="12" spans="1:20" ht="12.75" customHeight="1" x14ac:dyDescent="0.4">
      <c r="A12" s="1"/>
      <c r="B12" s="145" t="s">
        <v>2</v>
      </c>
      <c r="C12" s="146" t="s">
        <v>3</v>
      </c>
      <c r="D12" s="147"/>
      <c r="E12" s="184" t="s">
        <v>547</v>
      </c>
      <c r="F12" s="184"/>
      <c r="G12" s="184"/>
      <c r="H12" s="184"/>
      <c r="I12" s="148" t="s">
        <v>32</v>
      </c>
      <c r="J12" s="119" t="s">
        <v>33</v>
      </c>
      <c r="K12" s="149" t="s">
        <v>444</v>
      </c>
      <c r="L12" s="149" t="s">
        <v>8</v>
      </c>
      <c r="M12" s="149" t="s">
        <v>8</v>
      </c>
      <c r="N12" s="149" t="s">
        <v>9</v>
      </c>
      <c r="O12" s="149" t="s">
        <v>10</v>
      </c>
      <c r="P12" s="149" t="s">
        <v>10</v>
      </c>
      <c r="Q12" s="150" t="s">
        <v>11</v>
      </c>
      <c r="R12" s="151" t="s">
        <v>61</v>
      </c>
      <c r="S12" s="150" t="s">
        <v>11</v>
      </c>
      <c r="T12" s="150" t="s">
        <v>61</v>
      </c>
    </row>
    <row r="13" spans="1:20" ht="12.75" customHeight="1" x14ac:dyDescent="0.4">
      <c r="A13" s="1"/>
      <c r="B13" s="122"/>
      <c r="C13" s="152"/>
      <c r="D13" s="124"/>
      <c r="E13" s="124"/>
      <c r="F13" s="124"/>
      <c r="G13" s="124"/>
      <c r="H13" s="124"/>
      <c r="I13" s="153"/>
      <c r="J13" s="127" t="s">
        <v>34</v>
      </c>
      <c r="K13" s="149"/>
      <c r="L13" s="149" t="s">
        <v>35</v>
      </c>
      <c r="M13" s="149" t="s">
        <v>445</v>
      </c>
      <c r="N13" s="154"/>
      <c r="O13" s="149" t="s">
        <v>35</v>
      </c>
      <c r="P13" s="153" t="s">
        <v>445</v>
      </c>
      <c r="Q13" s="155" t="s">
        <v>36</v>
      </c>
      <c r="R13" s="156" t="s">
        <v>36</v>
      </c>
      <c r="S13" s="156" t="s">
        <v>446</v>
      </c>
      <c r="T13" s="156" t="s">
        <v>446</v>
      </c>
    </row>
    <row r="14" spans="1:20" ht="12.75" customHeight="1" x14ac:dyDescent="0.4">
      <c r="B14" s="73">
        <f>B13+1</f>
        <v>1</v>
      </c>
      <c r="C14" s="73"/>
      <c r="D14" s="181" t="s">
        <v>447</v>
      </c>
      <c r="E14" s="182"/>
      <c r="F14" s="182"/>
      <c r="G14" s="183"/>
      <c r="H14" s="74" t="s">
        <v>14</v>
      </c>
      <c r="I14" s="75"/>
      <c r="J14" s="37">
        <v>300</v>
      </c>
      <c r="K14" s="104">
        <v>2100</v>
      </c>
      <c r="L14" s="26">
        <v>0</v>
      </c>
      <c r="M14" s="26">
        <v>0</v>
      </c>
      <c r="N14" s="25">
        <v>9.5</v>
      </c>
      <c r="O14" s="26">
        <f>PRODUCT(L14,1.095)</f>
        <v>0</v>
      </c>
      <c r="P14" s="26">
        <f>PRODUCT(M14,1.095)</f>
        <v>0</v>
      </c>
      <c r="Q14" s="27">
        <f>PRODUCT(J14,O14)</f>
        <v>0</v>
      </c>
      <c r="R14" s="27">
        <f>PRODUCT(J14,L14)</f>
        <v>0</v>
      </c>
      <c r="S14" s="27">
        <f t="shared" ref="S14:S45" si="0">PRODUCT(K14,P14)</f>
        <v>0</v>
      </c>
      <c r="T14" s="27">
        <f>PRODUCT(K14,M14)</f>
        <v>0</v>
      </c>
    </row>
    <row r="15" spans="1:20" ht="12.75" customHeight="1" x14ac:dyDescent="0.4">
      <c r="B15" s="73">
        <f>B14+1</f>
        <v>2</v>
      </c>
      <c r="C15" s="73"/>
      <c r="D15" s="181" t="s">
        <v>37</v>
      </c>
      <c r="E15" s="182" t="s">
        <v>37</v>
      </c>
      <c r="F15" s="182" t="s">
        <v>37</v>
      </c>
      <c r="G15" s="183" t="s">
        <v>37</v>
      </c>
      <c r="H15" s="74" t="s">
        <v>14</v>
      </c>
      <c r="I15" s="75"/>
      <c r="J15" s="32">
        <v>50</v>
      </c>
      <c r="K15" s="93">
        <v>900</v>
      </c>
      <c r="L15" s="26">
        <v>0</v>
      </c>
      <c r="M15" s="26">
        <v>0</v>
      </c>
      <c r="N15" s="25">
        <v>9.5</v>
      </c>
      <c r="O15" s="26">
        <f t="shared" ref="O15:P72" si="1">PRODUCT(L15,1.095)</f>
        <v>0</v>
      </c>
      <c r="P15" s="26">
        <f t="shared" si="1"/>
        <v>0</v>
      </c>
      <c r="Q15" s="27">
        <f t="shared" ref="Q15:Q72" si="2">PRODUCT(J15,O15)</f>
        <v>0</v>
      </c>
      <c r="R15" s="27">
        <f t="shared" ref="R15:R72" si="3">PRODUCT(J15,L15)</f>
        <v>0</v>
      </c>
      <c r="S15" s="27">
        <f t="shared" si="0"/>
        <v>0</v>
      </c>
      <c r="T15" s="27">
        <f t="shared" ref="T15:T72" si="4">PRODUCT(K15,M15)</f>
        <v>0</v>
      </c>
    </row>
    <row r="16" spans="1:20" ht="12.75" customHeight="1" x14ac:dyDescent="0.4">
      <c r="B16" s="73">
        <f t="shared" ref="B16:B79" si="5">B15+1</f>
        <v>3</v>
      </c>
      <c r="C16" s="73"/>
      <c r="D16" s="181" t="s">
        <v>57</v>
      </c>
      <c r="E16" s="182" t="s">
        <v>57</v>
      </c>
      <c r="F16" s="182" t="s">
        <v>57</v>
      </c>
      <c r="G16" s="183" t="s">
        <v>57</v>
      </c>
      <c r="H16" s="74" t="s">
        <v>14</v>
      </c>
      <c r="I16" s="75"/>
      <c r="J16" s="32">
        <v>0</v>
      </c>
      <c r="K16" s="93">
        <v>30</v>
      </c>
      <c r="L16" s="26">
        <v>0</v>
      </c>
      <c r="M16" s="26">
        <v>0</v>
      </c>
      <c r="N16" s="25">
        <v>9.5</v>
      </c>
      <c r="O16" s="26">
        <f t="shared" si="1"/>
        <v>0</v>
      </c>
      <c r="P16" s="26">
        <f t="shared" si="1"/>
        <v>0</v>
      </c>
      <c r="Q16" s="27">
        <f t="shared" si="2"/>
        <v>0</v>
      </c>
      <c r="R16" s="27">
        <f t="shared" si="3"/>
        <v>0</v>
      </c>
      <c r="S16" s="27">
        <f t="shared" si="0"/>
        <v>0</v>
      </c>
      <c r="T16" s="27">
        <f t="shared" si="4"/>
        <v>0</v>
      </c>
    </row>
    <row r="17" spans="2:20" ht="12.75" customHeight="1" x14ac:dyDescent="0.4">
      <c r="B17" s="73">
        <f t="shared" si="5"/>
        <v>4</v>
      </c>
      <c r="C17" s="73"/>
      <c r="D17" s="181" t="s">
        <v>448</v>
      </c>
      <c r="E17" s="182" t="s">
        <v>448</v>
      </c>
      <c r="F17" s="182" t="s">
        <v>448</v>
      </c>
      <c r="G17" s="183" t="s">
        <v>448</v>
      </c>
      <c r="H17" s="74" t="s">
        <v>14</v>
      </c>
      <c r="I17" s="75"/>
      <c r="J17" s="32">
        <v>1200</v>
      </c>
      <c r="K17" s="93">
        <v>10500</v>
      </c>
      <c r="L17" s="26">
        <v>0</v>
      </c>
      <c r="M17" s="26">
        <v>0</v>
      </c>
      <c r="N17" s="25">
        <v>9.5</v>
      </c>
      <c r="O17" s="26">
        <f t="shared" si="1"/>
        <v>0</v>
      </c>
      <c r="P17" s="26">
        <f t="shared" si="1"/>
        <v>0</v>
      </c>
      <c r="Q17" s="27">
        <f t="shared" si="2"/>
        <v>0</v>
      </c>
      <c r="R17" s="27">
        <f t="shared" si="3"/>
        <v>0</v>
      </c>
      <c r="S17" s="27">
        <f t="shared" si="0"/>
        <v>0</v>
      </c>
      <c r="T17" s="27">
        <f t="shared" si="4"/>
        <v>0</v>
      </c>
    </row>
    <row r="18" spans="2:20" ht="12.75" customHeight="1" x14ac:dyDescent="0.4">
      <c r="B18" s="73">
        <f t="shared" si="5"/>
        <v>5</v>
      </c>
      <c r="C18" s="73"/>
      <c r="D18" s="181" t="s">
        <v>449</v>
      </c>
      <c r="E18" s="182" t="s">
        <v>449</v>
      </c>
      <c r="F18" s="182" t="s">
        <v>449</v>
      </c>
      <c r="G18" s="183" t="s">
        <v>449</v>
      </c>
      <c r="H18" s="74" t="s">
        <v>14</v>
      </c>
      <c r="I18" s="75"/>
      <c r="J18" s="32">
        <v>0</v>
      </c>
      <c r="K18" s="93">
        <v>300</v>
      </c>
      <c r="L18" s="26">
        <v>0</v>
      </c>
      <c r="M18" s="26">
        <v>0</v>
      </c>
      <c r="N18" s="25">
        <v>9.5</v>
      </c>
      <c r="O18" s="26">
        <f t="shared" si="1"/>
        <v>0</v>
      </c>
      <c r="P18" s="26">
        <f t="shared" si="1"/>
        <v>0</v>
      </c>
      <c r="Q18" s="27">
        <f t="shared" si="2"/>
        <v>0</v>
      </c>
      <c r="R18" s="27">
        <f t="shared" si="3"/>
        <v>0</v>
      </c>
      <c r="S18" s="27">
        <f t="shared" si="0"/>
        <v>0</v>
      </c>
      <c r="T18" s="27">
        <f t="shared" si="4"/>
        <v>0</v>
      </c>
    </row>
    <row r="19" spans="2:20" ht="12.75" customHeight="1" x14ac:dyDescent="0.4">
      <c r="B19" s="73">
        <f t="shared" si="5"/>
        <v>6</v>
      </c>
      <c r="C19" s="73"/>
      <c r="D19" s="181" t="s">
        <v>450</v>
      </c>
      <c r="E19" s="182" t="s">
        <v>451</v>
      </c>
      <c r="F19" s="182" t="s">
        <v>451</v>
      </c>
      <c r="G19" s="183" t="s">
        <v>451</v>
      </c>
      <c r="H19" s="74" t="s">
        <v>14</v>
      </c>
      <c r="I19" s="75"/>
      <c r="J19" s="32">
        <v>0</v>
      </c>
      <c r="K19" s="93">
        <v>2400</v>
      </c>
      <c r="L19" s="26">
        <v>0</v>
      </c>
      <c r="M19" s="26">
        <v>0</v>
      </c>
      <c r="N19" s="25">
        <v>9.5</v>
      </c>
      <c r="O19" s="26">
        <f t="shared" si="1"/>
        <v>0</v>
      </c>
      <c r="P19" s="26">
        <f t="shared" si="1"/>
        <v>0</v>
      </c>
      <c r="Q19" s="27">
        <f t="shared" si="2"/>
        <v>0</v>
      </c>
      <c r="R19" s="27">
        <f t="shared" si="3"/>
        <v>0</v>
      </c>
      <c r="S19" s="27">
        <f t="shared" si="0"/>
        <v>0</v>
      </c>
      <c r="T19" s="27">
        <f t="shared" si="4"/>
        <v>0</v>
      </c>
    </row>
    <row r="20" spans="2:20" ht="12.75" customHeight="1" x14ac:dyDescent="0.4">
      <c r="B20" s="73">
        <f t="shared" si="5"/>
        <v>7</v>
      </c>
      <c r="C20" s="73"/>
      <c r="D20" s="181" t="s">
        <v>38</v>
      </c>
      <c r="E20" s="182" t="s">
        <v>38</v>
      </c>
      <c r="F20" s="182" t="s">
        <v>38</v>
      </c>
      <c r="G20" s="183" t="s">
        <v>38</v>
      </c>
      <c r="H20" s="74" t="s">
        <v>14</v>
      </c>
      <c r="I20" s="75"/>
      <c r="J20" s="32">
        <v>0</v>
      </c>
      <c r="K20" s="93">
        <v>750</v>
      </c>
      <c r="L20" s="26">
        <v>0</v>
      </c>
      <c r="M20" s="26">
        <v>0</v>
      </c>
      <c r="N20" s="25">
        <v>9.5</v>
      </c>
      <c r="O20" s="26">
        <f t="shared" si="1"/>
        <v>0</v>
      </c>
      <c r="P20" s="26">
        <f t="shared" si="1"/>
        <v>0</v>
      </c>
      <c r="Q20" s="27">
        <f t="shared" si="2"/>
        <v>0</v>
      </c>
      <c r="R20" s="27">
        <f t="shared" si="3"/>
        <v>0</v>
      </c>
      <c r="S20" s="27">
        <f t="shared" si="0"/>
        <v>0</v>
      </c>
      <c r="T20" s="27">
        <f t="shared" si="4"/>
        <v>0</v>
      </c>
    </row>
    <row r="21" spans="2:20" ht="12.75" customHeight="1" x14ac:dyDescent="0.4">
      <c r="B21" s="73">
        <f t="shared" si="5"/>
        <v>8</v>
      </c>
      <c r="C21" s="73"/>
      <c r="D21" s="181" t="s">
        <v>452</v>
      </c>
      <c r="E21" s="182" t="s">
        <v>452</v>
      </c>
      <c r="F21" s="182" t="s">
        <v>452</v>
      </c>
      <c r="G21" s="183" t="s">
        <v>452</v>
      </c>
      <c r="H21" s="74" t="s">
        <v>14</v>
      </c>
      <c r="I21" s="75"/>
      <c r="J21" s="32">
        <v>0</v>
      </c>
      <c r="K21" s="93">
        <v>150</v>
      </c>
      <c r="L21" s="26">
        <v>0</v>
      </c>
      <c r="M21" s="26">
        <v>0</v>
      </c>
      <c r="N21" s="25">
        <v>9.5</v>
      </c>
      <c r="O21" s="26">
        <f t="shared" si="1"/>
        <v>0</v>
      </c>
      <c r="P21" s="26">
        <f t="shared" si="1"/>
        <v>0</v>
      </c>
      <c r="Q21" s="27">
        <f t="shared" si="2"/>
        <v>0</v>
      </c>
      <c r="R21" s="27">
        <f t="shared" si="3"/>
        <v>0</v>
      </c>
      <c r="S21" s="27">
        <f t="shared" si="0"/>
        <v>0</v>
      </c>
      <c r="T21" s="27">
        <f t="shared" si="4"/>
        <v>0</v>
      </c>
    </row>
    <row r="22" spans="2:20" ht="12.75" customHeight="1" x14ac:dyDescent="0.4">
      <c r="B22" s="73">
        <f t="shared" si="5"/>
        <v>9</v>
      </c>
      <c r="C22" s="73"/>
      <c r="D22" s="181" t="s">
        <v>453</v>
      </c>
      <c r="E22" s="182" t="s">
        <v>454</v>
      </c>
      <c r="F22" s="182" t="s">
        <v>454</v>
      </c>
      <c r="G22" s="183" t="s">
        <v>454</v>
      </c>
      <c r="H22" s="74" t="s">
        <v>14</v>
      </c>
      <c r="I22" s="75"/>
      <c r="J22" s="32">
        <v>300</v>
      </c>
      <c r="K22" s="93">
        <v>1500</v>
      </c>
      <c r="L22" s="26">
        <v>0</v>
      </c>
      <c r="M22" s="26">
        <v>0</v>
      </c>
      <c r="N22" s="25">
        <v>9.5</v>
      </c>
      <c r="O22" s="26">
        <f t="shared" si="1"/>
        <v>0</v>
      </c>
      <c r="P22" s="26">
        <f t="shared" si="1"/>
        <v>0</v>
      </c>
      <c r="Q22" s="27">
        <f t="shared" si="2"/>
        <v>0</v>
      </c>
      <c r="R22" s="27">
        <f t="shared" si="3"/>
        <v>0</v>
      </c>
      <c r="S22" s="27">
        <f t="shared" si="0"/>
        <v>0</v>
      </c>
      <c r="T22" s="27">
        <f t="shared" si="4"/>
        <v>0</v>
      </c>
    </row>
    <row r="23" spans="2:20" ht="12.75" customHeight="1" x14ac:dyDescent="0.4">
      <c r="B23" s="73">
        <f t="shared" si="5"/>
        <v>10</v>
      </c>
      <c r="C23" s="73"/>
      <c r="D23" s="181" t="s">
        <v>455</v>
      </c>
      <c r="E23" s="182" t="s">
        <v>455</v>
      </c>
      <c r="F23" s="182" t="s">
        <v>455</v>
      </c>
      <c r="G23" s="183" t="s">
        <v>455</v>
      </c>
      <c r="H23" s="74" t="s">
        <v>14</v>
      </c>
      <c r="I23" s="75"/>
      <c r="J23" s="32">
        <v>300</v>
      </c>
      <c r="K23" s="93">
        <v>2100</v>
      </c>
      <c r="L23" s="26">
        <v>0</v>
      </c>
      <c r="M23" s="26">
        <v>0</v>
      </c>
      <c r="N23" s="25">
        <v>9.5</v>
      </c>
      <c r="O23" s="26">
        <f t="shared" si="1"/>
        <v>0</v>
      </c>
      <c r="P23" s="26">
        <f t="shared" si="1"/>
        <v>0</v>
      </c>
      <c r="Q23" s="27">
        <f t="shared" si="2"/>
        <v>0</v>
      </c>
      <c r="R23" s="27">
        <f t="shared" si="3"/>
        <v>0</v>
      </c>
      <c r="S23" s="27">
        <f t="shared" si="0"/>
        <v>0</v>
      </c>
      <c r="T23" s="27">
        <f t="shared" si="4"/>
        <v>0</v>
      </c>
    </row>
    <row r="24" spans="2:20" ht="12.75" customHeight="1" x14ac:dyDescent="0.4">
      <c r="B24" s="73">
        <f t="shared" si="5"/>
        <v>11</v>
      </c>
      <c r="C24" s="73"/>
      <c r="D24" s="181" t="s">
        <v>40</v>
      </c>
      <c r="E24" s="182" t="s">
        <v>40</v>
      </c>
      <c r="F24" s="182" t="s">
        <v>40</v>
      </c>
      <c r="G24" s="183" t="s">
        <v>40</v>
      </c>
      <c r="H24" s="76" t="s">
        <v>14</v>
      </c>
      <c r="I24" s="75"/>
      <c r="J24" s="32">
        <v>0</v>
      </c>
      <c r="K24" s="93">
        <v>900</v>
      </c>
      <c r="L24" s="26">
        <v>0</v>
      </c>
      <c r="M24" s="26">
        <v>0</v>
      </c>
      <c r="N24" s="25">
        <v>9.5</v>
      </c>
      <c r="O24" s="26">
        <f t="shared" si="1"/>
        <v>0</v>
      </c>
      <c r="P24" s="26">
        <f t="shared" si="1"/>
        <v>0</v>
      </c>
      <c r="Q24" s="27">
        <f t="shared" si="2"/>
        <v>0</v>
      </c>
      <c r="R24" s="27">
        <f t="shared" si="3"/>
        <v>0</v>
      </c>
      <c r="S24" s="27">
        <f t="shared" si="0"/>
        <v>0</v>
      </c>
      <c r="T24" s="27">
        <f t="shared" si="4"/>
        <v>0</v>
      </c>
    </row>
    <row r="25" spans="2:20" ht="12.75" customHeight="1" x14ac:dyDescent="0.4">
      <c r="B25" s="73">
        <f t="shared" si="5"/>
        <v>12</v>
      </c>
      <c r="C25" s="73"/>
      <c r="D25" s="181" t="s">
        <v>456</v>
      </c>
      <c r="E25" s="182" t="s">
        <v>457</v>
      </c>
      <c r="F25" s="182" t="s">
        <v>457</v>
      </c>
      <c r="G25" s="183" t="s">
        <v>457</v>
      </c>
      <c r="H25" s="77" t="s">
        <v>14</v>
      </c>
      <c r="I25" s="75"/>
      <c r="J25" s="32">
        <v>0</v>
      </c>
      <c r="K25" s="93">
        <v>300</v>
      </c>
      <c r="L25" s="26">
        <v>0</v>
      </c>
      <c r="M25" s="26">
        <v>0</v>
      </c>
      <c r="N25" s="25">
        <v>9.5</v>
      </c>
      <c r="O25" s="26">
        <f t="shared" si="1"/>
        <v>0</v>
      </c>
      <c r="P25" s="26">
        <f t="shared" si="1"/>
        <v>0</v>
      </c>
      <c r="Q25" s="27">
        <f t="shared" si="2"/>
        <v>0</v>
      </c>
      <c r="R25" s="27">
        <f t="shared" si="3"/>
        <v>0</v>
      </c>
      <c r="S25" s="27">
        <f t="shared" si="0"/>
        <v>0</v>
      </c>
      <c r="T25" s="27">
        <f t="shared" si="4"/>
        <v>0</v>
      </c>
    </row>
    <row r="26" spans="2:20" ht="12.75" customHeight="1" x14ac:dyDescent="0.4">
      <c r="B26" s="73">
        <f t="shared" si="5"/>
        <v>13</v>
      </c>
      <c r="C26" s="73"/>
      <c r="D26" s="181" t="s">
        <v>43</v>
      </c>
      <c r="E26" s="182" t="s">
        <v>43</v>
      </c>
      <c r="F26" s="182" t="s">
        <v>43</v>
      </c>
      <c r="G26" s="183" t="s">
        <v>43</v>
      </c>
      <c r="H26" s="74" t="s">
        <v>14</v>
      </c>
      <c r="I26" s="75"/>
      <c r="J26" s="32">
        <v>50</v>
      </c>
      <c r="K26" s="93">
        <v>150</v>
      </c>
      <c r="L26" s="26">
        <v>0</v>
      </c>
      <c r="M26" s="26">
        <v>0</v>
      </c>
      <c r="N26" s="25">
        <v>9.5</v>
      </c>
      <c r="O26" s="26">
        <f t="shared" si="1"/>
        <v>0</v>
      </c>
      <c r="P26" s="26">
        <f t="shared" si="1"/>
        <v>0</v>
      </c>
      <c r="Q26" s="27">
        <f t="shared" si="2"/>
        <v>0</v>
      </c>
      <c r="R26" s="27">
        <f t="shared" si="3"/>
        <v>0</v>
      </c>
      <c r="S26" s="27">
        <f t="shared" si="0"/>
        <v>0</v>
      </c>
      <c r="T26" s="27">
        <f t="shared" si="4"/>
        <v>0</v>
      </c>
    </row>
    <row r="27" spans="2:20" ht="12.75" customHeight="1" x14ac:dyDescent="0.4">
      <c r="B27" s="73">
        <f t="shared" si="5"/>
        <v>14</v>
      </c>
      <c r="C27" s="73"/>
      <c r="D27" s="181" t="s">
        <v>458</v>
      </c>
      <c r="E27" s="182" t="s">
        <v>459</v>
      </c>
      <c r="F27" s="182" t="s">
        <v>459</v>
      </c>
      <c r="G27" s="183" t="s">
        <v>459</v>
      </c>
      <c r="H27" s="74" t="s">
        <v>14</v>
      </c>
      <c r="I27" s="75"/>
      <c r="J27" s="32">
        <v>500</v>
      </c>
      <c r="K27" s="93">
        <v>9000</v>
      </c>
      <c r="L27" s="26">
        <v>0</v>
      </c>
      <c r="M27" s="26">
        <v>0</v>
      </c>
      <c r="N27" s="25">
        <v>9.5</v>
      </c>
      <c r="O27" s="26">
        <f t="shared" si="1"/>
        <v>0</v>
      </c>
      <c r="P27" s="26">
        <f t="shared" si="1"/>
        <v>0</v>
      </c>
      <c r="Q27" s="27">
        <f t="shared" si="2"/>
        <v>0</v>
      </c>
      <c r="R27" s="27">
        <f t="shared" si="3"/>
        <v>0</v>
      </c>
      <c r="S27" s="27">
        <f t="shared" si="0"/>
        <v>0</v>
      </c>
      <c r="T27" s="27">
        <f t="shared" si="4"/>
        <v>0</v>
      </c>
    </row>
    <row r="28" spans="2:20" ht="12.75" customHeight="1" x14ac:dyDescent="0.4">
      <c r="B28" s="73">
        <f t="shared" si="5"/>
        <v>15</v>
      </c>
      <c r="C28" s="73"/>
      <c r="D28" s="181" t="s">
        <v>460</v>
      </c>
      <c r="E28" s="182" t="s">
        <v>460</v>
      </c>
      <c r="F28" s="182" t="s">
        <v>460</v>
      </c>
      <c r="G28" s="183" t="s">
        <v>460</v>
      </c>
      <c r="H28" s="74" t="s">
        <v>14</v>
      </c>
      <c r="I28" s="75"/>
      <c r="J28" s="32">
        <v>5</v>
      </c>
      <c r="K28" s="93">
        <v>30</v>
      </c>
      <c r="L28" s="26">
        <v>0</v>
      </c>
      <c r="M28" s="26">
        <v>0</v>
      </c>
      <c r="N28" s="25">
        <v>9.5</v>
      </c>
      <c r="O28" s="26">
        <f t="shared" si="1"/>
        <v>0</v>
      </c>
      <c r="P28" s="26">
        <f t="shared" si="1"/>
        <v>0</v>
      </c>
      <c r="Q28" s="27">
        <f t="shared" si="2"/>
        <v>0</v>
      </c>
      <c r="R28" s="27">
        <f t="shared" si="3"/>
        <v>0</v>
      </c>
      <c r="S28" s="27">
        <f t="shared" si="0"/>
        <v>0</v>
      </c>
      <c r="T28" s="27">
        <f t="shared" si="4"/>
        <v>0</v>
      </c>
    </row>
    <row r="29" spans="2:20" ht="12.75" customHeight="1" x14ac:dyDescent="0.4">
      <c r="B29" s="73">
        <f t="shared" si="5"/>
        <v>16</v>
      </c>
      <c r="C29" s="73"/>
      <c r="D29" s="181" t="s">
        <v>41</v>
      </c>
      <c r="E29" s="182" t="s">
        <v>41</v>
      </c>
      <c r="F29" s="182" t="s">
        <v>41</v>
      </c>
      <c r="G29" s="183" t="s">
        <v>41</v>
      </c>
      <c r="H29" s="74" t="s">
        <v>14</v>
      </c>
      <c r="I29" s="75"/>
      <c r="J29" s="32">
        <v>30</v>
      </c>
      <c r="K29" s="93">
        <v>300</v>
      </c>
      <c r="L29" s="26">
        <v>0</v>
      </c>
      <c r="M29" s="26">
        <v>0</v>
      </c>
      <c r="N29" s="25">
        <v>9.5</v>
      </c>
      <c r="O29" s="26">
        <f t="shared" si="1"/>
        <v>0</v>
      </c>
      <c r="P29" s="26">
        <f t="shared" si="1"/>
        <v>0</v>
      </c>
      <c r="Q29" s="27">
        <f t="shared" si="2"/>
        <v>0</v>
      </c>
      <c r="R29" s="27">
        <f t="shared" si="3"/>
        <v>0</v>
      </c>
      <c r="S29" s="27">
        <f t="shared" si="0"/>
        <v>0</v>
      </c>
      <c r="T29" s="27">
        <f t="shared" si="4"/>
        <v>0</v>
      </c>
    </row>
    <row r="30" spans="2:20" ht="12.75" customHeight="1" x14ac:dyDescent="0.4">
      <c r="B30" s="73">
        <f t="shared" si="5"/>
        <v>17</v>
      </c>
      <c r="C30" s="73"/>
      <c r="D30" s="181" t="s">
        <v>42</v>
      </c>
      <c r="E30" s="182" t="s">
        <v>42</v>
      </c>
      <c r="F30" s="182" t="s">
        <v>42</v>
      </c>
      <c r="G30" s="183" t="s">
        <v>42</v>
      </c>
      <c r="H30" s="74" t="s">
        <v>14</v>
      </c>
      <c r="I30" s="75"/>
      <c r="J30" s="32">
        <v>0</v>
      </c>
      <c r="K30" s="93">
        <v>600</v>
      </c>
      <c r="L30" s="26">
        <v>0</v>
      </c>
      <c r="M30" s="26">
        <v>0</v>
      </c>
      <c r="N30" s="25">
        <v>9.5</v>
      </c>
      <c r="O30" s="26">
        <f t="shared" si="1"/>
        <v>0</v>
      </c>
      <c r="P30" s="26">
        <f t="shared" si="1"/>
        <v>0</v>
      </c>
      <c r="Q30" s="27">
        <f t="shared" si="2"/>
        <v>0</v>
      </c>
      <c r="R30" s="27">
        <f t="shared" si="3"/>
        <v>0</v>
      </c>
      <c r="S30" s="27">
        <f t="shared" si="0"/>
        <v>0</v>
      </c>
      <c r="T30" s="27">
        <f t="shared" si="4"/>
        <v>0</v>
      </c>
    </row>
    <row r="31" spans="2:20" ht="12.75" customHeight="1" x14ac:dyDescent="0.4">
      <c r="B31" s="73">
        <f t="shared" si="5"/>
        <v>18</v>
      </c>
      <c r="C31" s="73"/>
      <c r="D31" s="181" t="s">
        <v>461</v>
      </c>
      <c r="E31" s="182" t="s">
        <v>461</v>
      </c>
      <c r="F31" s="182" t="s">
        <v>461</v>
      </c>
      <c r="G31" s="183" t="s">
        <v>461</v>
      </c>
      <c r="H31" s="74" t="s">
        <v>14</v>
      </c>
      <c r="I31" s="75"/>
      <c r="J31" s="32">
        <v>0</v>
      </c>
      <c r="K31" s="93">
        <v>150</v>
      </c>
      <c r="L31" s="26">
        <v>0</v>
      </c>
      <c r="M31" s="26">
        <v>0</v>
      </c>
      <c r="N31" s="25">
        <v>9.5</v>
      </c>
      <c r="O31" s="26">
        <f t="shared" si="1"/>
        <v>0</v>
      </c>
      <c r="P31" s="26">
        <f t="shared" si="1"/>
        <v>0</v>
      </c>
      <c r="Q31" s="27">
        <f t="shared" si="2"/>
        <v>0</v>
      </c>
      <c r="R31" s="27">
        <f t="shared" si="3"/>
        <v>0</v>
      </c>
      <c r="S31" s="27">
        <f t="shared" si="0"/>
        <v>0</v>
      </c>
      <c r="T31" s="27">
        <f t="shared" si="4"/>
        <v>0</v>
      </c>
    </row>
    <row r="32" spans="2:20" ht="12.75" customHeight="1" x14ac:dyDescent="0.4">
      <c r="B32" s="73">
        <f t="shared" si="5"/>
        <v>19</v>
      </c>
      <c r="C32" s="73"/>
      <c r="D32" s="181" t="s">
        <v>462</v>
      </c>
      <c r="E32" s="182" t="s">
        <v>462</v>
      </c>
      <c r="F32" s="182" t="s">
        <v>462</v>
      </c>
      <c r="G32" s="183" t="s">
        <v>462</v>
      </c>
      <c r="H32" s="74" t="s">
        <v>14</v>
      </c>
      <c r="I32" s="75"/>
      <c r="J32" s="32">
        <v>10</v>
      </c>
      <c r="K32" s="93">
        <v>150</v>
      </c>
      <c r="L32" s="26">
        <v>0</v>
      </c>
      <c r="M32" s="26">
        <v>0</v>
      </c>
      <c r="N32" s="25">
        <v>9.5</v>
      </c>
      <c r="O32" s="26">
        <f t="shared" si="1"/>
        <v>0</v>
      </c>
      <c r="P32" s="26">
        <f t="shared" si="1"/>
        <v>0</v>
      </c>
      <c r="Q32" s="27">
        <f t="shared" si="2"/>
        <v>0</v>
      </c>
      <c r="R32" s="27">
        <f t="shared" si="3"/>
        <v>0</v>
      </c>
      <c r="S32" s="27">
        <f t="shared" si="0"/>
        <v>0</v>
      </c>
      <c r="T32" s="27">
        <f t="shared" si="4"/>
        <v>0</v>
      </c>
    </row>
    <row r="33" spans="2:20" ht="12.75" customHeight="1" x14ac:dyDescent="0.4">
      <c r="B33" s="73">
        <f t="shared" si="5"/>
        <v>20</v>
      </c>
      <c r="C33" s="73"/>
      <c r="D33" s="181" t="s">
        <v>463</v>
      </c>
      <c r="E33" s="182" t="s">
        <v>463</v>
      </c>
      <c r="F33" s="182" t="s">
        <v>463</v>
      </c>
      <c r="G33" s="183" t="s">
        <v>463</v>
      </c>
      <c r="H33" s="74" t="s">
        <v>14</v>
      </c>
      <c r="I33" s="75"/>
      <c r="J33" s="32">
        <v>0</v>
      </c>
      <c r="K33" s="93">
        <v>600</v>
      </c>
      <c r="L33" s="26">
        <v>0</v>
      </c>
      <c r="M33" s="26">
        <v>0</v>
      </c>
      <c r="N33" s="25">
        <v>9.5</v>
      </c>
      <c r="O33" s="26">
        <f t="shared" si="1"/>
        <v>0</v>
      </c>
      <c r="P33" s="26">
        <f t="shared" si="1"/>
        <v>0</v>
      </c>
      <c r="Q33" s="27">
        <f t="shared" si="2"/>
        <v>0</v>
      </c>
      <c r="R33" s="27">
        <f t="shared" si="3"/>
        <v>0</v>
      </c>
      <c r="S33" s="27">
        <f t="shared" si="0"/>
        <v>0</v>
      </c>
      <c r="T33" s="27">
        <f t="shared" si="4"/>
        <v>0</v>
      </c>
    </row>
    <row r="34" spans="2:20" ht="12.75" customHeight="1" x14ac:dyDescent="0.4">
      <c r="B34" s="73">
        <f t="shared" si="5"/>
        <v>21</v>
      </c>
      <c r="C34" s="73"/>
      <c r="D34" s="181" t="s">
        <v>464</v>
      </c>
      <c r="E34" s="182" t="s">
        <v>464</v>
      </c>
      <c r="F34" s="182" t="s">
        <v>464</v>
      </c>
      <c r="G34" s="183" t="s">
        <v>464</v>
      </c>
      <c r="H34" s="77" t="s">
        <v>14</v>
      </c>
      <c r="I34" s="75"/>
      <c r="J34" s="32">
        <v>0</v>
      </c>
      <c r="K34" s="93">
        <v>900</v>
      </c>
      <c r="L34" s="26">
        <v>0</v>
      </c>
      <c r="M34" s="26">
        <v>0</v>
      </c>
      <c r="N34" s="25">
        <v>9.5</v>
      </c>
      <c r="O34" s="26">
        <f t="shared" si="1"/>
        <v>0</v>
      </c>
      <c r="P34" s="26">
        <f t="shared" si="1"/>
        <v>0</v>
      </c>
      <c r="Q34" s="27">
        <f t="shared" si="2"/>
        <v>0</v>
      </c>
      <c r="R34" s="27">
        <f t="shared" si="3"/>
        <v>0</v>
      </c>
      <c r="S34" s="27">
        <f t="shared" si="0"/>
        <v>0</v>
      </c>
      <c r="T34" s="27">
        <f t="shared" si="4"/>
        <v>0</v>
      </c>
    </row>
    <row r="35" spans="2:20" ht="12.75" customHeight="1" x14ac:dyDescent="0.4">
      <c r="B35" s="73">
        <f t="shared" si="5"/>
        <v>22</v>
      </c>
      <c r="C35" s="73"/>
      <c r="D35" s="181" t="s">
        <v>39</v>
      </c>
      <c r="E35" s="182" t="s">
        <v>39</v>
      </c>
      <c r="F35" s="182" t="s">
        <v>39</v>
      </c>
      <c r="G35" s="183" t="s">
        <v>39</v>
      </c>
      <c r="H35" s="74" t="s">
        <v>14</v>
      </c>
      <c r="I35" s="75"/>
      <c r="J35" s="32">
        <v>400</v>
      </c>
      <c r="K35" s="93">
        <v>1500</v>
      </c>
      <c r="L35" s="26">
        <v>0</v>
      </c>
      <c r="M35" s="26">
        <v>0</v>
      </c>
      <c r="N35" s="25">
        <v>9.5</v>
      </c>
      <c r="O35" s="26">
        <f t="shared" si="1"/>
        <v>0</v>
      </c>
      <c r="P35" s="26">
        <f t="shared" si="1"/>
        <v>0</v>
      </c>
      <c r="Q35" s="27">
        <f t="shared" si="2"/>
        <v>0</v>
      </c>
      <c r="R35" s="27">
        <f t="shared" si="3"/>
        <v>0</v>
      </c>
      <c r="S35" s="27">
        <f t="shared" si="0"/>
        <v>0</v>
      </c>
      <c r="T35" s="27">
        <f t="shared" si="4"/>
        <v>0</v>
      </c>
    </row>
    <row r="36" spans="2:20" ht="12.75" customHeight="1" x14ac:dyDescent="0.4">
      <c r="B36" s="73">
        <f t="shared" si="5"/>
        <v>23</v>
      </c>
      <c r="C36" s="73"/>
      <c r="D36" s="181" t="s">
        <v>465</v>
      </c>
      <c r="E36" s="182" t="s">
        <v>465</v>
      </c>
      <c r="F36" s="182" t="s">
        <v>465</v>
      </c>
      <c r="G36" s="183" t="s">
        <v>465</v>
      </c>
      <c r="H36" s="74" t="s">
        <v>14</v>
      </c>
      <c r="I36" s="75"/>
      <c r="J36" s="32">
        <v>0</v>
      </c>
      <c r="K36" s="93">
        <v>150</v>
      </c>
      <c r="L36" s="26">
        <v>0</v>
      </c>
      <c r="M36" s="26">
        <v>0</v>
      </c>
      <c r="N36" s="25">
        <v>9.5</v>
      </c>
      <c r="O36" s="26">
        <f t="shared" si="1"/>
        <v>0</v>
      </c>
      <c r="P36" s="26">
        <f t="shared" si="1"/>
        <v>0</v>
      </c>
      <c r="Q36" s="27">
        <f t="shared" si="2"/>
        <v>0</v>
      </c>
      <c r="R36" s="27">
        <f t="shared" si="3"/>
        <v>0</v>
      </c>
      <c r="S36" s="27">
        <f t="shared" si="0"/>
        <v>0</v>
      </c>
      <c r="T36" s="27">
        <f t="shared" si="4"/>
        <v>0</v>
      </c>
    </row>
    <row r="37" spans="2:20" ht="12.75" customHeight="1" x14ac:dyDescent="0.4">
      <c r="B37" s="73">
        <f t="shared" si="5"/>
        <v>24</v>
      </c>
      <c r="C37" s="73"/>
      <c r="D37" s="181" t="s">
        <v>466</v>
      </c>
      <c r="E37" s="182" t="s">
        <v>466</v>
      </c>
      <c r="F37" s="182" t="s">
        <v>466</v>
      </c>
      <c r="G37" s="183" t="s">
        <v>466</v>
      </c>
      <c r="H37" s="74" t="s">
        <v>14</v>
      </c>
      <c r="I37" s="75"/>
      <c r="J37" s="32">
        <v>0</v>
      </c>
      <c r="K37" s="93">
        <v>300</v>
      </c>
      <c r="L37" s="26">
        <v>0</v>
      </c>
      <c r="M37" s="26">
        <v>0</v>
      </c>
      <c r="N37" s="25">
        <v>9.5</v>
      </c>
      <c r="O37" s="26">
        <f t="shared" si="1"/>
        <v>0</v>
      </c>
      <c r="P37" s="26">
        <f t="shared" si="1"/>
        <v>0</v>
      </c>
      <c r="Q37" s="27">
        <f t="shared" si="2"/>
        <v>0</v>
      </c>
      <c r="R37" s="27">
        <f t="shared" si="3"/>
        <v>0</v>
      </c>
      <c r="S37" s="27">
        <f t="shared" si="0"/>
        <v>0</v>
      </c>
      <c r="T37" s="27">
        <f t="shared" si="4"/>
        <v>0</v>
      </c>
    </row>
    <row r="38" spans="2:20" ht="12.75" customHeight="1" x14ac:dyDescent="0.4">
      <c r="B38" s="73">
        <f t="shared" si="5"/>
        <v>25</v>
      </c>
      <c r="C38" s="73"/>
      <c r="D38" s="181" t="s">
        <v>44</v>
      </c>
      <c r="E38" s="182" t="s">
        <v>44</v>
      </c>
      <c r="F38" s="182" t="s">
        <v>44</v>
      </c>
      <c r="G38" s="183" t="s">
        <v>44</v>
      </c>
      <c r="H38" s="74" t="s">
        <v>14</v>
      </c>
      <c r="I38" s="75"/>
      <c r="J38" s="32">
        <v>0</v>
      </c>
      <c r="K38" s="93">
        <v>450</v>
      </c>
      <c r="L38" s="26">
        <v>0</v>
      </c>
      <c r="M38" s="26">
        <v>0</v>
      </c>
      <c r="N38" s="25">
        <v>9.5</v>
      </c>
      <c r="O38" s="26">
        <f t="shared" si="1"/>
        <v>0</v>
      </c>
      <c r="P38" s="26">
        <f t="shared" si="1"/>
        <v>0</v>
      </c>
      <c r="Q38" s="27">
        <f t="shared" si="2"/>
        <v>0</v>
      </c>
      <c r="R38" s="27">
        <f t="shared" si="3"/>
        <v>0</v>
      </c>
      <c r="S38" s="27">
        <f t="shared" si="0"/>
        <v>0</v>
      </c>
      <c r="T38" s="27">
        <f t="shared" si="4"/>
        <v>0</v>
      </c>
    </row>
    <row r="39" spans="2:20" ht="12.75" customHeight="1" x14ac:dyDescent="0.4">
      <c r="B39" s="73">
        <f t="shared" si="5"/>
        <v>26</v>
      </c>
      <c r="C39" s="73"/>
      <c r="D39" s="181" t="s">
        <v>467</v>
      </c>
      <c r="E39" s="182" t="s">
        <v>467</v>
      </c>
      <c r="F39" s="182" t="s">
        <v>467</v>
      </c>
      <c r="G39" s="183" t="s">
        <v>467</v>
      </c>
      <c r="H39" s="74" t="s">
        <v>14</v>
      </c>
      <c r="I39" s="75"/>
      <c r="J39" s="32">
        <v>5</v>
      </c>
      <c r="K39" s="93">
        <v>50</v>
      </c>
      <c r="L39" s="26">
        <v>0</v>
      </c>
      <c r="M39" s="26">
        <v>0</v>
      </c>
      <c r="N39" s="25">
        <v>9.5</v>
      </c>
      <c r="O39" s="26">
        <f t="shared" si="1"/>
        <v>0</v>
      </c>
      <c r="P39" s="26">
        <f t="shared" si="1"/>
        <v>0</v>
      </c>
      <c r="Q39" s="27">
        <f t="shared" si="2"/>
        <v>0</v>
      </c>
      <c r="R39" s="27">
        <f t="shared" si="3"/>
        <v>0</v>
      </c>
      <c r="S39" s="27">
        <f t="shared" si="0"/>
        <v>0</v>
      </c>
      <c r="T39" s="27">
        <f t="shared" si="4"/>
        <v>0</v>
      </c>
    </row>
    <row r="40" spans="2:20" ht="12.75" customHeight="1" x14ac:dyDescent="0.4">
      <c r="B40" s="73">
        <f t="shared" si="5"/>
        <v>27</v>
      </c>
      <c r="C40" s="73"/>
      <c r="D40" s="181" t="s">
        <v>468</v>
      </c>
      <c r="E40" s="182" t="s">
        <v>468</v>
      </c>
      <c r="F40" s="182" t="s">
        <v>468</v>
      </c>
      <c r="G40" s="183" t="s">
        <v>468</v>
      </c>
      <c r="H40" s="74" t="s">
        <v>14</v>
      </c>
      <c r="I40" s="75"/>
      <c r="J40" s="32">
        <v>5</v>
      </c>
      <c r="K40" s="93">
        <v>30</v>
      </c>
      <c r="L40" s="26">
        <v>0</v>
      </c>
      <c r="M40" s="26">
        <v>0</v>
      </c>
      <c r="N40" s="25">
        <v>9.5</v>
      </c>
      <c r="O40" s="26">
        <f t="shared" si="1"/>
        <v>0</v>
      </c>
      <c r="P40" s="26">
        <f t="shared" si="1"/>
        <v>0</v>
      </c>
      <c r="Q40" s="27">
        <f t="shared" si="2"/>
        <v>0</v>
      </c>
      <c r="R40" s="27">
        <f t="shared" si="3"/>
        <v>0</v>
      </c>
      <c r="S40" s="27">
        <f t="shared" si="0"/>
        <v>0</v>
      </c>
      <c r="T40" s="27">
        <f t="shared" si="4"/>
        <v>0</v>
      </c>
    </row>
    <row r="41" spans="2:20" ht="12.75" customHeight="1" x14ac:dyDescent="0.4">
      <c r="B41" s="73">
        <f t="shared" si="5"/>
        <v>28</v>
      </c>
      <c r="C41" s="73"/>
      <c r="D41" s="181" t="s">
        <v>469</v>
      </c>
      <c r="E41" s="182" t="s">
        <v>469</v>
      </c>
      <c r="F41" s="182" t="s">
        <v>469</v>
      </c>
      <c r="G41" s="183" t="s">
        <v>469</v>
      </c>
      <c r="H41" s="74" t="s">
        <v>14</v>
      </c>
      <c r="I41" s="75"/>
      <c r="J41" s="32">
        <v>5</v>
      </c>
      <c r="K41" s="93">
        <v>50</v>
      </c>
      <c r="L41" s="26">
        <v>0</v>
      </c>
      <c r="M41" s="26">
        <v>0</v>
      </c>
      <c r="N41" s="25">
        <v>9.5</v>
      </c>
      <c r="O41" s="26">
        <f t="shared" si="1"/>
        <v>0</v>
      </c>
      <c r="P41" s="26">
        <f t="shared" si="1"/>
        <v>0</v>
      </c>
      <c r="Q41" s="27">
        <f t="shared" si="2"/>
        <v>0</v>
      </c>
      <c r="R41" s="27">
        <f t="shared" si="3"/>
        <v>0</v>
      </c>
      <c r="S41" s="27">
        <f t="shared" si="0"/>
        <v>0</v>
      </c>
      <c r="T41" s="27">
        <f t="shared" si="4"/>
        <v>0</v>
      </c>
    </row>
    <row r="42" spans="2:20" ht="15" customHeight="1" x14ac:dyDescent="0.4">
      <c r="B42" s="73">
        <f t="shared" si="5"/>
        <v>29</v>
      </c>
      <c r="C42" s="73"/>
      <c r="D42" s="181" t="s">
        <v>470</v>
      </c>
      <c r="E42" s="182" t="s">
        <v>470</v>
      </c>
      <c r="F42" s="182" t="s">
        <v>470</v>
      </c>
      <c r="G42" s="183" t="s">
        <v>470</v>
      </c>
      <c r="H42" s="74" t="s">
        <v>14</v>
      </c>
      <c r="I42" s="75"/>
      <c r="J42" s="32">
        <v>5</v>
      </c>
      <c r="K42" s="93">
        <v>50</v>
      </c>
      <c r="L42" s="26">
        <v>0</v>
      </c>
      <c r="M42" s="26">
        <v>0</v>
      </c>
      <c r="N42" s="25">
        <v>9.5</v>
      </c>
      <c r="O42" s="26">
        <f t="shared" si="1"/>
        <v>0</v>
      </c>
      <c r="P42" s="26">
        <f t="shared" si="1"/>
        <v>0</v>
      </c>
      <c r="Q42" s="27">
        <f t="shared" si="2"/>
        <v>0</v>
      </c>
      <c r="R42" s="27">
        <f t="shared" si="3"/>
        <v>0</v>
      </c>
      <c r="S42" s="27">
        <f t="shared" si="0"/>
        <v>0</v>
      </c>
      <c r="T42" s="27">
        <f t="shared" si="4"/>
        <v>0</v>
      </c>
    </row>
    <row r="43" spans="2:20" ht="12.75" customHeight="1" x14ac:dyDescent="0.4">
      <c r="B43" s="73">
        <f t="shared" si="5"/>
        <v>30</v>
      </c>
      <c r="C43" s="73"/>
      <c r="D43" s="181" t="s">
        <v>471</v>
      </c>
      <c r="E43" s="182" t="s">
        <v>471</v>
      </c>
      <c r="F43" s="182" t="s">
        <v>471</v>
      </c>
      <c r="G43" s="183" t="s">
        <v>471</v>
      </c>
      <c r="H43" s="74" t="s">
        <v>14</v>
      </c>
      <c r="I43" s="75"/>
      <c r="J43" s="32">
        <v>10</v>
      </c>
      <c r="K43" s="93">
        <v>60</v>
      </c>
      <c r="L43" s="26">
        <v>0</v>
      </c>
      <c r="M43" s="26">
        <v>0</v>
      </c>
      <c r="N43" s="25">
        <v>9.5</v>
      </c>
      <c r="O43" s="26">
        <f t="shared" si="1"/>
        <v>0</v>
      </c>
      <c r="P43" s="26">
        <f t="shared" si="1"/>
        <v>0</v>
      </c>
      <c r="Q43" s="27">
        <f t="shared" si="2"/>
        <v>0</v>
      </c>
      <c r="R43" s="27">
        <f t="shared" si="3"/>
        <v>0</v>
      </c>
      <c r="S43" s="27">
        <f t="shared" si="0"/>
        <v>0</v>
      </c>
      <c r="T43" s="27">
        <f t="shared" si="4"/>
        <v>0</v>
      </c>
    </row>
    <row r="44" spans="2:20" ht="12.75" customHeight="1" x14ac:dyDescent="0.4">
      <c r="B44" s="73">
        <f t="shared" si="5"/>
        <v>31</v>
      </c>
      <c r="C44" s="73"/>
      <c r="D44" s="181" t="s">
        <v>472</v>
      </c>
      <c r="E44" s="182" t="s">
        <v>472</v>
      </c>
      <c r="F44" s="182" t="s">
        <v>472</v>
      </c>
      <c r="G44" s="183" t="s">
        <v>472</v>
      </c>
      <c r="H44" s="74" t="s">
        <v>14</v>
      </c>
      <c r="I44" s="75"/>
      <c r="J44" s="32">
        <v>10</v>
      </c>
      <c r="K44" s="93">
        <v>60</v>
      </c>
      <c r="L44" s="26">
        <v>0</v>
      </c>
      <c r="M44" s="26">
        <v>0</v>
      </c>
      <c r="N44" s="25">
        <v>9.5</v>
      </c>
      <c r="O44" s="26">
        <f t="shared" si="1"/>
        <v>0</v>
      </c>
      <c r="P44" s="26">
        <f t="shared" si="1"/>
        <v>0</v>
      </c>
      <c r="Q44" s="27">
        <f t="shared" si="2"/>
        <v>0</v>
      </c>
      <c r="R44" s="27">
        <f t="shared" si="3"/>
        <v>0</v>
      </c>
      <c r="S44" s="27">
        <f t="shared" si="0"/>
        <v>0</v>
      </c>
      <c r="T44" s="27">
        <f t="shared" si="4"/>
        <v>0</v>
      </c>
    </row>
    <row r="45" spans="2:20" ht="12.75" customHeight="1" x14ac:dyDescent="0.4">
      <c r="B45" s="73">
        <f t="shared" si="5"/>
        <v>32</v>
      </c>
      <c r="C45" s="73"/>
      <c r="D45" s="181" t="s">
        <v>473</v>
      </c>
      <c r="E45" s="182" t="s">
        <v>473</v>
      </c>
      <c r="F45" s="182" t="s">
        <v>473</v>
      </c>
      <c r="G45" s="183" t="s">
        <v>473</v>
      </c>
      <c r="H45" s="74" t="s">
        <v>14</v>
      </c>
      <c r="I45" s="75"/>
      <c r="J45" s="32">
        <v>5</v>
      </c>
      <c r="K45" s="93">
        <v>60</v>
      </c>
      <c r="L45" s="26">
        <v>0</v>
      </c>
      <c r="M45" s="26">
        <v>0</v>
      </c>
      <c r="N45" s="25">
        <v>9.5</v>
      </c>
      <c r="O45" s="26">
        <f t="shared" si="1"/>
        <v>0</v>
      </c>
      <c r="P45" s="26">
        <f t="shared" si="1"/>
        <v>0</v>
      </c>
      <c r="Q45" s="27">
        <f t="shared" si="2"/>
        <v>0</v>
      </c>
      <c r="R45" s="27">
        <f t="shared" si="3"/>
        <v>0</v>
      </c>
      <c r="S45" s="27">
        <f t="shared" si="0"/>
        <v>0</v>
      </c>
      <c r="T45" s="27">
        <f t="shared" si="4"/>
        <v>0</v>
      </c>
    </row>
    <row r="46" spans="2:20" ht="12.75" customHeight="1" x14ac:dyDescent="0.4">
      <c r="B46" s="73">
        <f t="shared" si="5"/>
        <v>33</v>
      </c>
      <c r="C46" s="73"/>
      <c r="D46" s="181" t="s">
        <v>474</v>
      </c>
      <c r="E46" s="182" t="s">
        <v>474</v>
      </c>
      <c r="F46" s="182" t="s">
        <v>474</v>
      </c>
      <c r="G46" s="183" t="s">
        <v>474</v>
      </c>
      <c r="H46" s="74" t="s">
        <v>14</v>
      </c>
      <c r="I46" s="75"/>
      <c r="J46" s="32">
        <v>20</v>
      </c>
      <c r="K46" s="93">
        <v>90</v>
      </c>
      <c r="L46" s="26">
        <v>0</v>
      </c>
      <c r="M46" s="26">
        <v>0</v>
      </c>
      <c r="N46" s="25">
        <v>9.5</v>
      </c>
      <c r="O46" s="26">
        <f t="shared" si="1"/>
        <v>0</v>
      </c>
      <c r="P46" s="26">
        <f t="shared" si="1"/>
        <v>0</v>
      </c>
      <c r="Q46" s="27">
        <f t="shared" si="2"/>
        <v>0</v>
      </c>
      <c r="R46" s="27">
        <f t="shared" si="3"/>
        <v>0</v>
      </c>
      <c r="S46" s="27">
        <f t="shared" ref="S46:S72" si="6">PRODUCT(K46,P46)</f>
        <v>0</v>
      </c>
      <c r="T46" s="27">
        <f t="shared" si="4"/>
        <v>0</v>
      </c>
    </row>
    <row r="47" spans="2:20" ht="12.75" customHeight="1" x14ac:dyDescent="0.4">
      <c r="B47" s="73">
        <f t="shared" si="5"/>
        <v>34</v>
      </c>
      <c r="C47" s="73"/>
      <c r="D47" s="181" t="s">
        <v>475</v>
      </c>
      <c r="E47" s="182" t="s">
        <v>475</v>
      </c>
      <c r="F47" s="182" t="s">
        <v>475</v>
      </c>
      <c r="G47" s="183" t="s">
        <v>475</v>
      </c>
      <c r="H47" s="74" t="s">
        <v>14</v>
      </c>
      <c r="I47" s="75"/>
      <c r="J47" s="32">
        <v>10</v>
      </c>
      <c r="K47" s="93">
        <v>60</v>
      </c>
      <c r="L47" s="26">
        <v>0</v>
      </c>
      <c r="M47" s="26">
        <v>0</v>
      </c>
      <c r="N47" s="25">
        <v>9.5</v>
      </c>
      <c r="O47" s="26">
        <f t="shared" si="1"/>
        <v>0</v>
      </c>
      <c r="P47" s="26">
        <f t="shared" si="1"/>
        <v>0</v>
      </c>
      <c r="Q47" s="27">
        <f t="shared" si="2"/>
        <v>0</v>
      </c>
      <c r="R47" s="27">
        <f t="shared" si="3"/>
        <v>0</v>
      </c>
      <c r="S47" s="27">
        <f t="shared" si="6"/>
        <v>0</v>
      </c>
      <c r="T47" s="27">
        <f t="shared" si="4"/>
        <v>0</v>
      </c>
    </row>
    <row r="48" spans="2:20" ht="12.75" customHeight="1" x14ac:dyDescent="0.4">
      <c r="B48" s="73">
        <f t="shared" si="5"/>
        <v>35</v>
      </c>
      <c r="C48" s="73"/>
      <c r="D48" s="181" t="s">
        <v>476</v>
      </c>
      <c r="E48" s="182" t="s">
        <v>477</v>
      </c>
      <c r="F48" s="182" t="s">
        <v>477</v>
      </c>
      <c r="G48" s="183" t="s">
        <v>477</v>
      </c>
      <c r="H48" s="74" t="s">
        <v>14</v>
      </c>
      <c r="I48" s="75"/>
      <c r="J48" s="32">
        <v>5</v>
      </c>
      <c r="K48" s="93">
        <v>30</v>
      </c>
      <c r="L48" s="26">
        <v>0</v>
      </c>
      <c r="M48" s="26">
        <v>0</v>
      </c>
      <c r="N48" s="25">
        <v>9.5</v>
      </c>
      <c r="O48" s="26">
        <f t="shared" si="1"/>
        <v>0</v>
      </c>
      <c r="P48" s="26">
        <f t="shared" si="1"/>
        <v>0</v>
      </c>
      <c r="Q48" s="27">
        <f t="shared" si="2"/>
        <v>0</v>
      </c>
      <c r="R48" s="27">
        <f t="shared" si="3"/>
        <v>0</v>
      </c>
      <c r="S48" s="27">
        <f t="shared" si="6"/>
        <v>0</v>
      </c>
      <c r="T48" s="27">
        <f t="shared" si="4"/>
        <v>0</v>
      </c>
    </row>
    <row r="49" spans="2:20" ht="12.75" customHeight="1" x14ac:dyDescent="0.4">
      <c r="B49" s="73">
        <f t="shared" si="5"/>
        <v>36</v>
      </c>
      <c r="C49" s="73"/>
      <c r="D49" s="181" t="s">
        <v>478</v>
      </c>
      <c r="E49" s="182" t="s">
        <v>478</v>
      </c>
      <c r="F49" s="182" t="s">
        <v>478</v>
      </c>
      <c r="G49" s="183" t="s">
        <v>478</v>
      </c>
      <c r="H49" s="74" t="s">
        <v>14</v>
      </c>
      <c r="I49" s="75"/>
      <c r="J49" s="32">
        <v>5</v>
      </c>
      <c r="K49" s="93">
        <v>30</v>
      </c>
      <c r="L49" s="26">
        <v>0</v>
      </c>
      <c r="M49" s="26">
        <v>0</v>
      </c>
      <c r="N49" s="25">
        <v>9.5</v>
      </c>
      <c r="O49" s="26">
        <f t="shared" si="1"/>
        <v>0</v>
      </c>
      <c r="P49" s="26">
        <f t="shared" si="1"/>
        <v>0</v>
      </c>
      <c r="Q49" s="27">
        <f t="shared" si="2"/>
        <v>0</v>
      </c>
      <c r="R49" s="27">
        <f t="shared" si="3"/>
        <v>0</v>
      </c>
      <c r="S49" s="27">
        <f t="shared" si="6"/>
        <v>0</v>
      </c>
      <c r="T49" s="27">
        <f t="shared" si="4"/>
        <v>0</v>
      </c>
    </row>
    <row r="50" spans="2:20" ht="12.75" customHeight="1" x14ac:dyDescent="0.4">
      <c r="B50" s="73">
        <f t="shared" si="5"/>
        <v>37</v>
      </c>
      <c r="C50" s="73"/>
      <c r="D50" s="181" t="s">
        <v>479</v>
      </c>
      <c r="E50" s="182" t="s">
        <v>479</v>
      </c>
      <c r="F50" s="182" t="s">
        <v>479</v>
      </c>
      <c r="G50" s="183" t="s">
        <v>479</v>
      </c>
      <c r="H50" s="74" t="s">
        <v>14</v>
      </c>
      <c r="I50" s="75"/>
      <c r="J50" s="32">
        <v>5</v>
      </c>
      <c r="K50" s="93">
        <v>30</v>
      </c>
      <c r="L50" s="26">
        <v>0</v>
      </c>
      <c r="M50" s="26">
        <v>0</v>
      </c>
      <c r="N50" s="25">
        <v>9.5</v>
      </c>
      <c r="O50" s="26">
        <f t="shared" si="1"/>
        <v>0</v>
      </c>
      <c r="P50" s="26">
        <f t="shared" si="1"/>
        <v>0</v>
      </c>
      <c r="Q50" s="27">
        <f t="shared" si="2"/>
        <v>0</v>
      </c>
      <c r="R50" s="27">
        <f t="shared" si="3"/>
        <v>0</v>
      </c>
      <c r="S50" s="27">
        <f t="shared" si="6"/>
        <v>0</v>
      </c>
      <c r="T50" s="27">
        <f t="shared" si="4"/>
        <v>0</v>
      </c>
    </row>
    <row r="51" spans="2:20" ht="12.75" customHeight="1" x14ac:dyDescent="0.4">
      <c r="B51" s="73">
        <f t="shared" si="5"/>
        <v>38</v>
      </c>
      <c r="C51" s="73"/>
      <c r="D51" s="181" t="s">
        <v>480</v>
      </c>
      <c r="E51" s="182" t="s">
        <v>480</v>
      </c>
      <c r="F51" s="182" t="s">
        <v>480</v>
      </c>
      <c r="G51" s="183" t="s">
        <v>480</v>
      </c>
      <c r="H51" s="74" t="s">
        <v>14</v>
      </c>
      <c r="I51" s="75"/>
      <c r="J51" s="32">
        <v>10</v>
      </c>
      <c r="K51" s="93">
        <v>60</v>
      </c>
      <c r="L51" s="26">
        <v>0</v>
      </c>
      <c r="M51" s="26">
        <v>0</v>
      </c>
      <c r="N51" s="25">
        <v>9.5</v>
      </c>
      <c r="O51" s="26">
        <f t="shared" si="1"/>
        <v>0</v>
      </c>
      <c r="P51" s="26">
        <f t="shared" si="1"/>
        <v>0</v>
      </c>
      <c r="Q51" s="27">
        <f t="shared" si="2"/>
        <v>0</v>
      </c>
      <c r="R51" s="27">
        <f t="shared" si="3"/>
        <v>0</v>
      </c>
      <c r="S51" s="27">
        <f t="shared" si="6"/>
        <v>0</v>
      </c>
      <c r="T51" s="27">
        <f t="shared" si="4"/>
        <v>0</v>
      </c>
    </row>
    <row r="52" spans="2:20" ht="12.75" customHeight="1" x14ac:dyDescent="0.4">
      <c r="B52" s="73">
        <f t="shared" si="5"/>
        <v>39</v>
      </c>
      <c r="C52" s="73"/>
      <c r="D52" s="181" t="s">
        <v>481</v>
      </c>
      <c r="E52" s="182" t="s">
        <v>481</v>
      </c>
      <c r="F52" s="182" t="s">
        <v>481</v>
      </c>
      <c r="G52" s="183" t="s">
        <v>481</v>
      </c>
      <c r="H52" s="74" t="s">
        <v>14</v>
      </c>
      <c r="I52" s="75"/>
      <c r="J52" s="32">
        <v>5</v>
      </c>
      <c r="K52" s="93">
        <v>20</v>
      </c>
      <c r="L52" s="26">
        <v>0</v>
      </c>
      <c r="M52" s="26">
        <v>0</v>
      </c>
      <c r="N52" s="25">
        <v>9.5</v>
      </c>
      <c r="O52" s="26">
        <f t="shared" si="1"/>
        <v>0</v>
      </c>
      <c r="P52" s="26">
        <f t="shared" si="1"/>
        <v>0</v>
      </c>
      <c r="Q52" s="27">
        <f t="shared" si="2"/>
        <v>0</v>
      </c>
      <c r="R52" s="27">
        <f t="shared" si="3"/>
        <v>0</v>
      </c>
      <c r="S52" s="27">
        <f t="shared" si="6"/>
        <v>0</v>
      </c>
      <c r="T52" s="27">
        <f t="shared" si="4"/>
        <v>0</v>
      </c>
    </row>
    <row r="53" spans="2:20" ht="12.75" customHeight="1" x14ac:dyDescent="0.4">
      <c r="B53" s="73">
        <f t="shared" si="5"/>
        <v>40</v>
      </c>
      <c r="C53" s="73"/>
      <c r="D53" s="181" t="s">
        <v>56</v>
      </c>
      <c r="E53" s="182" t="s">
        <v>56</v>
      </c>
      <c r="F53" s="182" t="s">
        <v>56</v>
      </c>
      <c r="G53" s="183" t="s">
        <v>56</v>
      </c>
      <c r="H53" s="74" t="s">
        <v>14</v>
      </c>
      <c r="I53" s="75"/>
      <c r="J53" s="32">
        <v>20</v>
      </c>
      <c r="K53" s="93">
        <v>150</v>
      </c>
      <c r="L53" s="26">
        <v>0</v>
      </c>
      <c r="M53" s="26">
        <v>0</v>
      </c>
      <c r="N53" s="25">
        <v>9.5</v>
      </c>
      <c r="O53" s="26">
        <f t="shared" si="1"/>
        <v>0</v>
      </c>
      <c r="P53" s="26">
        <f t="shared" si="1"/>
        <v>0</v>
      </c>
      <c r="Q53" s="27">
        <f t="shared" si="2"/>
        <v>0</v>
      </c>
      <c r="R53" s="27">
        <f t="shared" si="3"/>
        <v>0</v>
      </c>
      <c r="S53" s="27">
        <f t="shared" si="6"/>
        <v>0</v>
      </c>
      <c r="T53" s="27">
        <f t="shared" si="4"/>
        <v>0</v>
      </c>
    </row>
    <row r="54" spans="2:20" ht="12.75" customHeight="1" x14ac:dyDescent="0.4">
      <c r="B54" s="73">
        <f t="shared" si="5"/>
        <v>41</v>
      </c>
      <c r="C54" s="73"/>
      <c r="D54" s="181" t="s">
        <v>55</v>
      </c>
      <c r="E54" s="182" t="s">
        <v>55</v>
      </c>
      <c r="F54" s="182" t="s">
        <v>55</v>
      </c>
      <c r="G54" s="183" t="s">
        <v>55</v>
      </c>
      <c r="H54" s="74" t="s">
        <v>14</v>
      </c>
      <c r="I54" s="75"/>
      <c r="J54" s="105">
        <v>80</v>
      </c>
      <c r="K54" s="32">
        <v>180</v>
      </c>
      <c r="L54" s="26">
        <v>0</v>
      </c>
      <c r="M54" s="26">
        <v>0</v>
      </c>
      <c r="N54" s="25">
        <v>9.5</v>
      </c>
      <c r="O54" s="26">
        <f t="shared" si="1"/>
        <v>0</v>
      </c>
      <c r="P54" s="26">
        <f t="shared" si="1"/>
        <v>0</v>
      </c>
      <c r="Q54" s="27">
        <f t="shared" si="2"/>
        <v>0</v>
      </c>
      <c r="R54" s="27">
        <f t="shared" si="3"/>
        <v>0</v>
      </c>
      <c r="S54" s="27">
        <f t="shared" si="6"/>
        <v>0</v>
      </c>
      <c r="T54" s="27">
        <f t="shared" si="4"/>
        <v>0</v>
      </c>
    </row>
    <row r="55" spans="2:20" ht="12.75" customHeight="1" x14ac:dyDescent="0.4">
      <c r="B55" s="73">
        <f t="shared" si="5"/>
        <v>42</v>
      </c>
      <c r="C55" s="73"/>
      <c r="D55" s="181" t="s">
        <v>482</v>
      </c>
      <c r="E55" s="182" t="s">
        <v>482</v>
      </c>
      <c r="F55" s="182" t="s">
        <v>482</v>
      </c>
      <c r="G55" s="183" t="s">
        <v>482</v>
      </c>
      <c r="H55" s="74" t="s">
        <v>14</v>
      </c>
      <c r="I55" s="75"/>
      <c r="J55" s="105">
        <v>50</v>
      </c>
      <c r="K55" s="32">
        <v>150</v>
      </c>
      <c r="L55" s="26">
        <v>0</v>
      </c>
      <c r="M55" s="26">
        <v>0</v>
      </c>
      <c r="N55" s="25">
        <v>9.5</v>
      </c>
      <c r="O55" s="26">
        <f t="shared" si="1"/>
        <v>0</v>
      </c>
      <c r="P55" s="26">
        <f t="shared" si="1"/>
        <v>0</v>
      </c>
      <c r="Q55" s="27">
        <f t="shared" si="2"/>
        <v>0</v>
      </c>
      <c r="R55" s="27">
        <f t="shared" si="3"/>
        <v>0</v>
      </c>
      <c r="S55" s="27">
        <f t="shared" si="6"/>
        <v>0</v>
      </c>
      <c r="T55" s="27">
        <f t="shared" si="4"/>
        <v>0</v>
      </c>
    </row>
    <row r="56" spans="2:20" ht="12.75" customHeight="1" x14ac:dyDescent="0.4">
      <c r="B56" s="73">
        <f t="shared" si="5"/>
        <v>43</v>
      </c>
      <c r="C56" s="73"/>
      <c r="D56" s="181" t="s">
        <v>49</v>
      </c>
      <c r="E56" s="182" t="s">
        <v>49</v>
      </c>
      <c r="F56" s="182" t="s">
        <v>49</v>
      </c>
      <c r="G56" s="183" t="s">
        <v>49</v>
      </c>
      <c r="H56" s="74" t="s">
        <v>14</v>
      </c>
      <c r="I56" s="75"/>
      <c r="J56" s="105">
        <v>50</v>
      </c>
      <c r="K56" s="32">
        <v>300</v>
      </c>
      <c r="L56" s="26">
        <v>0</v>
      </c>
      <c r="M56" s="26">
        <v>0</v>
      </c>
      <c r="N56" s="25">
        <v>9.5</v>
      </c>
      <c r="O56" s="26">
        <f t="shared" si="1"/>
        <v>0</v>
      </c>
      <c r="P56" s="26">
        <f t="shared" si="1"/>
        <v>0</v>
      </c>
      <c r="Q56" s="27">
        <f t="shared" si="2"/>
        <v>0</v>
      </c>
      <c r="R56" s="27">
        <f t="shared" si="3"/>
        <v>0</v>
      </c>
      <c r="S56" s="27">
        <f t="shared" si="6"/>
        <v>0</v>
      </c>
      <c r="T56" s="27">
        <f t="shared" si="4"/>
        <v>0</v>
      </c>
    </row>
    <row r="57" spans="2:20" ht="12.75" customHeight="1" x14ac:dyDescent="0.4">
      <c r="B57" s="73">
        <f t="shared" si="5"/>
        <v>44</v>
      </c>
      <c r="C57" s="73"/>
      <c r="D57" s="181" t="s">
        <v>50</v>
      </c>
      <c r="E57" s="182" t="s">
        <v>50</v>
      </c>
      <c r="F57" s="182" t="s">
        <v>50</v>
      </c>
      <c r="G57" s="183" t="s">
        <v>50</v>
      </c>
      <c r="H57" s="74" t="s">
        <v>14</v>
      </c>
      <c r="I57" s="75"/>
      <c r="J57" s="105">
        <v>50</v>
      </c>
      <c r="K57" s="32">
        <v>150</v>
      </c>
      <c r="L57" s="26">
        <v>0</v>
      </c>
      <c r="M57" s="26">
        <v>0</v>
      </c>
      <c r="N57" s="25">
        <v>9.5</v>
      </c>
      <c r="O57" s="26">
        <f t="shared" si="1"/>
        <v>0</v>
      </c>
      <c r="P57" s="26">
        <f t="shared" si="1"/>
        <v>0</v>
      </c>
      <c r="Q57" s="27">
        <f t="shared" si="2"/>
        <v>0</v>
      </c>
      <c r="R57" s="27">
        <f t="shared" si="3"/>
        <v>0</v>
      </c>
      <c r="S57" s="27">
        <f t="shared" si="6"/>
        <v>0</v>
      </c>
      <c r="T57" s="27">
        <f t="shared" si="4"/>
        <v>0</v>
      </c>
    </row>
    <row r="58" spans="2:20" ht="12.75" customHeight="1" x14ac:dyDescent="0.4">
      <c r="B58" s="73">
        <f t="shared" si="5"/>
        <v>45</v>
      </c>
      <c r="C58" s="73"/>
      <c r="D58" s="181" t="s">
        <v>483</v>
      </c>
      <c r="E58" s="182" t="s">
        <v>483</v>
      </c>
      <c r="F58" s="182" t="s">
        <v>483</v>
      </c>
      <c r="G58" s="183" t="s">
        <v>483</v>
      </c>
      <c r="H58" s="74" t="s">
        <v>14</v>
      </c>
      <c r="I58" s="75"/>
      <c r="J58" s="105">
        <v>500</v>
      </c>
      <c r="K58" s="32">
        <v>3000</v>
      </c>
      <c r="L58" s="26">
        <v>0</v>
      </c>
      <c r="M58" s="26">
        <v>0</v>
      </c>
      <c r="N58" s="25">
        <v>9.5</v>
      </c>
      <c r="O58" s="26">
        <f t="shared" si="1"/>
        <v>0</v>
      </c>
      <c r="P58" s="26">
        <f t="shared" si="1"/>
        <v>0</v>
      </c>
      <c r="Q58" s="27">
        <f t="shared" si="2"/>
        <v>0</v>
      </c>
      <c r="R58" s="27">
        <f t="shared" si="3"/>
        <v>0</v>
      </c>
      <c r="S58" s="27">
        <f t="shared" si="6"/>
        <v>0</v>
      </c>
      <c r="T58" s="27">
        <f t="shared" si="4"/>
        <v>0</v>
      </c>
    </row>
    <row r="59" spans="2:20" ht="12.75" customHeight="1" x14ac:dyDescent="0.4">
      <c r="B59" s="73">
        <f t="shared" si="5"/>
        <v>46</v>
      </c>
      <c r="C59" s="73"/>
      <c r="D59" s="181" t="s">
        <v>484</v>
      </c>
      <c r="E59" s="182" t="s">
        <v>484</v>
      </c>
      <c r="F59" s="182" t="s">
        <v>484</v>
      </c>
      <c r="G59" s="183" t="s">
        <v>484</v>
      </c>
      <c r="H59" s="74" t="s">
        <v>14</v>
      </c>
      <c r="I59" s="75"/>
      <c r="J59" s="105">
        <v>50</v>
      </c>
      <c r="K59" s="32">
        <v>600</v>
      </c>
      <c r="L59" s="26">
        <v>0</v>
      </c>
      <c r="M59" s="26">
        <v>0</v>
      </c>
      <c r="N59" s="25">
        <v>9.5</v>
      </c>
      <c r="O59" s="26">
        <f t="shared" si="1"/>
        <v>0</v>
      </c>
      <c r="P59" s="26">
        <f t="shared" si="1"/>
        <v>0</v>
      </c>
      <c r="Q59" s="27">
        <f t="shared" si="2"/>
        <v>0</v>
      </c>
      <c r="R59" s="27">
        <f t="shared" si="3"/>
        <v>0</v>
      </c>
      <c r="S59" s="27">
        <f t="shared" si="6"/>
        <v>0</v>
      </c>
      <c r="T59" s="27">
        <f t="shared" si="4"/>
        <v>0</v>
      </c>
    </row>
    <row r="60" spans="2:20" ht="12.75" customHeight="1" x14ac:dyDescent="0.4">
      <c r="B60" s="73">
        <f t="shared" si="5"/>
        <v>47</v>
      </c>
      <c r="C60" s="73"/>
      <c r="D60" s="181" t="s">
        <v>485</v>
      </c>
      <c r="E60" s="182" t="s">
        <v>485</v>
      </c>
      <c r="F60" s="182" t="s">
        <v>485</v>
      </c>
      <c r="G60" s="183" t="s">
        <v>485</v>
      </c>
      <c r="H60" s="74" t="s">
        <v>14</v>
      </c>
      <c r="I60" s="75"/>
      <c r="J60" s="105">
        <v>0</v>
      </c>
      <c r="K60" s="32">
        <v>300</v>
      </c>
      <c r="L60" s="26">
        <v>0</v>
      </c>
      <c r="M60" s="26">
        <v>0</v>
      </c>
      <c r="N60" s="25">
        <v>9.5</v>
      </c>
      <c r="O60" s="26">
        <f t="shared" si="1"/>
        <v>0</v>
      </c>
      <c r="P60" s="26">
        <f t="shared" si="1"/>
        <v>0</v>
      </c>
      <c r="Q60" s="27">
        <f t="shared" si="2"/>
        <v>0</v>
      </c>
      <c r="R60" s="27">
        <f t="shared" si="3"/>
        <v>0</v>
      </c>
      <c r="S60" s="27">
        <f t="shared" si="6"/>
        <v>0</v>
      </c>
      <c r="T60" s="27">
        <f t="shared" si="4"/>
        <v>0</v>
      </c>
    </row>
    <row r="61" spans="2:20" ht="12.75" customHeight="1" x14ac:dyDescent="0.4">
      <c r="B61" s="73">
        <f t="shared" si="5"/>
        <v>48</v>
      </c>
      <c r="C61" s="73"/>
      <c r="D61" s="181" t="s">
        <v>46</v>
      </c>
      <c r="E61" s="182" t="s">
        <v>46</v>
      </c>
      <c r="F61" s="182" t="s">
        <v>46</v>
      </c>
      <c r="G61" s="183" t="s">
        <v>46</v>
      </c>
      <c r="H61" s="74" t="s">
        <v>14</v>
      </c>
      <c r="I61" s="75"/>
      <c r="J61" s="105">
        <v>5</v>
      </c>
      <c r="K61" s="32">
        <v>60</v>
      </c>
      <c r="L61" s="26">
        <v>0</v>
      </c>
      <c r="M61" s="26">
        <v>0</v>
      </c>
      <c r="N61" s="25">
        <v>9.5</v>
      </c>
      <c r="O61" s="26">
        <f t="shared" si="1"/>
        <v>0</v>
      </c>
      <c r="P61" s="26">
        <f t="shared" si="1"/>
        <v>0</v>
      </c>
      <c r="Q61" s="27">
        <f t="shared" si="2"/>
        <v>0</v>
      </c>
      <c r="R61" s="27">
        <f t="shared" si="3"/>
        <v>0</v>
      </c>
      <c r="S61" s="27">
        <f t="shared" si="6"/>
        <v>0</v>
      </c>
      <c r="T61" s="27">
        <f t="shared" si="4"/>
        <v>0</v>
      </c>
    </row>
    <row r="62" spans="2:20" ht="12.75" customHeight="1" x14ac:dyDescent="0.4">
      <c r="B62" s="73">
        <f t="shared" si="5"/>
        <v>49</v>
      </c>
      <c r="C62" s="73"/>
      <c r="D62" s="181" t="s">
        <v>486</v>
      </c>
      <c r="E62" s="182" t="s">
        <v>486</v>
      </c>
      <c r="F62" s="182" t="s">
        <v>486</v>
      </c>
      <c r="G62" s="183" t="s">
        <v>486</v>
      </c>
      <c r="H62" s="74" t="s">
        <v>14</v>
      </c>
      <c r="I62" s="75"/>
      <c r="J62" s="105">
        <v>3</v>
      </c>
      <c r="K62" s="32">
        <v>15</v>
      </c>
      <c r="L62" s="26">
        <v>0</v>
      </c>
      <c r="M62" s="26">
        <v>0</v>
      </c>
      <c r="N62" s="25">
        <v>9.5</v>
      </c>
      <c r="O62" s="26">
        <f t="shared" si="1"/>
        <v>0</v>
      </c>
      <c r="P62" s="26">
        <f t="shared" si="1"/>
        <v>0</v>
      </c>
      <c r="Q62" s="27">
        <f t="shared" si="2"/>
        <v>0</v>
      </c>
      <c r="R62" s="27">
        <f t="shared" si="3"/>
        <v>0</v>
      </c>
      <c r="S62" s="27">
        <f t="shared" si="6"/>
        <v>0</v>
      </c>
      <c r="T62" s="27">
        <f t="shared" si="4"/>
        <v>0</v>
      </c>
    </row>
    <row r="63" spans="2:20" ht="12.75" customHeight="1" x14ac:dyDescent="0.4">
      <c r="B63" s="73">
        <f t="shared" si="5"/>
        <v>50</v>
      </c>
      <c r="C63" s="73"/>
      <c r="D63" s="181" t="s">
        <v>487</v>
      </c>
      <c r="E63" s="182" t="s">
        <v>487</v>
      </c>
      <c r="F63" s="182" t="s">
        <v>487</v>
      </c>
      <c r="G63" s="183" t="s">
        <v>487</v>
      </c>
      <c r="H63" s="74" t="s">
        <v>14</v>
      </c>
      <c r="I63" s="75"/>
      <c r="J63" s="105">
        <v>50</v>
      </c>
      <c r="K63" s="32">
        <v>300</v>
      </c>
      <c r="L63" s="26">
        <v>0</v>
      </c>
      <c r="M63" s="26">
        <v>0</v>
      </c>
      <c r="N63" s="25">
        <v>9.5</v>
      </c>
      <c r="O63" s="26">
        <f t="shared" si="1"/>
        <v>0</v>
      </c>
      <c r="P63" s="26">
        <f t="shared" si="1"/>
        <v>0</v>
      </c>
      <c r="Q63" s="27">
        <f t="shared" si="2"/>
        <v>0</v>
      </c>
      <c r="R63" s="27">
        <f t="shared" si="3"/>
        <v>0</v>
      </c>
      <c r="S63" s="27">
        <f t="shared" si="6"/>
        <v>0</v>
      </c>
      <c r="T63" s="27">
        <f t="shared" si="4"/>
        <v>0</v>
      </c>
    </row>
    <row r="64" spans="2:20" ht="12.75" customHeight="1" x14ac:dyDescent="0.4">
      <c r="B64" s="73">
        <f t="shared" si="5"/>
        <v>51</v>
      </c>
      <c r="C64" s="73"/>
      <c r="D64" s="181" t="s">
        <v>54</v>
      </c>
      <c r="E64" s="182" t="s">
        <v>54</v>
      </c>
      <c r="F64" s="182" t="s">
        <v>54</v>
      </c>
      <c r="G64" s="183" t="s">
        <v>54</v>
      </c>
      <c r="H64" s="74" t="s">
        <v>14</v>
      </c>
      <c r="I64" s="75"/>
      <c r="J64" s="105">
        <v>30</v>
      </c>
      <c r="K64" s="32">
        <v>150</v>
      </c>
      <c r="L64" s="26">
        <v>0</v>
      </c>
      <c r="M64" s="26">
        <v>0</v>
      </c>
      <c r="N64" s="25">
        <v>9.5</v>
      </c>
      <c r="O64" s="26">
        <f t="shared" si="1"/>
        <v>0</v>
      </c>
      <c r="P64" s="26">
        <f t="shared" si="1"/>
        <v>0</v>
      </c>
      <c r="Q64" s="27">
        <f t="shared" si="2"/>
        <v>0</v>
      </c>
      <c r="R64" s="27">
        <f t="shared" si="3"/>
        <v>0</v>
      </c>
      <c r="S64" s="27">
        <f t="shared" si="6"/>
        <v>0</v>
      </c>
      <c r="T64" s="27">
        <f t="shared" si="4"/>
        <v>0</v>
      </c>
    </row>
    <row r="65" spans="2:20" ht="12.75" customHeight="1" x14ac:dyDescent="0.4">
      <c r="B65" s="73">
        <f t="shared" si="5"/>
        <v>52</v>
      </c>
      <c r="C65" s="73"/>
      <c r="D65" s="181" t="s">
        <v>488</v>
      </c>
      <c r="E65" s="182" t="s">
        <v>488</v>
      </c>
      <c r="F65" s="182" t="s">
        <v>488</v>
      </c>
      <c r="G65" s="183" t="s">
        <v>488</v>
      </c>
      <c r="H65" s="74" t="s">
        <v>14</v>
      </c>
      <c r="I65" s="75"/>
      <c r="J65" s="105">
        <v>15</v>
      </c>
      <c r="K65" s="32">
        <v>60</v>
      </c>
      <c r="L65" s="26">
        <v>0</v>
      </c>
      <c r="M65" s="26">
        <v>0</v>
      </c>
      <c r="N65" s="25">
        <v>9.5</v>
      </c>
      <c r="O65" s="26">
        <f t="shared" si="1"/>
        <v>0</v>
      </c>
      <c r="P65" s="26">
        <f t="shared" si="1"/>
        <v>0</v>
      </c>
      <c r="Q65" s="27">
        <f t="shared" si="2"/>
        <v>0</v>
      </c>
      <c r="R65" s="27">
        <f t="shared" si="3"/>
        <v>0</v>
      </c>
      <c r="S65" s="27">
        <f t="shared" si="6"/>
        <v>0</v>
      </c>
      <c r="T65" s="27">
        <f t="shared" si="4"/>
        <v>0</v>
      </c>
    </row>
    <row r="66" spans="2:20" ht="12.75" customHeight="1" x14ac:dyDescent="0.4">
      <c r="B66" s="73">
        <f t="shared" si="5"/>
        <v>53</v>
      </c>
      <c r="C66" s="73"/>
      <c r="D66" s="181" t="s">
        <v>489</v>
      </c>
      <c r="E66" s="182" t="s">
        <v>490</v>
      </c>
      <c r="F66" s="182" t="s">
        <v>490</v>
      </c>
      <c r="G66" s="183" t="s">
        <v>490</v>
      </c>
      <c r="H66" s="74" t="s">
        <v>14</v>
      </c>
      <c r="I66" s="75"/>
      <c r="J66" s="105">
        <v>5</v>
      </c>
      <c r="K66" s="32">
        <v>30</v>
      </c>
      <c r="L66" s="26">
        <v>0</v>
      </c>
      <c r="M66" s="26">
        <v>0</v>
      </c>
      <c r="N66" s="25">
        <v>9.5</v>
      </c>
      <c r="O66" s="26">
        <f t="shared" si="1"/>
        <v>0</v>
      </c>
      <c r="P66" s="26">
        <f t="shared" si="1"/>
        <v>0</v>
      </c>
      <c r="Q66" s="27">
        <f t="shared" si="2"/>
        <v>0</v>
      </c>
      <c r="R66" s="27">
        <f t="shared" si="3"/>
        <v>0</v>
      </c>
      <c r="S66" s="27">
        <f t="shared" si="6"/>
        <v>0</v>
      </c>
      <c r="T66" s="27">
        <f t="shared" si="4"/>
        <v>0</v>
      </c>
    </row>
    <row r="67" spans="2:20" ht="12.75" customHeight="1" x14ac:dyDescent="0.4">
      <c r="B67" s="73">
        <f t="shared" si="5"/>
        <v>54</v>
      </c>
      <c r="C67" s="73"/>
      <c r="D67" s="181" t="s">
        <v>491</v>
      </c>
      <c r="E67" s="182" t="s">
        <v>491</v>
      </c>
      <c r="F67" s="182" t="s">
        <v>491</v>
      </c>
      <c r="G67" s="183" t="s">
        <v>491</v>
      </c>
      <c r="H67" s="74" t="s">
        <v>14</v>
      </c>
      <c r="I67" s="75"/>
      <c r="J67" s="105">
        <v>5</v>
      </c>
      <c r="K67" s="32">
        <v>30</v>
      </c>
      <c r="L67" s="26">
        <v>0</v>
      </c>
      <c r="M67" s="26">
        <v>0</v>
      </c>
      <c r="N67" s="25">
        <v>9.5</v>
      </c>
      <c r="O67" s="26">
        <f t="shared" si="1"/>
        <v>0</v>
      </c>
      <c r="P67" s="26">
        <f t="shared" si="1"/>
        <v>0</v>
      </c>
      <c r="Q67" s="27">
        <f t="shared" si="2"/>
        <v>0</v>
      </c>
      <c r="R67" s="27">
        <f t="shared" si="3"/>
        <v>0</v>
      </c>
      <c r="S67" s="27">
        <f t="shared" si="6"/>
        <v>0</v>
      </c>
      <c r="T67" s="27">
        <f t="shared" si="4"/>
        <v>0</v>
      </c>
    </row>
    <row r="68" spans="2:20" ht="12.75" customHeight="1" x14ac:dyDescent="0.4">
      <c r="B68" s="73">
        <f t="shared" si="5"/>
        <v>55</v>
      </c>
      <c r="C68" s="73"/>
      <c r="D68" s="181" t="s">
        <v>768</v>
      </c>
      <c r="E68" s="182" t="s">
        <v>492</v>
      </c>
      <c r="F68" s="182" t="s">
        <v>492</v>
      </c>
      <c r="G68" s="183" t="s">
        <v>492</v>
      </c>
      <c r="H68" s="74" t="s">
        <v>14</v>
      </c>
      <c r="I68" s="75"/>
      <c r="J68" s="105">
        <v>50</v>
      </c>
      <c r="K68" s="32">
        <v>250</v>
      </c>
      <c r="L68" s="26">
        <v>0</v>
      </c>
      <c r="M68" s="26">
        <v>0</v>
      </c>
      <c r="N68" s="25">
        <v>9.5</v>
      </c>
      <c r="O68" s="26">
        <f t="shared" si="1"/>
        <v>0</v>
      </c>
      <c r="P68" s="26">
        <f t="shared" si="1"/>
        <v>0</v>
      </c>
      <c r="Q68" s="27">
        <f t="shared" si="2"/>
        <v>0</v>
      </c>
      <c r="R68" s="27">
        <f t="shared" si="3"/>
        <v>0</v>
      </c>
      <c r="S68" s="27">
        <f t="shared" si="6"/>
        <v>0</v>
      </c>
      <c r="T68" s="27">
        <f t="shared" si="4"/>
        <v>0</v>
      </c>
    </row>
    <row r="69" spans="2:20" ht="12.75" customHeight="1" x14ac:dyDescent="0.4">
      <c r="B69" s="73">
        <f t="shared" si="5"/>
        <v>56</v>
      </c>
      <c r="C69" s="73"/>
      <c r="D69" s="181" t="s">
        <v>493</v>
      </c>
      <c r="E69" s="182"/>
      <c r="F69" s="182"/>
      <c r="G69" s="183"/>
      <c r="H69" s="74" t="s">
        <v>14</v>
      </c>
      <c r="I69" s="75"/>
      <c r="J69" s="105">
        <v>20</v>
      </c>
      <c r="K69" s="32">
        <v>100</v>
      </c>
      <c r="L69" s="26">
        <v>0</v>
      </c>
      <c r="M69" s="26">
        <v>0</v>
      </c>
      <c r="N69" s="25">
        <v>9.5</v>
      </c>
      <c r="O69" s="26">
        <f t="shared" si="1"/>
        <v>0</v>
      </c>
      <c r="P69" s="26">
        <f t="shared" si="1"/>
        <v>0</v>
      </c>
      <c r="Q69" s="27">
        <f t="shared" si="2"/>
        <v>0</v>
      </c>
      <c r="R69" s="27">
        <f t="shared" si="3"/>
        <v>0</v>
      </c>
      <c r="S69" s="27">
        <f t="shared" si="6"/>
        <v>0</v>
      </c>
      <c r="T69" s="27">
        <f t="shared" si="4"/>
        <v>0</v>
      </c>
    </row>
    <row r="70" spans="2:20" ht="12.75" customHeight="1" x14ac:dyDescent="0.4">
      <c r="B70" s="73">
        <f t="shared" si="5"/>
        <v>57</v>
      </c>
      <c r="C70" s="73"/>
      <c r="D70" s="181" t="s">
        <v>494</v>
      </c>
      <c r="E70" s="182" t="s">
        <v>494</v>
      </c>
      <c r="F70" s="182" t="s">
        <v>494</v>
      </c>
      <c r="G70" s="183" t="s">
        <v>494</v>
      </c>
      <c r="H70" s="74" t="s">
        <v>14</v>
      </c>
      <c r="I70" s="75"/>
      <c r="J70" s="105">
        <v>150</v>
      </c>
      <c r="K70" s="32">
        <v>1800</v>
      </c>
      <c r="L70" s="26">
        <v>0</v>
      </c>
      <c r="M70" s="26">
        <v>0</v>
      </c>
      <c r="N70" s="25">
        <v>9.5</v>
      </c>
      <c r="O70" s="26">
        <f t="shared" si="1"/>
        <v>0</v>
      </c>
      <c r="P70" s="26">
        <f t="shared" si="1"/>
        <v>0</v>
      </c>
      <c r="Q70" s="27">
        <f t="shared" si="2"/>
        <v>0</v>
      </c>
      <c r="R70" s="27">
        <f t="shared" si="3"/>
        <v>0</v>
      </c>
      <c r="S70" s="27">
        <f t="shared" si="6"/>
        <v>0</v>
      </c>
      <c r="T70" s="27">
        <f t="shared" si="4"/>
        <v>0</v>
      </c>
    </row>
    <row r="71" spans="2:20" ht="12.75" customHeight="1" x14ac:dyDescent="0.4">
      <c r="B71" s="73">
        <f t="shared" si="5"/>
        <v>58</v>
      </c>
      <c r="C71" s="73"/>
      <c r="D71" s="181" t="s">
        <v>495</v>
      </c>
      <c r="E71" s="182" t="s">
        <v>495</v>
      </c>
      <c r="F71" s="182" t="s">
        <v>495</v>
      </c>
      <c r="G71" s="183" t="s">
        <v>495</v>
      </c>
      <c r="H71" s="74" t="s">
        <v>14</v>
      </c>
      <c r="I71" s="75"/>
      <c r="J71" s="105">
        <v>50</v>
      </c>
      <c r="K71" s="32">
        <v>300</v>
      </c>
      <c r="L71" s="26">
        <v>0</v>
      </c>
      <c r="M71" s="26">
        <v>0</v>
      </c>
      <c r="N71" s="25">
        <v>9.5</v>
      </c>
      <c r="O71" s="26">
        <f t="shared" si="1"/>
        <v>0</v>
      </c>
      <c r="P71" s="26">
        <f t="shared" si="1"/>
        <v>0</v>
      </c>
      <c r="Q71" s="27">
        <f t="shared" si="2"/>
        <v>0</v>
      </c>
      <c r="R71" s="27">
        <f t="shared" si="3"/>
        <v>0</v>
      </c>
      <c r="S71" s="27">
        <f t="shared" si="6"/>
        <v>0</v>
      </c>
      <c r="T71" s="27">
        <f t="shared" si="4"/>
        <v>0</v>
      </c>
    </row>
    <row r="72" spans="2:20" ht="12.75" customHeight="1" x14ac:dyDescent="0.4">
      <c r="B72" s="73">
        <f t="shared" si="5"/>
        <v>59</v>
      </c>
      <c r="C72" s="73"/>
      <c r="D72" s="181" t="s">
        <v>496</v>
      </c>
      <c r="E72" s="182" t="s">
        <v>496</v>
      </c>
      <c r="F72" s="182" t="s">
        <v>496</v>
      </c>
      <c r="G72" s="183" t="s">
        <v>496</v>
      </c>
      <c r="H72" s="74" t="s">
        <v>14</v>
      </c>
      <c r="I72" s="75"/>
      <c r="J72" s="105">
        <v>20</v>
      </c>
      <c r="K72" s="32">
        <v>150</v>
      </c>
      <c r="L72" s="26">
        <v>0</v>
      </c>
      <c r="M72" s="26">
        <v>0</v>
      </c>
      <c r="N72" s="25">
        <v>9.5</v>
      </c>
      <c r="O72" s="26">
        <f t="shared" si="1"/>
        <v>0</v>
      </c>
      <c r="P72" s="26">
        <f t="shared" si="1"/>
        <v>0</v>
      </c>
      <c r="Q72" s="27">
        <f t="shared" si="2"/>
        <v>0</v>
      </c>
      <c r="R72" s="27">
        <f t="shared" si="3"/>
        <v>0</v>
      </c>
      <c r="S72" s="27">
        <f t="shared" si="6"/>
        <v>0</v>
      </c>
      <c r="T72" s="27">
        <f t="shared" si="4"/>
        <v>0</v>
      </c>
    </row>
    <row r="73" spans="2:20" ht="12.75" customHeight="1" x14ac:dyDescent="0.4">
      <c r="B73" s="73">
        <f t="shared" si="5"/>
        <v>60</v>
      </c>
      <c r="C73" s="73"/>
      <c r="D73" s="181" t="s">
        <v>497</v>
      </c>
      <c r="E73" s="182" t="s">
        <v>498</v>
      </c>
      <c r="F73" s="182" t="s">
        <v>498</v>
      </c>
      <c r="G73" s="183" t="s">
        <v>498</v>
      </c>
      <c r="H73" s="74" t="s">
        <v>14</v>
      </c>
      <c r="I73" s="75"/>
      <c r="J73" s="105">
        <v>300</v>
      </c>
      <c r="K73" s="32">
        <v>3000</v>
      </c>
      <c r="L73" s="26">
        <v>0</v>
      </c>
      <c r="M73" s="26">
        <v>0</v>
      </c>
      <c r="N73" s="25">
        <v>9.5</v>
      </c>
      <c r="O73" s="26">
        <f t="shared" ref="O73:O119" si="7">PRODUCT(L73,1.095)</f>
        <v>0</v>
      </c>
      <c r="P73" s="26">
        <f t="shared" ref="P73:P119" si="8">PRODUCT(M73,1.095)</f>
        <v>0</v>
      </c>
      <c r="Q73" s="27">
        <f t="shared" ref="Q73:Q119" si="9">PRODUCT(J73,O73)</f>
        <v>0</v>
      </c>
      <c r="R73" s="27">
        <f t="shared" ref="R73:R119" si="10">PRODUCT(J73,L73)</f>
        <v>0</v>
      </c>
      <c r="S73" s="27">
        <f t="shared" ref="S73:S119" si="11">PRODUCT(K73,P73)</f>
        <v>0</v>
      </c>
      <c r="T73" s="27">
        <f t="shared" ref="T73:T119" si="12">PRODUCT(K73,M73)</f>
        <v>0</v>
      </c>
    </row>
    <row r="74" spans="2:20" ht="12.75" customHeight="1" x14ac:dyDescent="0.4">
      <c r="B74" s="73">
        <f t="shared" si="5"/>
        <v>61</v>
      </c>
      <c r="C74" s="73"/>
      <c r="D74" s="181" t="s">
        <v>499</v>
      </c>
      <c r="E74" s="182" t="s">
        <v>498</v>
      </c>
      <c r="F74" s="182" t="s">
        <v>498</v>
      </c>
      <c r="G74" s="183" t="s">
        <v>498</v>
      </c>
      <c r="H74" s="74" t="s">
        <v>14</v>
      </c>
      <c r="I74" s="75"/>
      <c r="J74" s="105">
        <v>0</v>
      </c>
      <c r="K74" s="32">
        <v>1500</v>
      </c>
      <c r="L74" s="26">
        <v>0</v>
      </c>
      <c r="M74" s="26">
        <v>0</v>
      </c>
      <c r="N74" s="25">
        <v>9.5</v>
      </c>
      <c r="O74" s="26">
        <f t="shared" si="7"/>
        <v>0</v>
      </c>
      <c r="P74" s="26">
        <f t="shared" si="8"/>
        <v>0</v>
      </c>
      <c r="Q74" s="27">
        <f t="shared" si="9"/>
        <v>0</v>
      </c>
      <c r="R74" s="27">
        <f t="shared" si="10"/>
        <v>0</v>
      </c>
      <c r="S74" s="27">
        <f t="shared" si="11"/>
        <v>0</v>
      </c>
      <c r="T74" s="27">
        <f t="shared" si="12"/>
        <v>0</v>
      </c>
    </row>
    <row r="75" spans="2:20" ht="12.75" customHeight="1" x14ac:dyDescent="0.4">
      <c r="B75" s="73">
        <f t="shared" si="5"/>
        <v>62</v>
      </c>
      <c r="C75" s="73"/>
      <c r="D75" s="181" t="s">
        <v>500</v>
      </c>
      <c r="E75" s="182" t="s">
        <v>498</v>
      </c>
      <c r="F75" s="182" t="s">
        <v>498</v>
      </c>
      <c r="G75" s="183" t="s">
        <v>498</v>
      </c>
      <c r="H75" s="74" t="s">
        <v>14</v>
      </c>
      <c r="I75" s="75"/>
      <c r="J75" s="105">
        <v>300</v>
      </c>
      <c r="K75" s="32">
        <v>3000</v>
      </c>
      <c r="L75" s="26">
        <v>0</v>
      </c>
      <c r="M75" s="26">
        <v>0</v>
      </c>
      <c r="N75" s="25">
        <v>9.5</v>
      </c>
      <c r="O75" s="26">
        <f t="shared" si="7"/>
        <v>0</v>
      </c>
      <c r="P75" s="26">
        <f t="shared" si="8"/>
        <v>0</v>
      </c>
      <c r="Q75" s="27">
        <f t="shared" si="9"/>
        <v>0</v>
      </c>
      <c r="R75" s="27">
        <f t="shared" si="10"/>
        <v>0</v>
      </c>
      <c r="S75" s="27">
        <f t="shared" si="11"/>
        <v>0</v>
      </c>
      <c r="T75" s="27">
        <f t="shared" si="12"/>
        <v>0</v>
      </c>
    </row>
    <row r="76" spans="2:20" ht="12.75" customHeight="1" x14ac:dyDescent="0.4">
      <c r="B76" s="73">
        <f t="shared" si="5"/>
        <v>63</v>
      </c>
      <c r="C76" s="73"/>
      <c r="D76" s="181" t="s">
        <v>501</v>
      </c>
      <c r="E76" s="182" t="s">
        <v>498</v>
      </c>
      <c r="F76" s="182" t="s">
        <v>498</v>
      </c>
      <c r="G76" s="183" t="s">
        <v>498</v>
      </c>
      <c r="H76" s="74" t="s">
        <v>14</v>
      </c>
      <c r="I76" s="75"/>
      <c r="J76" s="105">
        <v>300</v>
      </c>
      <c r="K76" s="32">
        <v>1500</v>
      </c>
      <c r="L76" s="26">
        <v>0</v>
      </c>
      <c r="M76" s="26">
        <v>0</v>
      </c>
      <c r="N76" s="25">
        <v>9.5</v>
      </c>
      <c r="O76" s="26">
        <f t="shared" si="7"/>
        <v>0</v>
      </c>
      <c r="P76" s="26">
        <f t="shared" si="8"/>
        <v>0</v>
      </c>
      <c r="Q76" s="27">
        <f t="shared" si="9"/>
        <v>0</v>
      </c>
      <c r="R76" s="27">
        <f t="shared" si="10"/>
        <v>0</v>
      </c>
      <c r="S76" s="27">
        <f t="shared" si="11"/>
        <v>0</v>
      </c>
      <c r="T76" s="27">
        <f t="shared" si="12"/>
        <v>0</v>
      </c>
    </row>
    <row r="77" spans="2:20" ht="12.75" customHeight="1" x14ac:dyDescent="0.4">
      <c r="B77" s="73">
        <f t="shared" si="5"/>
        <v>64</v>
      </c>
      <c r="C77" s="73"/>
      <c r="D77" s="181" t="s">
        <v>502</v>
      </c>
      <c r="E77" s="182" t="s">
        <v>502</v>
      </c>
      <c r="F77" s="182" t="s">
        <v>502</v>
      </c>
      <c r="G77" s="183" t="s">
        <v>502</v>
      </c>
      <c r="H77" s="74" t="s">
        <v>14</v>
      </c>
      <c r="I77" s="75"/>
      <c r="J77" s="105">
        <v>300</v>
      </c>
      <c r="K77" s="32">
        <v>1050</v>
      </c>
      <c r="L77" s="26">
        <v>0</v>
      </c>
      <c r="M77" s="26">
        <v>0</v>
      </c>
      <c r="N77" s="25">
        <v>9.5</v>
      </c>
      <c r="O77" s="26">
        <f t="shared" si="7"/>
        <v>0</v>
      </c>
      <c r="P77" s="26">
        <f t="shared" si="8"/>
        <v>0</v>
      </c>
      <c r="Q77" s="27">
        <f t="shared" si="9"/>
        <v>0</v>
      </c>
      <c r="R77" s="27">
        <f t="shared" si="10"/>
        <v>0</v>
      </c>
      <c r="S77" s="27">
        <f t="shared" si="11"/>
        <v>0</v>
      </c>
      <c r="T77" s="27">
        <f t="shared" si="12"/>
        <v>0</v>
      </c>
    </row>
    <row r="78" spans="2:20" ht="12.75" customHeight="1" x14ac:dyDescent="0.4">
      <c r="B78" s="73">
        <f t="shared" si="5"/>
        <v>65</v>
      </c>
      <c r="C78" s="73"/>
      <c r="D78" s="181" t="s">
        <v>503</v>
      </c>
      <c r="E78" s="182" t="s">
        <v>504</v>
      </c>
      <c r="F78" s="182" t="s">
        <v>504</v>
      </c>
      <c r="G78" s="183" t="s">
        <v>504</v>
      </c>
      <c r="H78" s="74" t="s">
        <v>14</v>
      </c>
      <c r="I78" s="75"/>
      <c r="J78" s="105">
        <v>50</v>
      </c>
      <c r="K78" s="32">
        <v>300</v>
      </c>
      <c r="L78" s="26">
        <v>0</v>
      </c>
      <c r="M78" s="26">
        <v>0</v>
      </c>
      <c r="N78" s="25">
        <v>9.5</v>
      </c>
      <c r="O78" s="26">
        <f t="shared" si="7"/>
        <v>0</v>
      </c>
      <c r="P78" s="26">
        <f t="shared" si="8"/>
        <v>0</v>
      </c>
      <c r="Q78" s="27">
        <f t="shared" si="9"/>
        <v>0</v>
      </c>
      <c r="R78" s="27">
        <f t="shared" si="10"/>
        <v>0</v>
      </c>
      <c r="S78" s="27">
        <f t="shared" si="11"/>
        <v>0</v>
      </c>
      <c r="T78" s="27">
        <f t="shared" si="12"/>
        <v>0</v>
      </c>
    </row>
    <row r="79" spans="2:20" ht="12.75" customHeight="1" x14ac:dyDescent="0.4">
      <c r="B79" s="73">
        <f t="shared" si="5"/>
        <v>66</v>
      </c>
      <c r="C79" s="73"/>
      <c r="D79" s="181" t="s">
        <v>505</v>
      </c>
      <c r="E79" s="182" t="s">
        <v>505</v>
      </c>
      <c r="F79" s="182" t="s">
        <v>505</v>
      </c>
      <c r="G79" s="183" t="s">
        <v>505</v>
      </c>
      <c r="H79" s="74" t="s">
        <v>14</v>
      </c>
      <c r="I79" s="75"/>
      <c r="J79" s="105">
        <v>50</v>
      </c>
      <c r="K79" s="32">
        <v>150</v>
      </c>
      <c r="L79" s="26">
        <v>0</v>
      </c>
      <c r="M79" s="26">
        <v>0</v>
      </c>
      <c r="N79" s="25">
        <v>9.5</v>
      </c>
      <c r="O79" s="26">
        <f t="shared" si="7"/>
        <v>0</v>
      </c>
      <c r="P79" s="26">
        <f t="shared" si="8"/>
        <v>0</v>
      </c>
      <c r="Q79" s="27">
        <f t="shared" si="9"/>
        <v>0</v>
      </c>
      <c r="R79" s="27">
        <f t="shared" si="10"/>
        <v>0</v>
      </c>
      <c r="S79" s="27">
        <f t="shared" si="11"/>
        <v>0</v>
      </c>
      <c r="T79" s="27">
        <f t="shared" si="12"/>
        <v>0</v>
      </c>
    </row>
    <row r="80" spans="2:20" ht="12.75" customHeight="1" x14ac:dyDescent="0.4">
      <c r="B80" s="73">
        <f t="shared" ref="B80:B119" si="13">B79+1</f>
        <v>67</v>
      </c>
      <c r="C80" s="73"/>
      <c r="D80" s="181" t="s">
        <v>506</v>
      </c>
      <c r="E80" s="182" t="s">
        <v>506</v>
      </c>
      <c r="F80" s="182" t="s">
        <v>506</v>
      </c>
      <c r="G80" s="183" t="s">
        <v>506</v>
      </c>
      <c r="H80" s="74" t="s">
        <v>14</v>
      </c>
      <c r="I80" s="75"/>
      <c r="J80" s="105">
        <v>20</v>
      </c>
      <c r="K80" s="32">
        <v>150</v>
      </c>
      <c r="L80" s="26">
        <v>0</v>
      </c>
      <c r="M80" s="26">
        <v>0</v>
      </c>
      <c r="N80" s="25">
        <v>9.5</v>
      </c>
      <c r="O80" s="26">
        <f t="shared" si="7"/>
        <v>0</v>
      </c>
      <c r="P80" s="26">
        <f t="shared" si="8"/>
        <v>0</v>
      </c>
      <c r="Q80" s="27">
        <f t="shared" si="9"/>
        <v>0</v>
      </c>
      <c r="R80" s="27">
        <f t="shared" si="10"/>
        <v>0</v>
      </c>
      <c r="S80" s="27">
        <f t="shared" si="11"/>
        <v>0</v>
      </c>
      <c r="T80" s="27">
        <f t="shared" si="12"/>
        <v>0</v>
      </c>
    </row>
    <row r="81" spans="2:20" ht="12.75" customHeight="1" x14ac:dyDescent="0.4">
      <c r="B81" s="73">
        <f t="shared" si="13"/>
        <v>68</v>
      </c>
      <c r="C81" s="73"/>
      <c r="D81" s="181" t="s">
        <v>507</v>
      </c>
      <c r="E81" s="182" t="s">
        <v>48</v>
      </c>
      <c r="F81" s="182" t="s">
        <v>48</v>
      </c>
      <c r="G81" s="183" t="s">
        <v>48</v>
      </c>
      <c r="H81" s="74" t="s">
        <v>14</v>
      </c>
      <c r="I81" s="75"/>
      <c r="J81" s="105">
        <v>30</v>
      </c>
      <c r="K81" s="32">
        <v>360</v>
      </c>
      <c r="L81" s="26">
        <v>0</v>
      </c>
      <c r="M81" s="26">
        <v>0</v>
      </c>
      <c r="N81" s="25">
        <v>9.5</v>
      </c>
      <c r="O81" s="26">
        <f t="shared" si="7"/>
        <v>0</v>
      </c>
      <c r="P81" s="26">
        <f t="shared" si="8"/>
        <v>0</v>
      </c>
      <c r="Q81" s="27">
        <f t="shared" si="9"/>
        <v>0</v>
      </c>
      <c r="R81" s="27">
        <f t="shared" si="10"/>
        <v>0</v>
      </c>
      <c r="S81" s="27">
        <f t="shared" si="11"/>
        <v>0</v>
      </c>
      <c r="T81" s="27">
        <f t="shared" si="12"/>
        <v>0</v>
      </c>
    </row>
    <row r="82" spans="2:20" ht="12.75" customHeight="1" x14ac:dyDescent="0.4">
      <c r="B82" s="73">
        <f t="shared" si="13"/>
        <v>69</v>
      </c>
      <c r="C82" s="73"/>
      <c r="D82" s="181" t="s">
        <v>508</v>
      </c>
      <c r="E82" s="182" t="s">
        <v>47</v>
      </c>
      <c r="F82" s="182" t="s">
        <v>47</v>
      </c>
      <c r="G82" s="183" t="s">
        <v>47</v>
      </c>
      <c r="H82" s="74" t="s">
        <v>14</v>
      </c>
      <c r="I82" s="75"/>
      <c r="J82" s="105">
        <v>30</v>
      </c>
      <c r="K82" s="32">
        <v>150</v>
      </c>
      <c r="L82" s="26">
        <v>0</v>
      </c>
      <c r="M82" s="26">
        <v>0</v>
      </c>
      <c r="N82" s="25">
        <v>9.5</v>
      </c>
      <c r="O82" s="26">
        <f t="shared" si="7"/>
        <v>0</v>
      </c>
      <c r="P82" s="26">
        <f t="shared" si="8"/>
        <v>0</v>
      </c>
      <c r="Q82" s="27">
        <f t="shared" si="9"/>
        <v>0</v>
      </c>
      <c r="R82" s="27">
        <f t="shared" si="10"/>
        <v>0</v>
      </c>
      <c r="S82" s="27">
        <f t="shared" si="11"/>
        <v>0</v>
      </c>
      <c r="T82" s="27">
        <f t="shared" si="12"/>
        <v>0</v>
      </c>
    </row>
    <row r="83" spans="2:20" ht="12.75" customHeight="1" x14ac:dyDescent="0.4">
      <c r="B83" s="73">
        <f t="shared" si="13"/>
        <v>70</v>
      </c>
      <c r="C83" s="73"/>
      <c r="D83" s="181" t="s">
        <v>509</v>
      </c>
      <c r="E83" s="182" t="s">
        <v>509</v>
      </c>
      <c r="F83" s="182" t="s">
        <v>509</v>
      </c>
      <c r="G83" s="183" t="s">
        <v>509</v>
      </c>
      <c r="H83" s="74" t="s">
        <v>14</v>
      </c>
      <c r="I83" s="75"/>
      <c r="J83" s="105">
        <v>200</v>
      </c>
      <c r="K83" s="32">
        <v>900</v>
      </c>
      <c r="L83" s="26">
        <v>0</v>
      </c>
      <c r="M83" s="26">
        <v>0</v>
      </c>
      <c r="N83" s="25">
        <v>9.5</v>
      </c>
      <c r="O83" s="26">
        <f t="shared" si="7"/>
        <v>0</v>
      </c>
      <c r="P83" s="26">
        <f t="shared" si="8"/>
        <v>0</v>
      </c>
      <c r="Q83" s="27">
        <f t="shared" si="9"/>
        <v>0</v>
      </c>
      <c r="R83" s="27">
        <f t="shared" si="10"/>
        <v>0</v>
      </c>
      <c r="S83" s="27">
        <f t="shared" si="11"/>
        <v>0</v>
      </c>
      <c r="T83" s="27">
        <f t="shared" si="12"/>
        <v>0</v>
      </c>
    </row>
    <row r="84" spans="2:20" ht="12.75" customHeight="1" x14ac:dyDescent="0.4">
      <c r="B84" s="73">
        <f t="shared" si="13"/>
        <v>71</v>
      </c>
      <c r="C84" s="73"/>
      <c r="D84" s="181" t="s">
        <v>510</v>
      </c>
      <c r="E84" s="182" t="s">
        <v>510</v>
      </c>
      <c r="F84" s="182" t="s">
        <v>510</v>
      </c>
      <c r="G84" s="183" t="s">
        <v>510</v>
      </c>
      <c r="H84" s="74" t="s">
        <v>14</v>
      </c>
      <c r="I84" s="75"/>
      <c r="J84" s="105">
        <v>50</v>
      </c>
      <c r="K84" s="32">
        <v>150</v>
      </c>
      <c r="L84" s="26">
        <v>0</v>
      </c>
      <c r="M84" s="26">
        <v>0</v>
      </c>
      <c r="N84" s="25">
        <v>9.5</v>
      </c>
      <c r="O84" s="26">
        <f t="shared" si="7"/>
        <v>0</v>
      </c>
      <c r="P84" s="26">
        <f t="shared" si="8"/>
        <v>0</v>
      </c>
      <c r="Q84" s="27">
        <f t="shared" si="9"/>
        <v>0</v>
      </c>
      <c r="R84" s="27">
        <f t="shared" si="10"/>
        <v>0</v>
      </c>
      <c r="S84" s="27">
        <f t="shared" si="11"/>
        <v>0</v>
      </c>
      <c r="T84" s="27">
        <f t="shared" si="12"/>
        <v>0</v>
      </c>
    </row>
    <row r="85" spans="2:20" ht="12.75" customHeight="1" x14ac:dyDescent="0.4">
      <c r="B85" s="73">
        <f t="shared" si="13"/>
        <v>72</v>
      </c>
      <c r="C85" s="73"/>
      <c r="D85" s="181" t="s">
        <v>511</v>
      </c>
      <c r="E85" s="182" t="s">
        <v>511</v>
      </c>
      <c r="F85" s="182" t="s">
        <v>511</v>
      </c>
      <c r="G85" s="183" t="s">
        <v>511</v>
      </c>
      <c r="H85" s="74" t="s">
        <v>14</v>
      </c>
      <c r="I85" s="75"/>
      <c r="J85" s="105">
        <v>50</v>
      </c>
      <c r="K85" s="32">
        <v>150</v>
      </c>
      <c r="L85" s="26">
        <v>0</v>
      </c>
      <c r="M85" s="26">
        <v>0</v>
      </c>
      <c r="N85" s="25">
        <v>9.5</v>
      </c>
      <c r="O85" s="26">
        <f t="shared" si="7"/>
        <v>0</v>
      </c>
      <c r="P85" s="26">
        <f t="shared" si="8"/>
        <v>0</v>
      </c>
      <c r="Q85" s="27">
        <f t="shared" si="9"/>
        <v>0</v>
      </c>
      <c r="R85" s="27">
        <f t="shared" si="10"/>
        <v>0</v>
      </c>
      <c r="S85" s="27">
        <f t="shared" si="11"/>
        <v>0</v>
      </c>
      <c r="T85" s="27">
        <f t="shared" si="12"/>
        <v>0</v>
      </c>
    </row>
    <row r="86" spans="2:20" ht="12.75" customHeight="1" x14ac:dyDescent="0.4">
      <c r="B86" s="73">
        <f t="shared" si="13"/>
        <v>73</v>
      </c>
      <c r="C86" s="73"/>
      <c r="D86" s="181" t="s">
        <v>512</v>
      </c>
      <c r="E86" s="182" t="s">
        <v>512</v>
      </c>
      <c r="F86" s="182" t="s">
        <v>512</v>
      </c>
      <c r="G86" s="183" t="s">
        <v>512</v>
      </c>
      <c r="H86" s="74" t="s">
        <v>14</v>
      </c>
      <c r="I86" s="75"/>
      <c r="J86" s="105">
        <v>10</v>
      </c>
      <c r="K86" s="32">
        <v>60</v>
      </c>
      <c r="L86" s="26">
        <v>0</v>
      </c>
      <c r="M86" s="26">
        <v>0</v>
      </c>
      <c r="N86" s="25">
        <v>9.5</v>
      </c>
      <c r="O86" s="26">
        <f t="shared" si="7"/>
        <v>0</v>
      </c>
      <c r="P86" s="26">
        <f t="shared" si="8"/>
        <v>0</v>
      </c>
      <c r="Q86" s="27">
        <f t="shared" si="9"/>
        <v>0</v>
      </c>
      <c r="R86" s="27">
        <f t="shared" si="10"/>
        <v>0</v>
      </c>
      <c r="S86" s="27">
        <f t="shared" si="11"/>
        <v>0</v>
      </c>
      <c r="T86" s="27">
        <f t="shared" si="12"/>
        <v>0</v>
      </c>
    </row>
    <row r="87" spans="2:20" ht="12.75" customHeight="1" x14ac:dyDescent="0.4">
      <c r="B87" s="73">
        <f t="shared" si="13"/>
        <v>74</v>
      </c>
      <c r="C87" s="73"/>
      <c r="D87" s="181" t="s">
        <v>513</v>
      </c>
      <c r="E87" s="182" t="s">
        <v>514</v>
      </c>
      <c r="F87" s="182" t="s">
        <v>514</v>
      </c>
      <c r="G87" s="183" t="s">
        <v>514</v>
      </c>
      <c r="H87" s="74" t="s">
        <v>14</v>
      </c>
      <c r="I87" s="75"/>
      <c r="J87" s="105">
        <v>5</v>
      </c>
      <c r="K87" s="32">
        <v>15</v>
      </c>
      <c r="L87" s="26">
        <v>0</v>
      </c>
      <c r="M87" s="26">
        <v>0</v>
      </c>
      <c r="N87" s="25">
        <v>9.5</v>
      </c>
      <c r="O87" s="26">
        <f t="shared" si="7"/>
        <v>0</v>
      </c>
      <c r="P87" s="26">
        <f t="shared" si="8"/>
        <v>0</v>
      </c>
      <c r="Q87" s="27">
        <f t="shared" si="9"/>
        <v>0</v>
      </c>
      <c r="R87" s="27">
        <f t="shared" si="10"/>
        <v>0</v>
      </c>
      <c r="S87" s="27">
        <f t="shared" si="11"/>
        <v>0</v>
      </c>
      <c r="T87" s="27">
        <f t="shared" si="12"/>
        <v>0</v>
      </c>
    </row>
    <row r="88" spans="2:20" ht="12.75" customHeight="1" x14ac:dyDescent="0.4">
      <c r="B88" s="73">
        <f t="shared" si="13"/>
        <v>75</v>
      </c>
      <c r="C88" s="73"/>
      <c r="D88" s="181" t="s">
        <v>515</v>
      </c>
      <c r="E88" s="182" t="s">
        <v>515</v>
      </c>
      <c r="F88" s="182" t="s">
        <v>515</v>
      </c>
      <c r="G88" s="183" t="s">
        <v>515</v>
      </c>
      <c r="H88" s="74" t="s">
        <v>14</v>
      </c>
      <c r="I88" s="75"/>
      <c r="J88" s="105">
        <v>5</v>
      </c>
      <c r="K88" s="32">
        <v>30</v>
      </c>
      <c r="L88" s="26">
        <v>0</v>
      </c>
      <c r="M88" s="26">
        <v>0</v>
      </c>
      <c r="N88" s="25">
        <v>9.5</v>
      </c>
      <c r="O88" s="26">
        <f t="shared" si="7"/>
        <v>0</v>
      </c>
      <c r="P88" s="26">
        <f t="shared" si="8"/>
        <v>0</v>
      </c>
      <c r="Q88" s="27">
        <f t="shared" si="9"/>
        <v>0</v>
      </c>
      <c r="R88" s="27">
        <f t="shared" si="10"/>
        <v>0</v>
      </c>
      <c r="S88" s="27">
        <f t="shared" si="11"/>
        <v>0</v>
      </c>
      <c r="T88" s="27">
        <f t="shared" si="12"/>
        <v>0</v>
      </c>
    </row>
    <row r="89" spans="2:20" ht="12.75" customHeight="1" x14ac:dyDescent="0.4">
      <c r="B89" s="73">
        <f t="shared" si="13"/>
        <v>76</v>
      </c>
      <c r="C89" s="73"/>
      <c r="D89" s="181" t="s">
        <v>51</v>
      </c>
      <c r="E89" s="182" t="s">
        <v>51</v>
      </c>
      <c r="F89" s="182" t="s">
        <v>51</v>
      </c>
      <c r="G89" s="183" t="s">
        <v>51</v>
      </c>
      <c r="H89" s="74" t="s">
        <v>14</v>
      </c>
      <c r="I89" s="75"/>
      <c r="J89" s="105">
        <v>40</v>
      </c>
      <c r="K89" s="32">
        <v>240</v>
      </c>
      <c r="L89" s="26">
        <v>0</v>
      </c>
      <c r="M89" s="26">
        <v>0</v>
      </c>
      <c r="N89" s="25">
        <v>9.5</v>
      </c>
      <c r="O89" s="26">
        <f t="shared" si="7"/>
        <v>0</v>
      </c>
      <c r="P89" s="26">
        <f t="shared" si="8"/>
        <v>0</v>
      </c>
      <c r="Q89" s="27">
        <f t="shared" si="9"/>
        <v>0</v>
      </c>
      <c r="R89" s="27">
        <f t="shared" si="10"/>
        <v>0</v>
      </c>
      <c r="S89" s="27">
        <f t="shared" si="11"/>
        <v>0</v>
      </c>
      <c r="T89" s="27">
        <f t="shared" si="12"/>
        <v>0</v>
      </c>
    </row>
    <row r="90" spans="2:20" ht="12.75" customHeight="1" x14ac:dyDescent="0.4">
      <c r="B90" s="73">
        <f t="shared" si="13"/>
        <v>77</v>
      </c>
      <c r="C90" s="73"/>
      <c r="D90" s="181" t="s">
        <v>516</v>
      </c>
      <c r="E90" s="182" t="s">
        <v>516</v>
      </c>
      <c r="F90" s="182" t="s">
        <v>516</v>
      </c>
      <c r="G90" s="183" t="s">
        <v>516</v>
      </c>
      <c r="H90" s="74" t="s">
        <v>14</v>
      </c>
      <c r="I90" s="75"/>
      <c r="J90" s="105">
        <v>20</v>
      </c>
      <c r="K90" s="32">
        <v>100</v>
      </c>
      <c r="L90" s="26">
        <v>0</v>
      </c>
      <c r="M90" s="26">
        <v>0</v>
      </c>
      <c r="N90" s="25">
        <v>9.5</v>
      </c>
      <c r="O90" s="26">
        <f t="shared" si="7"/>
        <v>0</v>
      </c>
      <c r="P90" s="26">
        <f t="shared" si="8"/>
        <v>0</v>
      </c>
      <c r="Q90" s="27">
        <f t="shared" si="9"/>
        <v>0</v>
      </c>
      <c r="R90" s="27">
        <f t="shared" si="10"/>
        <v>0</v>
      </c>
      <c r="S90" s="27">
        <f t="shared" si="11"/>
        <v>0</v>
      </c>
      <c r="T90" s="27">
        <f t="shared" si="12"/>
        <v>0</v>
      </c>
    </row>
    <row r="91" spans="2:20" ht="12.75" customHeight="1" x14ac:dyDescent="0.4">
      <c r="B91" s="73">
        <f t="shared" si="13"/>
        <v>78</v>
      </c>
      <c r="C91" s="73"/>
      <c r="D91" s="181" t="s">
        <v>517</v>
      </c>
      <c r="E91" s="182" t="s">
        <v>517</v>
      </c>
      <c r="F91" s="182" t="s">
        <v>517</v>
      </c>
      <c r="G91" s="183" t="s">
        <v>517</v>
      </c>
      <c r="H91" s="74" t="s">
        <v>14</v>
      </c>
      <c r="I91" s="75"/>
      <c r="J91" s="105">
        <v>10</v>
      </c>
      <c r="K91" s="32">
        <v>90</v>
      </c>
      <c r="L91" s="26">
        <v>0</v>
      </c>
      <c r="M91" s="26">
        <v>0</v>
      </c>
      <c r="N91" s="25">
        <v>9.5</v>
      </c>
      <c r="O91" s="26">
        <f t="shared" si="7"/>
        <v>0</v>
      </c>
      <c r="P91" s="26">
        <f t="shared" si="8"/>
        <v>0</v>
      </c>
      <c r="Q91" s="27">
        <f t="shared" si="9"/>
        <v>0</v>
      </c>
      <c r="R91" s="27">
        <f t="shared" si="10"/>
        <v>0</v>
      </c>
      <c r="S91" s="27">
        <f t="shared" si="11"/>
        <v>0</v>
      </c>
      <c r="T91" s="27">
        <f t="shared" si="12"/>
        <v>0</v>
      </c>
    </row>
    <row r="92" spans="2:20" ht="12.75" customHeight="1" x14ac:dyDescent="0.4">
      <c r="B92" s="73">
        <f t="shared" si="13"/>
        <v>79</v>
      </c>
      <c r="C92" s="73"/>
      <c r="D92" s="181" t="s">
        <v>518</v>
      </c>
      <c r="E92" s="182" t="s">
        <v>519</v>
      </c>
      <c r="F92" s="182" t="s">
        <v>519</v>
      </c>
      <c r="G92" s="183" t="s">
        <v>519</v>
      </c>
      <c r="H92" s="74" t="s">
        <v>14</v>
      </c>
      <c r="I92" s="75"/>
      <c r="J92" s="105">
        <v>0</v>
      </c>
      <c r="K92" s="32">
        <v>150</v>
      </c>
      <c r="L92" s="26">
        <v>0</v>
      </c>
      <c r="M92" s="26">
        <v>0</v>
      </c>
      <c r="N92" s="25">
        <v>9.5</v>
      </c>
      <c r="O92" s="26">
        <f t="shared" si="7"/>
        <v>0</v>
      </c>
      <c r="P92" s="26">
        <f t="shared" si="8"/>
        <v>0</v>
      </c>
      <c r="Q92" s="27">
        <f t="shared" si="9"/>
        <v>0</v>
      </c>
      <c r="R92" s="27">
        <f t="shared" si="10"/>
        <v>0</v>
      </c>
      <c r="S92" s="27">
        <f t="shared" si="11"/>
        <v>0</v>
      </c>
      <c r="T92" s="27">
        <f t="shared" si="12"/>
        <v>0</v>
      </c>
    </row>
    <row r="93" spans="2:20" ht="12.75" customHeight="1" x14ac:dyDescent="0.4">
      <c r="B93" s="73">
        <f t="shared" si="13"/>
        <v>80</v>
      </c>
      <c r="C93" s="73"/>
      <c r="D93" s="181" t="s">
        <v>520</v>
      </c>
      <c r="E93" s="182" t="s">
        <v>520</v>
      </c>
      <c r="F93" s="182" t="s">
        <v>520</v>
      </c>
      <c r="G93" s="183" t="s">
        <v>520</v>
      </c>
      <c r="H93" s="74" t="s">
        <v>14</v>
      </c>
      <c r="I93" s="75"/>
      <c r="J93" s="105">
        <v>50</v>
      </c>
      <c r="K93" s="32">
        <v>150</v>
      </c>
      <c r="L93" s="26">
        <v>0</v>
      </c>
      <c r="M93" s="26">
        <v>0</v>
      </c>
      <c r="N93" s="25">
        <v>9.5</v>
      </c>
      <c r="O93" s="26">
        <f t="shared" si="7"/>
        <v>0</v>
      </c>
      <c r="P93" s="26">
        <f t="shared" si="8"/>
        <v>0</v>
      </c>
      <c r="Q93" s="27">
        <f t="shared" si="9"/>
        <v>0</v>
      </c>
      <c r="R93" s="27">
        <f t="shared" si="10"/>
        <v>0</v>
      </c>
      <c r="S93" s="27">
        <f t="shared" si="11"/>
        <v>0</v>
      </c>
      <c r="T93" s="27">
        <f t="shared" si="12"/>
        <v>0</v>
      </c>
    </row>
    <row r="94" spans="2:20" ht="12.75" customHeight="1" x14ac:dyDescent="0.4">
      <c r="B94" s="73">
        <f t="shared" si="13"/>
        <v>81</v>
      </c>
      <c r="C94" s="73"/>
      <c r="D94" s="181" t="s">
        <v>521</v>
      </c>
      <c r="E94" s="182" t="s">
        <v>520</v>
      </c>
      <c r="F94" s="182" t="s">
        <v>520</v>
      </c>
      <c r="G94" s="183" t="s">
        <v>520</v>
      </c>
      <c r="H94" s="74" t="s">
        <v>14</v>
      </c>
      <c r="I94" s="75"/>
      <c r="J94" s="105">
        <v>20</v>
      </c>
      <c r="K94" s="32">
        <v>150</v>
      </c>
      <c r="L94" s="26">
        <v>0</v>
      </c>
      <c r="M94" s="26">
        <v>0</v>
      </c>
      <c r="N94" s="25">
        <v>9.5</v>
      </c>
      <c r="O94" s="26">
        <f t="shared" si="7"/>
        <v>0</v>
      </c>
      <c r="P94" s="26">
        <f t="shared" si="8"/>
        <v>0</v>
      </c>
      <c r="Q94" s="27">
        <f t="shared" si="9"/>
        <v>0</v>
      </c>
      <c r="R94" s="27">
        <f t="shared" si="10"/>
        <v>0</v>
      </c>
      <c r="S94" s="27">
        <f t="shared" si="11"/>
        <v>0</v>
      </c>
      <c r="T94" s="27">
        <f t="shared" si="12"/>
        <v>0</v>
      </c>
    </row>
    <row r="95" spans="2:20" ht="12.75" customHeight="1" x14ac:dyDescent="0.4">
      <c r="B95" s="73">
        <f t="shared" si="13"/>
        <v>82</v>
      </c>
      <c r="C95" s="73"/>
      <c r="D95" s="181" t="s">
        <v>522</v>
      </c>
      <c r="E95" s="182"/>
      <c r="F95" s="182"/>
      <c r="G95" s="183"/>
      <c r="H95" s="74" t="s">
        <v>14</v>
      </c>
      <c r="I95" s="75"/>
      <c r="J95" s="105">
        <v>200</v>
      </c>
      <c r="K95" s="32">
        <v>1050</v>
      </c>
      <c r="L95" s="26">
        <v>0</v>
      </c>
      <c r="M95" s="26">
        <v>0</v>
      </c>
      <c r="N95" s="25">
        <v>9.5</v>
      </c>
      <c r="O95" s="26">
        <f t="shared" si="7"/>
        <v>0</v>
      </c>
      <c r="P95" s="26">
        <f t="shared" si="8"/>
        <v>0</v>
      </c>
      <c r="Q95" s="27">
        <f t="shared" si="9"/>
        <v>0</v>
      </c>
      <c r="R95" s="27">
        <f t="shared" si="10"/>
        <v>0</v>
      </c>
      <c r="S95" s="27">
        <f t="shared" si="11"/>
        <v>0</v>
      </c>
      <c r="T95" s="27">
        <f t="shared" si="12"/>
        <v>0</v>
      </c>
    </row>
    <row r="96" spans="2:20" ht="12.75" customHeight="1" x14ac:dyDescent="0.4">
      <c r="B96" s="73">
        <f t="shared" si="13"/>
        <v>83</v>
      </c>
      <c r="C96" s="73"/>
      <c r="D96" s="181" t="s">
        <v>523</v>
      </c>
      <c r="E96" s="182" t="s">
        <v>523</v>
      </c>
      <c r="F96" s="182" t="s">
        <v>523</v>
      </c>
      <c r="G96" s="183" t="s">
        <v>523</v>
      </c>
      <c r="H96" s="74" t="s">
        <v>14</v>
      </c>
      <c r="I96" s="75"/>
      <c r="J96" s="105">
        <v>20</v>
      </c>
      <c r="K96" s="32">
        <v>150</v>
      </c>
      <c r="L96" s="26">
        <v>0</v>
      </c>
      <c r="M96" s="26">
        <v>0</v>
      </c>
      <c r="N96" s="25">
        <v>9.5</v>
      </c>
      <c r="O96" s="26">
        <f t="shared" si="7"/>
        <v>0</v>
      </c>
      <c r="P96" s="26">
        <f t="shared" si="8"/>
        <v>0</v>
      </c>
      <c r="Q96" s="27">
        <f t="shared" si="9"/>
        <v>0</v>
      </c>
      <c r="R96" s="27">
        <f t="shared" si="10"/>
        <v>0</v>
      </c>
      <c r="S96" s="27">
        <f t="shared" si="11"/>
        <v>0</v>
      </c>
      <c r="T96" s="27">
        <f t="shared" si="12"/>
        <v>0</v>
      </c>
    </row>
    <row r="97" spans="2:20" ht="12.75" customHeight="1" x14ac:dyDescent="0.4">
      <c r="B97" s="73">
        <f t="shared" si="13"/>
        <v>84</v>
      </c>
      <c r="C97" s="73"/>
      <c r="D97" s="181" t="s">
        <v>524</v>
      </c>
      <c r="E97" s="182"/>
      <c r="F97" s="182"/>
      <c r="G97" s="183"/>
      <c r="H97" s="74" t="s">
        <v>14</v>
      </c>
      <c r="I97" s="75"/>
      <c r="J97" s="105">
        <v>100</v>
      </c>
      <c r="K97" s="32">
        <v>750</v>
      </c>
      <c r="L97" s="26">
        <v>0</v>
      </c>
      <c r="M97" s="26">
        <v>0</v>
      </c>
      <c r="N97" s="25">
        <v>9.5</v>
      </c>
      <c r="O97" s="26">
        <f t="shared" si="7"/>
        <v>0</v>
      </c>
      <c r="P97" s="26">
        <f t="shared" si="8"/>
        <v>0</v>
      </c>
      <c r="Q97" s="27">
        <f t="shared" si="9"/>
        <v>0</v>
      </c>
      <c r="R97" s="27">
        <f t="shared" si="10"/>
        <v>0</v>
      </c>
      <c r="S97" s="27">
        <f t="shared" si="11"/>
        <v>0</v>
      </c>
      <c r="T97" s="27">
        <f t="shared" si="12"/>
        <v>0</v>
      </c>
    </row>
    <row r="98" spans="2:20" ht="12.75" customHeight="1" x14ac:dyDescent="0.4">
      <c r="B98" s="73">
        <f t="shared" si="13"/>
        <v>85</v>
      </c>
      <c r="C98" s="73"/>
      <c r="D98" s="181" t="s">
        <v>525</v>
      </c>
      <c r="E98" s="182" t="s">
        <v>526</v>
      </c>
      <c r="F98" s="182" t="s">
        <v>526</v>
      </c>
      <c r="G98" s="183" t="s">
        <v>526</v>
      </c>
      <c r="H98" s="74" t="s">
        <v>14</v>
      </c>
      <c r="I98" s="75"/>
      <c r="J98" s="105">
        <v>20</v>
      </c>
      <c r="K98" s="32">
        <v>60</v>
      </c>
      <c r="L98" s="26">
        <v>0</v>
      </c>
      <c r="M98" s="26">
        <v>0</v>
      </c>
      <c r="N98" s="25">
        <v>9.5</v>
      </c>
      <c r="O98" s="26">
        <f t="shared" si="7"/>
        <v>0</v>
      </c>
      <c r="P98" s="26">
        <f t="shared" si="8"/>
        <v>0</v>
      </c>
      <c r="Q98" s="27">
        <f t="shared" si="9"/>
        <v>0</v>
      </c>
      <c r="R98" s="27">
        <f t="shared" si="10"/>
        <v>0</v>
      </c>
      <c r="S98" s="27">
        <f t="shared" si="11"/>
        <v>0</v>
      </c>
      <c r="T98" s="27">
        <f t="shared" si="12"/>
        <v>0</v>
      </c>
    </row>
    <row r="99" spans="2:20" ht="12.75" customHeight="1" x14ac:dyDescent="0.4">
      <c r="B99" s="73">
        <f t="shared" si="13"/>
        <v>86</v>
      </c>
      <c r="C99" s="73"/>
      <c r="D99" s="181" t="s">
        <v>527</v>
      </c>
      <c r="E99" s="182" t="s">
        <v>527</v>
      </c>
      <c r="F99" s="182" t="s">
        <v>527</v>
      </c>
      <c r="G99" s="183" t="s">
        <v>527</v>
      </c>
      <c r="H99" s="74" t="s">
        <v>14</v>
      </c>
      <c r="I99" s="75"/>
      <c r="J99" s="105">
        <v>0</v>
      </c>
      <c r="K99" s="32">
        <v>150</v>
      </c>
      <c r="L99" s="26">
        <v>0</v>
      </c>
      <c r="M99" s="26">
        <v>0</v>
      </c>
      <c r="N99" s="25">
        <v>9.5</v>
      </c>
      <c r="O99" s="26">
        <f t="shared" si="7"/>
        <v>0</v>
      </c>
      <c r="P99" s="26">
        <f t="shared" si="8"/>
        <v>0</v>
      </c>
      <c r="Q99" s="27">
        <f t="shared" si="9"/>
        <v>0</v>
      </c>
      <c r="R99" s="27">
        <f t="shared" si="10"/>
        <v>0</v>
      </c>
      <c r="S99" s="27">
        <f t="shared" si="11"/>
        <v>0</v>
      </c>
      <c r="T99" s="27">
        <f t="shared" si="12"/>
        <v>0</v>
      </c>
    </row>
    <row r="100" spans="2:20" ht="12.75" customHeight="1" x14ac:dyDescent="0.4">
      <c r="B100" s="73">
        <f t="shared" si="13"/>
        <v>87</v>
      </c>
      <c r="C100" s="73"/>
      <c r="D100" s="181" t="s">
        <v>528</v>
      </c>
      <c r="E100" s="182" t="s">
        <v>45</v>
      </c>
      <c r="F100" s="182" t="s">
        <v>45</v>
      </c>
      <c r="G100" s="183" t="s">
        <v>45</v>
      </c>
      <c r="H100" s="74" t="s">
        <v>14</v>
      </c>
      <c r="I100" s="75"/>
      <c r="J100" s="105">
        <v>50</v>
      </c>
      <c r="K100" s="32">
        <v>450</v>
      </c>
      <c r="L100" s="26">
        <v>0</v>
      </c>
      <c r="M100" s="26">
        <v>0</v>
      </c>
      <c r="N100" s="25">
        <v>9.5</v>
      </c>
      <c r="O100" s="26">
        <f t="shared" si="7"/>
        <v>0</v>
      </c>
      <c r="P100" s="26">
        <f t="shared" si="8"/>
        <v>0</v>
      </c>
      <c r="Q100" s="27">
        <f t="shared" si="9"/>
        <v>0</v>
      </c>
      <c r="R100" s="27">
        <f t="shared" si="10"/>
        <v>0</v>
      </c>
      <c r="S100" s="27">
        <f t="shared" si="11"/>
        <v>0</v>
      </c>
      <c r="T100" s="27">
        <f t="shared" si="12"/>
        <v>0</v>
      </c>
    </row>
    <row r="101" spans="2:20" ht="12.75" customHeight="1" x14ac:dyDescent="0.4">
      <c r="B101" s="73">
        <f t="shared" si="13"/>
        <v>88</v>
      </c>
      <c r="C101" s="73"/>
      <c r="D101" s="181" t="s">
        <v>738</v>
      </c>
      <c r="E101" s="182" t="s">
        <v>529</v>
      </c>
      <c r="F101" s="182"/>
      <c r="G101" s="183"/>
      <c r="H101" s="74" t="s">
        <v>14</v>
      </c>
      <c r="I101" s="75"/>
      <c r="J101" s="105">
        <v>20</v>
      </c>
      <c r="K101" s="32">
        <v>300</v>
      </c>
      <c r="L101" s="26">
        <v>0</v>
      </c>
      <c r="M101" s="26">
        <v>0</v>
      </c>
      <c r="N101" s="25">
        <v>9.5</v>
      </c>
      <c r="O101" s="26">
        <f t="shared" si="7"/>
        <v>0</v>
      </c>
      <c r="P101" s="26">
        <f t="shared" si="8"/>
        <v>0</v>
      </c>
      <c r="Q101" s="27">
        <f t="shared" si="9"/>
        <v>0</v>
      </c>
      <c r="R101" s="27">
        <f t="shared" si="10"/>
        <v>0</v>
      </c>
      <c r="S101" s="27">
        <f t="shared" si="11"/>
        <v>0</v>
      </c>
      <c r="T101" s="27">
        <f t="shared" si="12"/>
        <v>0</v>
      </c>
    </row>
    <row r="102" spans="2:20" ht="12.75" customHeight="1" x14ac:dyDescent="0.4">
      <c r="B102" s="73">
        <f t="shared" si="13"/>
        <v>89</v>
      </c>
      <c r="C102" s="73"/>
      <c r="D102" s="181" t="s">
        <v>530</v>
      </c>
      <c r="E102" s="182" t="s">
        <v>530</v>
      </c>
      <c r="F102" s="182" t="s">
        <v>530</v>
      </c>
      <c r="G102" s="183" t="s">
        <v>530</v>
      </c>
      <c r="H102" s="74" t="s">
        <v>14</v>
      </c>
      <c r="I102" s="75"/>
      <c r="J102" s="105">
        <v>0</v>
      </c>
      <c r="K102" s="32">
        <v>150</v>
      </c>
      <c r="L102" s="26">
        <v>0</v>
      </c>
      <c r="M102" s="26">
        <v>0</v>
      </c>
      <c r="N102" s="25">
        <v>9.5</v>
      </c>
      <c r="O102" s="26">
        <f t="shared" si="7"/>
        <v>0</v>
      </c>
      <c r="P102" s="26">
        <f t="shared" si="8"/>
        <v>0</v>
      </c>
      <c r="Q102" s="27">
        <f t="shared" si="9"/>
        <v>0</v>
      </c>
      <c r="R102" s="27">
        <f t="shared" si="10"/>
        <v>0</v>
      </c>
      <c r="S102" s="27">
        <f t="shared" si="11"/>
        <v>0</v>
      </c>
      <c r="T102" s="27">
        <f t="shared" si="12"/>
        <v>0</v>
      </c>
    </row>
    <row r="103" spans="2:20" ht="12.75" customHeight="1" x14ac:dyDescent="0.4">
      <c r="B103" s="73">
        <f t="shared" si="13"/>
        <v>90</v>
      </c>
      <c r="C103" s="73"/>
      <c r="D103" s="181" t="s">
        <v>531</v>
      </c>
      <c r="E103" s="182" t="s">
        <v>531</v>
      </c>
      <c r="F103" s="182" t="s">
        <v>531</v>
      </c>
      <c r="G103" s="183" t="s">
        <v>531</v>
      </c>
      <c r="H103" s="74" t="s">
        <v>14</v>
      </c>
      <c r="I103" s="75"/>
      <c r="J103" s="105">
        <v>20</v>
      </c>
      <c r="K103" s="32">
        <v>150</v>
      </c>
      <c r="L103" s="26">
        <v>0</v>
      </c>
      <c r="M103" s="26">
        <v>0</v>
      </c>
      <c r="N103" s="25">
        <v>9.5</v>
      </c>
      <c r="O103" s="26">
        <f t="shared" si="7"/>
        <v>0</v>
      </c>
      <c r="P103" s="26">
        <f t="shared" si="8"/>
        <v>0</v>
      </c>
      <c r="Q103" s="27">
        <f t="shared" si="9"/>
        <v>0</v>
      </c>
      <c r="R103" s="27">
        <f t="shared" si="10"/>
        <v>0</v>
      </c>
      <c r="S103" s="27">
        <f t="shared" si="11"/>
        <v>0</v>
      </c>
      <c r="T103" s="27">
        <f t="shared" si="12"/>
        <v>0</v>
      </c>
    </row>
    <row r="104" spans="2:20" ht="12.75" customHeight="1" x14ac:dyDescent="0.4">
      <c r="B104" s="73">
        <f t="shared" si="13"/>
        <v>91</v>
      </c>
      <c r="C104" s="73"/>
      <c r="D104" s="181" t="s">
        <v>532</v>
      </c>
      <c r="E104" s="182" t="s">
        <v>532</v>
      </c>
      <c r="F104" s="182" t="s">
        <v>532</v>
      </c>
      <c r="G104" s="183" t="s">
        <v>532</v>
      </c>
      <c r="H104" s="74" t="s">
        <v>14</v>
      </c>
      <c r="I104" s="75"/>
      <c r="J104" s="105">
        <v>20</v>
      </c>
      <c r="K104" s="32">
        <v>270</v>
      </c>
      <c r="L104" s="26">
        <v>0</v>
      </c>
      <c r="M104" s="26">
        <v>0</v>
      </c>
      <c r="N104" s="25">
        <v>9.5</v>
      </c>
      <c r="O104" s="26">
        <f t="shared" si="7"/>
        <v>0</v>
      </c>
      <c r="P104" s="26">
        <f t="shared" si="8"/>
        <v>0</v>
      </c>
      <c r="Q104" s="27">
        <f t="shared" si="9"/>
        <v>0</v>
      </c>
      <c r="R104" s="27">
        <f t="shared" si="10"/>
        <v>0</v>
      </c>
      <c r="S104" s="27">
        <f t="shared" si="11"/>
        <v>0</v>
      </c>
      <c r="T104" s="27">
        <f t="shared" si="12"/>
        <v>0</v>
      </c>
    </row>
    <row r="105" spans="2:20" ht="12.75" customHeight="1" x14ac:dyDescent="0.4">
      <c r="B105" s="73">
        <f t="shared" si="13"/>
        <v>92</v>
      </c>
      <c r="C105" s="73"/>
      <c r="D105" s="181" t="s">
        <v>533</v>
      </c>
      <c r="E105" s="182" t="s">
        <v>534</v>
      </c>
      <c r="F105" s="182" t="s">
        <v>534</v>
      </c>
      <c r="G105" s="183" t="s">
        <v>534</v>
      </c>
      <c r="H105" s="74" t="s">
        <v>14</v>
      </c>
      <c r="I105" s="75"/>
      <c r="J105" s="105">
        <v>10</v>
      </c>
      <c r="K105" s="32">
        <v>60</v>
      </c>
      <c r="L105" s="26">
        <v>0</v>
      </c>
      <c r="M105" s="26">
        <v>0</v>
      </c>
      <c r="N105" s="25">
        <v>9.5</v>
      </c>
      <c r="O105" s="26">
        <f t="shared" si="7"/>
        <v>0</v>
      </c>
      <c r="P105" s="26">
        <f t="shared" si="8"/>
        <v>0</v>
      </c>
      <c r="Q105" s="27">
        <f t="shared" si="9"/>
        <v>0</v>
      </c>
      <c r="R105" s="27">
        <f t="shared" si="10"/>
        <v>0</v>
      </c>
      <c r="S105" s="27">
        <f t="shared" si="11"/>
        <v>0</v>
      </c>
      <c r="T105" s="27">
        <f t="shared" si="12"/>
        <v>0</v>
      </c>
    </row>
    <row r="106" spans="2:20" ht="12.75" customHeight="1" x14ac:dyDescent="0.4">
      <c r="B106" s="73">
        <f t="shared" si="13"/>
        <v>93</v>
      </c>
      <c r="C106" s="73"/>
      <c r="D106" s="181" t="s">
        <v>535</v>
      </c>
      <c r="E106" s="182" t="s">
        <v>535</v>
      </c>
      <c r="F106" s="182" t="s">
        <v>535</v>
      </c>
      <c r="G106" s="183" t="s">
        <v>535</v>
      </c>
      <c r="H106" s="74" t="s">
        <v>14</v>
      </c>
      <c r="I106" s="75"/>
      <c r="J106" s="105">
        <v>10</v>
      </c>
      <c r="K106" s="32">
        <v>60</v>
      </c>
      <c r="L106" s="26">
        <v>0</v>
      </c>
      <c r="M106" s="26">
        <v>0</v>
      </c>
      <c r="N106" s="25">
        <v>9.5</v>
      </c>
      <c r="O106" s="26">
        <f t="shared" si="7"/>
        <v>0</v>
      </c>
      <c r="P106" s="26">
        <f t="shared" si="8"/>
        <v>0</v>
      </c>
      <c r="Q106" s="27">
        <f t="shared" si="9"/>
        <v>0</v>
      </c>
      <c r="R106" s="27">
        <f t="shared" si="10"/>
        <v>0</v>
      </c>
      <c r="S106" s="27">
        <f t="shared" si="11"/>
        <v>0</v>
      </c>
      <c r="T106" s="27">
        <f t="shared" si="12"/>
        <v>0</v>
      </c>
    </row>
    <row r="107" spans="2:20" ht="12.75" customHeight="1" x14ac:dyDescent="0.4">
      <c r="B107" s="73">
        <f t="shared" si="13"/>
        <v>94</v>
      </c>
      <c r="C107" s="73"/>
      <c r="D107" s="181" t="s">
        <v>536</v>
      </c>
      <c r="E107" s="182" t="s">
        <v>536</v>
      </c>
      <c r="F107" s="182" t="s">
        <v>536</v>
      </c>
      <c r="G107" s="183" t="s">
        <v>536</v>
      </c>
      <c r="H107" s="74" t="s">
        <v>14</v>
      </c>
      <c r="I107" s="75"/>
      <c r="J107" s="105">
        <v>100</v>
      </c>
      <c r="K107" s="32">
        <v>1200</v>
      </c>
      <c r="L107" s="26">
        <v>0</v>
      </c>
      <c r="M107" s="26">
        <v>0</v>
      </c>
      <c r="N107" s="25">
        <v>9.5</v>
      </c>
      <c r="O107" s="26">
        <f t="shared" si="7"/>
        <v>0</v>
      </c>
      <c r="P107" s="26">
        <f t="shared" si="8"/>
        <v>0</v>
      </c>
      <c r="Q107" s="27">
        <f t="shared" si="9"/>
        <v>0</v>
      </c>
      <c r="R107" s="27">
        <f t="shared" si="10"/>
        <v>0</v>
      </c>
      <c r="S107" s="27">
        <f t="shared" si="11"/>
        <v>0</v>
      </c>
      <c r="T107" s="27">
        <f t="shared" si="12"/>
        <v>0</v>
      </c>
    </row>
    <row r="108" spans="2:20" ht="12.75" customHeight="1" x14ac:dyDescent="0.4">
      <c r="B108" s="73">
        <f t="shared" si="13"/>
        <v>95</v>
      </c>
      <c r="C108" s="73"/>
      <c r="D108" s="181" t="s">
        <v>537</v>
      </c>
      <c r="E108" s="182" t="s">
        <v>537</v>
      </c>
      <c r="F108" s="182" t="s">
        <v>537</v>
      </c>
      <c r="G108" s="183" t="s">
        <v>537</v>
      </c>
      <c r="H108" s="74" t="s">
        <v>14</v>
      </c>
      <c r="I108" s="75"/>
      <c r="J108" s="105">
        <v>100</v>
      </c>
      <c r="K108" s="32">
        <v>300</v>
      </c>
      <c r="L108" s="26">
        <v>0</v>
      </c>
      <c r="M108" s="26">
        <v>0</v>
      </c>
      <c r="N108" s="25">
        <v>9.5</v>
      </c>
      <c r="O108" s="26">
        <f t="shared" si="7"/>
        <v>0</v>
      </c>
      <c r="P108" s="26">
        <f t="shared" si="8"/>
        <v>0</v>
      </c>
      <c r="Q108" s="27">
        <f t="shared" si="9"/>
        <v>0</v>
      </c>
      <c r="R108" s="27">
        <f t="shared" si="10"/>
        <v>0</v>
      </c>
      <c r="S108" s="27">
        <f t="shared" si="11"/>
        <v>0</v>
      </c>
      <c r="T108" s="27">
        <f t="shared" si="12"/>
        <v>0</v>
      </c>
    </row>
    <row r="109" spans="2:20" ht="12.75" customHeight="1" x14ac:dyDescent="0.4">
      <c r="B109" s="73">
        <f t="shared" si="13"/>
        <v>96</v>
      </c>
      <c r="C109" s="73"/>
      <c r="D109" s="181" t="s">
        <v>52</v>
      </c>
      <c r="E109" s="182" t="s">
        <v>52</v>
      </c>
      <c r="F109" s="182" t="s">
        <v>52</v>
      </c>
      <c r="G109" s="183" t="s">
        <v>52</v>
      </c>
      <c r="H109" s="74" t="s">
        <v>14</v>
      </c>
      <c r="I109" s="75"/>
      <c r="J109" s="105">
        <v>100</v>
      </c>
      <c r="K109" s="32">
        <v>600</v>
      </c>
      <c r="L109" s="26">
        <v>0</v>
      </c>
      <c r="M109" s="26">
        <v>0</v>
      </c>
      <c r="N109" s="25">
        <v>9.5</v>
      </c>
      <c r="O109" s="26">
        <f t="shared" si="7"/>
        <v>0</v>
      </c>
      <c r="P109" s="26">
        <f t="shared" si="8"/>
        <v>0</v>
      </c>
      <c r="Q109" s="27">
        <f t="shared" si="9"/>
        <v>0</v>
      </c>
      <c r="R109" s="27">
        <f t="shared" si="10"/>
        <v>0</v>
      </c>
      <c r="S109" s="27">
        <f t="shared" si="11"/>
        <v>0</v>
      </c>
      <c r="T109" s="27">
        <f t="shared" si="12"/>
        <v>0</v>
      </c>
    </row>
    <row r="110" spans="2:20" ht="12.75" customHeight="1" x14ac:dyDescent="0.4">
      <c r="B110" s="73">
        <f t="shared" si="13"/>
        <v>97</v>
      </c>
      <c r="C110" s="73"/>
      <c r="D110" s="181" t="s">
        <v>53</v>
      </c>
      <c r="E110" s="182" t="s">
        <v>53</v>
      </c>
      <c r="F110" s="182" t="s">
        <v>53</v>
      </c>
      <c r="G110" s="183" t="s">
        <v>53</v>
      </c>
      <c r="H110" s="74" t="s">
        <v>14</v>
      </c>
      <c r="I110" s="75"/>
      <c r="J110" s="105">
        <v>20</v>
      </c>
      <c r="K110" s="32">
        <v>150</v>
      </c>
      <c r="L110" s="26">
        <v>0</v>
      </c>
      <c r="M110" s="26">
        <v>0</v>
      </c>
      <c r="N110" s="25">
        <v>9.5</v>
      </c>
      <c r="O110" s="26">
        <f t="shared" si="7"/>
        <v>0</v>
      </c>
      <c r="P110" s="26">
        <f t="shared" si="8"/>
        <v>0</v>
      </c>
      <c r="Q110" s="27">
        <f t="shared" si="9"/>
        <v>0</v>
      </c>
      <c r="R110" s="27">
        <f t="shared" si="10"/>
        <v>0</v>
      </c>
      <c r="S110" s="27">
        <f t="shared" si="11"/>
        <v>0</v>
      </c>
      <c r="T110" s="27">
        <f t="shared" si="12"/>
        <v>0</v>
      </c>
    </row>
    <row r="111" spans="2:20" ht="12.75" customHeight="1" x14ac:dyDescent="0.4">
      <c r="B111" s="73">
        <f t="shared" si="13"/>
        <v>98</v>
      </c>
      <c r="C111" s="73"/>
      <c r="D111" s="181" t="s">
        <v>538</v>
      </c>
      <c r="E111" s="182" t="s">
        <v>538</v>
      </c>
      <c r="F111" s="182" t="s">
        <v>538</v>
      </c>
      <c r="G111" s="183" t="s">
        <v>538</v>
      </c>
      <c r="H111" s="74" t="s">
        <v>14</v>
      </c>
      <c r="I111" s="75"/>
      <c r="J111" s="105">
        <v>100</v>
      </c>
      <c r="K111" s="32">
        <v>750</v>
      </c>
      <c r="L111" s="26">
        <v>0</v>
      </c>
      <c r="M111" s="26">
        <v>0</v>
      </c>
      <c r="N111" s="25">
        <v>9.5</v>
      </c>
      <c r="O111" s="26">
        <f t="shared" si="7"/>
        <v>0</v>
      </c>
      <c r="P111" s="26">
        <f t="shared" si="8"/>
        <v>0</v>
      </c>
      <c r="Q111" s="27">
        <f t="shared" si="9"/>
        <v>0</v>
      </c>
      <c r="R111" s="27">
        <f t="shared" si="10"/>
        <v>0</v>
      </c>
      <c r="S111" s="27">
        <f t="shared" si="11"/>
        <v>0</v>
      </c>
      <c r="T111" s="27">
        <f t="shared" si="12"/>
        <v>0</v>
      </c>
    </row>
    <row r="112" spans="2:20" ht="12.75" customHeight="1" x14ac:dyDescent="0.4">
      <c r="B112" s="73">
        <f t="shared" si="13"/>
        <v>99</v>
      </c>
      <c r="C112" s="73"/>
      <c r="D112" s="181" t="s">
        <v>539</v>
      </c>
      <c r="E112" s="182" t="s">
        <v>539</v>
      </c>
      <c r="F112" s="182" t="s">
        <v>539</v>
      </c>
      <c r="G112" s="183" t="s">
        <v>539</v>
      </c>
      <c r="H112" s="74" t="s">
        <v>14</v>
      </c>
      <c r="I112" s="75"/>
      <c r="J112" s="105">
        <v>20</v>
      </c>
      <c r="K112" s="32">
        <v>60</v>
      </c>
      <c r="L112" s="26">
        <v>0</v>
      </c>
      <c r="M112" s="26">
        <v>0</v>
      </c>
      <c r="N112" s="25">
        <v>9.5</v>
      </c>
      <c r="O112" s="26">
        <f t="shared" si="7"/>
        <v>0</v>
      </c>
      <c r="P112" s="26">
        <f t="shared" si="8"/>
        <v>0</v>
      </c>
      <c r="Q112" s="27">
        <f t="shared" si="9"/>
        <v>0</v>
      </c>
      <c r="R112" s="27">
        <f t="shared" si="10"/>
        <v>0</v>
      </c>
      <c r="S112" s="27">
        <f t="shared" si="11"/>
        <v>0</v>
      </c>
      <c r="T112" s="27">
        <f t="shared" si="12"/>
        <v>0</v>
      </c>
    </row>
    <row r="113" spans="2:20" ht="12.75" customHeight="1" x14ac:dyDescent="0.4">
      <c r="B113" s="73">
        <f t="shared" si="13"/>
        <v>100</v>
      </c>
      <c r="C113" s="73"/>
      <c r="D113" s="181" t="s">
        <v>540</v>
      </c>
      <c r="E113" s="182" t="s">
        <v>540</v>
      </c>
      <c r="F113" s="182" t="s">
        <v>540</v>
      </c>
      <c r="G113" s="183" t="s">
        <v>540</v>
      </c>
      <c r="H113" s="74" t="s">
        <v>14</v>
      </c>
      <c r="I113" s="75"/>
      <c r="J113" s="105">
        <v>80</v>
      </c>
      <c r="K113" s="32">
        <v>600</v>
      </c>
      <c r="L113" s="26">
        <v>0</v>
      </c>
      <c r="M113" s="26">
        <v>0</v>
      </c>
      <c r="N113" s="25">
        <v>9.5</v>
      </c>
      <c r="O113" s="26">
        <f t="shared" si="7"/>
        <v>0</v>
      </c>
      <c r="P113" s="26">
        <f t="shared" si="8"/>
        <v>0</v>
      </c>
      <c r="Q113" s="27">
        <f t="shared" si="9"/>
        <v>0</v>
      </c>
      <c r="R113" s="27">
        <f t="shared" si="10"/>
        <v>0</v>
      </c>
      <c r="S113" s="27">
        <f t="shared" si="11"/>
        <v>0</v>
      </c>
      <c r="T113" s="27">
        <f t="shared" si="12"/>
        <v>0</v>
      </c>
    </row>
    <row r="114" spans="2:20" ht="12.75" customHeight="1" x14ac:dyDescent="0.4">
      <c r="B114" s="73">
        <f t="shared" si="13"/>
        <v>101</v>
      </c>
      <c r="C114" s="73"/>
      <c r="D114" s="181" t="s">
        <v>541</v>
      </c>
      <c r="E114" s="182" t="s">
        <v>541</v>
      </c>
      <c r="F114" s="182" t="s">
        <v>541</v>
      </c>
      <c r="G114" s="183" t="s">
        <v>541</v>
      </c>
      <c r="H114" s="74" t="s">
        <v>14</v>
      </c>
      <c r="I114" s="75"/>
      <c r="J114" s="105">
        <v>40</v>
      </c>
      <c r="K114" s="32">
        <v>150</v>
      </c>
      <c r="L114" s="26">
        <v>0</v>
      </c>
      <c r="M114" s="26">
        <v>0</v>
      </c>
      <c r="N114" s="25">
        <v>9.5</v>
      </c>
      <c r="O114" s="26">
        <f t="shared" si="7"/>
        <v>0</v>
      </c>
      <c r="P114" s="26">
        <f t="shared" si="8"/>
        <v>0</v>
      </c>
      <c r="Q114" s="27">
        <f t="shared" si="9"/>
        <v>0</v>
      </c>
      <c r="R114" s="27">
        <f t="shared" si="10"/>
        <v>0</v>
      </c>
      <c r="S114" s="27">
        <f t="shared" si="11"/>
        <v>0</v>
      </c>
      <c r="T114" s="27">
        <f t="shared" si="12"/>
        <v>0</v>
      </c>
    </row>
    <row r="115" spans="2:20" ht="12.75" customHeight="1" x14ac:dyDescent="0.4">
      <c r="B115" s="73">
        <f t="shared" si="13"/>
        <v>102</v>
      </c>
      <c r="C115" s="73"/>
      <c r="D115" s="181" t="s">
        <v>542</v>
      </c>
      <c r="E115" s="182" t="s">
        <v>542</v>
      </c>
      <c r="F115" s="182" t="s">
        <v>542</v>
      </c>
      <c r="G115" s="183" t="s">
        <v>542</v>
      </c>
      <c r="H115" s="74" t="s">
        <v>14</v>
      </c>
      <c r="I115" s="75"/>
      <c r="J115" s="105">
        <v>20</v>
      </c>
      <c r="K115" s="32">
        <v>60</v>
      </c>
      <c r="L115" s="26">
        <v>0</v>
      </c>
      <c r="M115" s="26">
        <v>0</v>
      </c>
      <c r="N115" s="25">
        <v>9.5</v>
      </c>
      <c r="O115" s="26">
        <f t="shared" si="7"/>
        <v>0</v>
      </c>
      <c r="P115" s="26">
        <f t="shared" si="8"/>
        <v>0</v>
      </c>
      <c r="Q115" s="27">
        <f t="shared" si="9"/>
        <v>0</v>
      </c>
      <c r="R115" s="27">
        <f t="shared" si="10"/>
        <v>0</v>
      </c>
      <c r="S115" s="27">
        <f t="shared" si="11"/>
        <v>0</v>
      </c>
      <c r="T115" s="27">
        <f t="shared" si="12"/>
        <v>0</v>
      </c>
    </row>
    <row r="116" spans="2:20" ht="12.75" customHeight="1" x14ac:dyDescent="0.4">
      <c r="B116" s="73">
        <f t="shared" si="13"/>
        <v>103</v>
      </c>
      <c r="C116" s="73"/>
      <c r="D116" s="181" t="s">
        <v>543</v>
      </c>
      <c r="E116" s="182" t="s">
        <v>543</v>
      </c>
      <c r="F116" s="182" t="s">
        <v>543</v>
      </c>
      <c r="G116" s="183" t="s">
        <v>543</v>
      </c>
      <c r="H116" s="74" t="s">
        <v>14</v>
      </c>
      <c r="I116" s="75"/>
      <c r="J116" s="105">
        <v>5</v>
      </c>
      <c r="K116" s="32">
        <v>15</v>
      </c>
      <c r="L116" s="26">
        <v>0</v>
      </c>
      <c r="M116" s="26">
        <v>0</v>
      </c>
      <c r="N116" s="25">
        <v>9.5</v>
      </c>
      <c r="O116" s="26">
        <f t="shared" si="7"/>
        <v>0</v>
      </c>
      <c r="P116" s="26">
        <f t="shared" si="8"/>
        <v>0</v>
      </c>
      <c r="Q116" s="27">
        <f t="shared" si="9"/>
        <v>0</v>
      </c>
      <c r="R116" s="27">
        <f t="shared" si="10"/>
        <v>0</v>
      </c>
      <c r="S116" s="27">
        <f t="shared" si="11"/>
        <v>0</v>
      </c>
      <c r="T116" s="27">
        <f t="shared" si="12"/>
        <v>0</v>
      </c>
    </row>
    <row r="117" spans="2:20" ht="12.75" customHeight="1" x14ac:dyDescent="0.4">
      <c r="B117" s="73">
        <f t="shared" si="13"/>
        <v>104</v>
      </c>
      <c r="C117" s="73"/>
      <c r="D117" s="181" t="s">
        <v>544</v>
      </c>
      <c r="E117" s="182" t="s">
        <v>544</v>
      </c>
      <c r="F117" s="182" t="s">
        <v>544</v>
      </c>
      <c r="G117" s="183" t="s">
        <v>544</v>
      </c>
      <c r="H117" s="74" t="s">
        <v>14</v>
      </c>
      <c r="I117" s="75"/>
      <c r="J117" s="105">
        <v>5</v>
      </c>
      <c r="K117" s="32">
        <v>15</v>
      </c>
      <c r="L117" s="26">
        <v>0</v>
      </c>
      <c r="M117" s="26">
        <v>0</v>
      </c>
      <c r="N117" s="25">
        <v>9.5</v>
      </c>
      <c r="O117" s="26">
        <f t="shared" si="7"/>
        <v>0</v>
      </c>
      <c r="P117" s="26">
        <f t="shared" si="8"/>
        <v>0</v>
      </c>
      <c r="Q117" s="27">
        <f t="shared" si="9"/>
        <v>0</v>
      </c>
      <c r="R117" s="27">
        <f t="shared" si="10"/>
        <v>0</v>
      </c>
      <c r="S117" s="27">
        <f t="shared" si="11"/>
        <v>0</v>
      </c>
      <c r="T117" s="27">
        <f t="shared" si="12"/>
        <v>0</v>
      </c>
    </row>
    <row r="118" spans="2:20" ht="12.75" customHeight="1" x14ac:dyDescent="0.4">
      <c r="B118" s="73">
        <f t="shared" si="13"/>
        <v>105</v>
      </c>
      <c r="C118" s="73"/>
      <c r="D118" s="181" t="s">
        <v>545</v>
      </c>
      <c r="E118" s="182" t="s">
        <v>545</v>
      </c>
      <c r="F118" s="182" t="s">
        <v>545</v>
      </c>
      <c r="G118" s="183" t="s">
        <v>545</v>
      </c>
      <c r="H118" s="74" t="s">
        <v>14</v>
      </c>
      <c r="I118" s="75"/>
      <c r="J118" s="105">
        <v>5</v>
      </c>
      <c r="K118" s="32">
        <v>15</v>
      </c>
      <c r="L118" s="26">
        <v>0</v>
      </c>
      <c r="M118" s="26">
        <v>0</v>
      </c>
      <c r="N118" s="25">
        <v>9.5</v>
      </c>
      <c r="O118" s="26">
        <f t="shared" si="7"/>
        <v>0</v>
      </c>
      <c r="P118" s="26">
        <f t="shared" si="8"/>
        <v>0</v>
      </c>
      <c r="Q118" s="27">
        <f t="shared" si="9"/>
        <v>0</v>
      </c>
      <c r="R118" s="27">
        <f t="shared" si="10"/>
        <v>0</v>
      </c>
      <c r="S118" s="27">
        <f t="shared" si="11"/>
        <v>0</v>
      </c>
      <c r="T118" s="27">
        <f t="shared" si="12"/>
        <v>0</v>
      </c>
    </row>
    <row r="119" spans="2:20" ht="12.75" customHeight="1" x14ac:dyDescent="0.4">
      <c r="B119" s="73">
        <f t="shared" si="13"/>
        <v>106</v>
      </c>
      <c r="C119" s="73"/>
      <c r="D119" s="181" t="s">
        <v>546</v>
      </c>
      <c r="E119" s="182" t="s">
        <v>546</v>
      </c>
      <c r="F119" s="182" t="s">
        <v>546</v>
      </c>
      <c r="G119" s="183" t="s">
        <v>546</v>
      </c>
      <c r="H119" s="74" t="s">
        <v>14</v>
      </c>
      <c r="I119" s="75"/>
      <c r="J119" s="105">
        <v>5</v>
      </c>
      <c r="K119" s="32">
        <v>15</v>
      </c>
      <c r="L119" s="26">
        <v>0</v>
      </c>
      <c r="M119" s="26">
        <v>0</v>
      </c>
      <c r="N119" s="25">
        <v>9.5</v>
      </c>
      <c r="O119" s="26">
        <f t="shared" si="7"/>
        <v>0</v>
      </c>
      <c r="P119" s="26">
        <f t="shared" si="8"/>
        <v>0</v>
      </c>
      <c r="Q119" s="27">
        <f t="shared" si="9"/>
        <v>0</v>
      </c>
      <c r="R119" s="27">
        <f t="shared" si="10"/>
        <v>0</v>
      </c>
      <c r="S119" s="27">
        <f t="shared" si="11"/>
        <v>0</v>
      </c>
      <c r="T119" s="27">
        <f t="shared" si="12"/>
        <v>0</v>
      </c>
    </row>
    <row r="120" spans="2:20" ht="12.75" customHeight="1" x14ac:dyDescent="0.4">
      <c r="B120" s="157"/>
      <c r="C120" s="158"/>
      <c r="D120" s="185" t="s">
        <v>352</v>
      </c>
      <c r="E120" s="186"/>
      <c r="F120" s="186"/>
      <c r="G120" s="187"/>
      <c r="H120" s="131"/>
      <c r="I120" s="131"/>
      <c r="J120" s="131"/>
      <c r="K120" s="131"/>
      <c r="L120" s="159"/>
      <c r="M120" s="159"/>
      <c r="N120" s="131"/>
      <c r="O120" s="133"/>
      <c r="P120" s="133"/>
      <c r="Q120" s="160">
        <f>SUM(Q14:Q119)</f>
        <v>0</v>
      </c>
      <c r="R120" s="160">
        <f>SUM(R14:R119)</f>
        <v>0</v>
      </c>
      <c r="S120" s="134">
        <f>SUM(S14:S119)</f>
        <v>0</v>
      </c>
      <c r="T120" s="134">
        <f>SUM(T14:T119)</f>
        <v>0</v>
      </c>
    </row>
    <row r="121" spans="2:20" ht="12.75" customHeight="1" x14ac:dyDescent="0.4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2:20" ht="12.75" customHeight="1" x14ac:dyDescent="0.4">
      <c r="B122" s="4" t="s">
        <v>16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2:20" ht="12.75" customHeight="1" x14ac:dyDescent="0.4">
      <c r="B123" s="4" t="s">
        <v>17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2:20" ht="12.75" customHeight="1" x14ac:dyDescent="0.4">
      <c r="B124" s="4" t="s">
        <v>18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2:20" ht="12.75" customHeight="1" x14ac:dyDescent="0.4">
      <c r="B125" s="4" t="s">
        <v>743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2:20" ht="12.75" customHeight="1" x14ac:dyDescent="0.4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2:20" ht="12.75" customHeight="1" x14ac:dyDescent="0.4">
      <c r="B127" s="1" t="s">
        <v>59</v>
      </c>
      <c r="C127" s="1"/>
      <c r="D127" s="1"/>
      <c r="E127" s="1"/>
      <c r="F127" s="1"/>
      <c r="G127" s="85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2:20" ht="12.75" customHeight="1" x14ac:dyDescent="0.4">
      <c r="B128" s="1"/>
      <c r="C128" s="1"/>
      <c r="D128" s="1"/>
      <c r="E128" s="1"/>
      <c r="F128" s="1"/>
      <c r="G128" s="85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2:20" ht="12.75" customHeight="1" x14ac:dyDescent="0.4">
      <c r="B129" s="1" t="s">
        <v>548</v>
      </c>
      <c r="C129" s="1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2:20" ht="12.75" customHeight="1" x14ac:dyDescent="0.4">
      <c r="B130" s="1"/>
      <c r="C130" s="1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2:20" ht="12.75" customHeight="1" x14ac:dyDescent="0.4">
      <c r="B131" s="1" t="s">
        <v>549</v>
      </c>
      <c r="C131" s="1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2:20" ht="12.75" customHeight="1" x14ac:dyDescent="0.4">
      <c r="B132" s="1" t="s">
        <v>60</v>
      </c>
      <c r="C132" s="1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2:20" ht="12.75" customHeight="1" x14ac:dyDescent="0.4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2:20" ht="12.75" customHeight="1" x14ac:dyDescent="0.4">
      <c r="B134" s="4" t="s">
        <v>19</v>
      </c>
      <c r="C134" s="4"/>
      <c r="D134" s="4"/>
      <c r="E134" s="4"/>
      <c r="F134" s="4"/>
      <c r="G134" s="4"/>
      <c r="H134" s="4"/>
      <c r="I134" s="43" t="s">
        <v>20</v>
      </c>
      <c r="J134" s="4"/>
      <c r="K134" s="4"/>
      <c r="L134" s="4"/>
      <c r="M134" s="4"/>
      <c r="N134" s="4" t="s">
        <v>21</v>
      </c>
      <c r="O134" s="4"/>
      <c r="P134" s="4"/>
      <c r="Q134" s="4"/>
      <c r="R134" s="4"/>
      <c r="S134" s="4"/>
      <c r="T134" s="4"/>
    </row>
    <row r="139" spans="2:20" ht="12.75" customHeight="1" x14ac:dyDescent="0.4">
      <c r="I139" s="44"/>
    </row>
  </sheetData>
  <sheetProtection algorithmName="SHA-512" hashValue="e/YyRFqIqBgbgrjTU0HtZpSWy9iUJc0Jx8Jnt20SyrV/5+CQ5Ykyv5tmCHVbqjqdjR2WP5BIRajxpIx+NbCCDQ==" saltValue="YD4+xNPc1knqaetETAIdjg==" spinCount="100000" sheet="1" objects="1" scenarios="1"/>
  <protectedRanges>
    <protectedRange sqref="D134" name="Obseg7"/>
    <protectedRange sqref="I5" name="Obseg6"/>
    <protectedRange sqref="E134" name="Range4"/>
    <protectedRange sqref="L14:M119" name="Range3"/>
    <protectedRange sqref="I14:I119" name="Range2"/>
    <protectedRange sqref="E5:F6" name="Range1"/>
    <protectedRange sqref="C14:C119" name="Obseg5"/>
  </protectedRanges>
  <mergeCells count="109">
    <mergeCell ref="D71:G71"/>
    <mergeCell ref="D72:G72"/>
    <mergeCell ref="D73:G73"/>
    <mergeCell ref="D74:G74"/>
    <mergeCell ref="D75:G75"/>
    <mergeCell ref="D76:G76"/>
    <mergeCell ref="D120:G120"/>
    <mergeCell ref="D70:G70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82:G82"/>
    <mergeCell ref="D83:G83"/>
    <mergeCell ref="D84:G84"/>
    <mergeCell ref="D85:G85"/>
    <mergeCell ref="D86:G86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77:G77"/>
    <mergeCell ref="D78:G78"/>
    <mergeCell ref="D79:G79"/>
    <mergeCell ref="D80:G80"/>
    <mergeCell ref="D81:G81"/>
    <mergeCell ref="D92:G92"/>
    <mergeCell ref="D93:G93"/>
    <mergeCell ref="D94:G94"/>
    <mergeCell ref="D95:G95"/>
    <mergeCell ref="D96:G96"/>
    <mergeCell ref="D87:G87"/>
    <mergeCell ref="D88:G88"/>
    <mergeCell ref="D89:G89"/>
    <mergeCell ref="D90:G90"/>
    <mergeCell ref="D91:G91"/>
    <mergeCell ref="D102:G102"/>
    <mergeCell ref="D103:G103"/>
    <mergeCell ref="D104:G104"/>
    <mergeCell ref="D105:G105"/>
    <mergeCell ref="D106:G106"/>
    <mergeCell ref="D97:G97"/>
    <mergeCell ref="D98:G98"/>
    <mergeCell ref="D99:G99"/>
    <mergeCell ref="D100:G100"/>
    <mergeCell ref="D101:G101"/>
    <mergeCell ref="D117:G117"/>
    <mergeCell ref="D118:G118"/>
    <mergeCell ref="D119:G119"/>
    <mergeCell ref="D112:G112"/>
    <mergeCell ref="D113:G113"/>
    <mergeCell ref="D114:G114"/>
    <mergeCell ref="D115:G115"/>
    <mergeCell ref="D116:G116"/>
    <mergeCell ref="D107:G107"/>
    <mergeCell ref="D108:G108"/>
    <mergeCell ref="D109:G109"/>
    <mergeCell ref="D110:G110"/>
    <mergeCell ref="D111:G111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D531B-54C1-4A53-92DA-91A6C4109E37}">
  <dimension ref="A2:T40"/>
  <sheetViews>
    <sheetView topLeftCell="A17" zoomScaleNormal="100" workbookViewId="0">
      <selection activeCell="Q21" sqref="Q21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1" t="s">
        <v>64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65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29</v>
      </c>
      <c r="J8" s="47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742</v>
      </c>
      <c r="J9" s="6"/>
      <c r="K9" s="7"/>
      <c r="L9" s="7"/>
      <c r="M9" s="6"/>
      <c r="N9" s="48"/>
      <c r="O9" s="48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49"/>
      <c r="C11" s="50"/>
      <c r="D11" s="194"/>
      <c r="E11" s="194"/>
      <c r="F11" s="194"/>
      <c r="G11" s="194"/>
      <c r="H11" s="51"/>
      <c r="I11" s="52"/>
      <c r="J11" s="53" t="s">
        <v>30</v>
      </c>
      <c r="K11" s="54"/>
      <c r="L11" s="55"/>
      <c r="M11" s="56"/>
      <c r="N11" s="57" t="s">
        <v>31</v>
      </c>
      <c r="O11" s="56"/>
      <c r="P11" s="59"/>
      <c r="Q11" s="89" t="s">
        <v>63</v>
      </c>
      <c r="R11" s="87" t="s">
        <v>62</v>
      </c>
      <c r="S11" s="57"/>
      <c r="T11" s="59"/>
    </row>
    <row r="12" spans="1:20" ht="12.75" customHeight="1" x14ac:dyDescent="0.4">
      <c r="A12" s="1"/>
      <c r="B12" s="60" t="s">
        <v>2</v>
      </c>
      <c r="C12" s="61" t="s">
        <v>3</v>
      </c>
      <c r="D12" s="62"/>
      <c r="E12" s="195" t="s">
        <v>547</v>
      </c>
      <c r="F12" s="195"/>
      <c r="G12" s="195"/>
      <c r="H12" s="195"/>
      <c r="I12" s="63" t="s">
        <v>32</v>
      </c>
      <c r="J12" s="64" t="s">
        <v>33</v>
      </c>
      <c r="K12" s="58" t="s">
        <v>444</v>
      </c>
      <c r="L12" s="58" t="s">
        <v>8</v>
      </c>
      <c r="M12" s="58" t="s">
        <v>8</v>
      </c>
      <c r="N12" s="58" t="s">
        <v>9</v>
      </c>
      <c r="O12" s="58" t="s">
        <v>10</v>
      </c>
      <c r="P12" s="58" t="s">
        <v>10</v>
      </c>
      <c r="Q12" s="65" t="s">
        <v>11</v>
      </c>
      <c r="R12" s="86" t="s">
        <v>61</v>
      </c>
      <c r="S12" s="65" t="s">
        <v>11</v>
      </c>
      <c r="T12" s="65" t="s">
        <v>61</v>
      </c>
    </row>
    <row r="13" spans="1:20" ht="12.75" customHeight="1" x14ac:dyDescent="0.4">
      <c r="A13" s="1"/>
      <c r="B13" s="66"/>
      <c r="C13" s="67"/>
      <c r="D13" s="68"/>
      <c r="E13" s="68"/>
      <c r="F13" s="68"/>
      <c r="G13" s="68"/>
      <c r="H13" s="68"/>
      <c r="I13" s="69"/>
      <c r="J13" s="70" t="s">
        <v>34</v>
      </c>
      <c r="K13" s="58"/>
      <c r="L13" s="58" t="s">
        <v>35</v>
      </c>
      <c r="M13" s="58" t="s">
        <v>445</v>
      </c>
      <c r="N13" s="71"/>
      <c r="O13" s="58" t="s">
        <v>35</v>
      </c>
      <c r="P13" s="69" t="s">
        <v>445</v>
      </c>
      <c r="Q13" s="88" t="s">
        <v>36</v>
      </c>
      <c r="R13" s="72" t="s">
        <v>36</v>
      </c>
      <c r="S13" s="72" t="s">
        <v>446</v>
      </c>
      <c r="T13" s="72" t="s">
        <v>446</v>
      </c>
    </row>
    <row r="14" spans="1:20" ht="12.75" customHeight="1" x14ac:dyDescent="0.4">
      <c r="B14" s="73">
        <f>B13+1</f>
        <v>1</v>
      </c>
      <c r="C14" s="73"/>
      <c r="D14" s="191" t="s">
        <v>551</v>
      </c>
      <c r="E14" s="192" t="s">
        <v>551</v>
      </c>
      <c r="F14" s="192" t="s">
        <v>551</v>
      </c>
      <c r="G14" s="193" t="s">
        <v>551</v>
      </c>
      <c r="H14" s="106" t="s">
        <v>14</v>
      </c>
      <c r="I14" s="23"/>
      <c r="J14" s="105">
        <v>200</v>
      </c>
      <c r="K14" s="32">
        <v>1500</v>
      </c>
      <c r="L14" s="26">
        <v>0</v>
      </c>
      <c r="M14" s="26">
        <v>0</v>
      </c>
      <c r="N14" s="25">
        <v>9.5</v>
      </c>
      <c r="O14" s="26">
        <f>PRODUCT(L14,1.095)</f>
        <v>0</v>
      </c>
      <c r="P14" s="26">
        <f>PRODUCT(M14,1.095)</f>
        <v>0</v>
      </c>
      <c r="Q14" s="27">
        <f>PRODUCT(J14,O14)</f>
        <v>0</v>
      </c>
      <c r="R14" s="27">
        <f>PRODUCT(J14,L14)</f>
        <v>0</v>
      </c>
      <c r="S14" s="27">
        <f t="shared" ref="S14:S20" si="0">PRODUCT(K14,P14)</f>
        <v>0</v>
      </c>
      <c r="T14" s="27">
        <f>PRODUCT(K14,M14)</f>
        <v>0</v>
      </c>
    </row>
    <row r="15" spans="1:20" ht="12.75" customHeight="1" x14ac:dyDescent="0.4">
      <c r="B15" s="73">
        <f>B14+1</f>
        <v>2</v>
      </c>
      <c r="C15" s="73"/>
      <c r="D15" s="191" t="s">
        <v>552</v>
      </c>
      <c r="E15" s="192" t="s">
        <v>552</v>
      </c>
      <c r="F15" s="192" t="s">
        <v>552</v>
      </c>
      <c r="G15" s="193" t="s">
        <v>552</v>
      </c>
      <c r="H15" s="106" t="s">
        <v>14</v>
      </c>
      <c r="I15" s="23"/>
      <c r="J15" s="105">
        <v>200</v>
      </c>
      <c r="K15" s="32">
        <v>800</v>
      </c>
      <c r="L15" s="26">
        <v>0</v>
      </c>
      <c r="M15" s="26">
        <v>0</v>
      </c>
      <c r="N15" s="25">
        <v>9.5</v>
      </c>
      <c r="O15" s="26">
        <f t="shared" ref="O15:P20" si="1">PRODUCT(L15,1.095)</f>
        <v>0</v>
      </c>
      <c r="P15" s="26">
        <f t="shared" si="1"/>
        <v>0</v>
      </c>
      <c r="Q15" s="27">
        <f t="shared" ref="Q15:Q20" si="2">PRODUCT(J15,O15)</f>
        <v>0</v>
      </c>
      <c r="R15" s="27">
        <f t="shared" ref="R15:R20" si="3">PRODUCT(J15,L15)</f>
        <v>0</v>
      </c>
      <c r="S15" s="27">
        <f t="shared" si="0"/>
        <v>0</v>
      </c>
      <c r="T15" s="27">
        <f t="shared" ref="T15:T20" si="4">PRODUCT(K15,M15)</f>
        <v>0</v>
      </c>
    </row>
    <row r="16" spans="1:20" ht="12.75" customHeight="1" x14ac:dyDescent="0.4">
      <c r="B16" s="73">
        <f t="shared" ref="B16:B20" si="5">B15+1</f>
        <v>3</v>
      </c>
      <c r="C16" s="73"/>
      <c r="D16" s="191" t="s">
        <v>553</v>
      </c>
      <c r="E16" s="192" t="s">
        <v>553</v>
      </c>
      <c r="F16" s="192" t="s">
        <v>553</v>
      </c>
      <c r="G16" s="193" t="s">
        <v>553</v>
      </c>
      <c r="H16" s="106" t="s">
        <v>14</v>
      </c>
      <c r="I16" s="23"/>
      <c r="J16" s="105">
        <v>200</v>
      </c>
      <c r="K16" s="32">
        <v>800</v>
      </c>
      <c r="L16" s="26">
        <v>0</v>
      </c>
      <c r="M16" s="26">
        <v>0</v>
      </c>
      <c r="N16" s="25">
        <v>9.5</v>
      </c>
      <c r="O16" s="26">
        <f t="shared" si="1"/>
        <v>0</v>
      </c>
      <c r="P16" s="26">
        <f t="shared" si="1"/>
        <v>0</v>
      </c>
      <c r="Q16" s="27">
        <f t="shared" si="2"/>
        <v>0</v>
      </c>
      <c r="R16" s="27">
        <f t="shared" si="3"/>
        <v>0</v>
      </c>
      <c r="S16" s="27">
        <f t="shared" si="0"/>
        <v>0</v>
      </c>
      <c r="T16" s="27">
        <f t="shared" si="4"/>
        <v>0</v>
      </c>
    </row>
    <row r="17" spans="2:20" ht="12.75" customHeight="1" x14ac:dyDescent="0.4">
      <c r="B17" s="73">
        <f t="shared" si="5"/>
        <v>4</v>
      </c>
      <c r="C17" s="73"/>
      <c r="D17" s="191" t="s">
        <v>554</v>
      </c>
      <c r="E17" s="192" t="s">
        <v>554</v>
      </c>
      <c r="F17" s="192" t="s">
        <v>554</v>
      </c>
      <c r="G17" s="193" t="s">
        <v>554</v>
      </c>
      <c r="H17" s="106" t="s">
        <v>14</v>
      </c>
      <c r="I17" s="23"/>
      <c r="J17" s="105">
        <v>0</v>
      </c>
      <c r="K17" s="32">
        <v>150</v>
      </c>
      <c r="L17" s="26">
        <v>0</v>
      </c>
      <c r="M17" s="26">
        <v>0</v>
      </c>
      <c r="N17" s="25">
        <v>9.5</v>
      </c>
      <c r="O17" s="26">
        <f t="shared" si="1"/>
        <v>0</v>
      </c>
      <c r="P17" s="26">
        <f t="shared" si="1"/>
        <v>0</v>
      </c>
      <c r="Q17" s="27">
        <f t="shared" si="2"/>
        <v>0</v>
      </c>
      <c r="R17" s="27">
        <f t="shared" si="3"/>
        <v>0</v>
      </c>
      <c r="S17" s="27">
        <f t="shared" si="0"/>
        <v>0</v>
      </c>
      <c r="T17" s="27">
        <f t="shared" si="4"/>
        <v>0</v>
      </c>
    </row>
    <row r="18" spans="2:20" ht="12.75" customHeight="1" x14ac:dyDescent="0.4">
      <c r="B18" s="73">
        <f t="shared" si="5"/>
        <v>5</v>
      </c>
      <c r="C18" s="73"/>
      <c r="D18" s="191" t="s">
        <v>49</v>
      </c>
      <c r="E18" s="192" t="s">
        <v>49</v>
      </c>
      <c r="F18" s="192" t="s">
        <v>49</v>
      </c>
      <c r="G18" s="193" t="s">
        <v>49</v>
      </c>
      <c r="H18" s="106" t="s">
        <v>14</v>
      </c>
      <c r="I18" s="23"/>
      <c r="J18" s="105">
        <v>0</v>
      </c>
      <c r="K18" s="32">
        <v>150</v>
      </c>
      <c r="L18" s="26">
        <v>0</v>
      </c>
      <c r="M18" s="26">
        <v>0</v>
      </c>
      <c r="N18" s="25">
        <v>9.5</v>
      </c>
      <c r="O18" s="26">
        <f t="shared" si="1"/>
        <v>0</v>
      </c>
      <c r="P18" s="26">
        <f t="shared" si="1"/>
        <v>0</v>
      </c>
      <c r="Q18" s="27">
        <f t="shared" si="2"/>
        <v>0</v>
      </c>
      <c r="R18" s="27">
        <f t="shared" si="3"/>
        <v>0</v>
      </c>
      <c r="S18" s="27">
        <f t="shared" si="0"/>
        <v>0</v>
      </c>
      <c r="T18" s="27">
        <f t="shared" si="4"/>
        <v>0</v>
      </c>
    </row>
    <row r="19" spans="2:20" ht="12.75" customHeight="1" x14ac:dyDescent="0.4">
      <c r="B19" s="73">
        <f t="shared" si="5"/>
        <v>6</v>
      </c>
      <c r="C19" s="73"/>
      <c r="D19" s="191" t="s">
        <v>509</v>
      </c>
      <c r="E19" s="192" t="s">
        <v>509</v>
      </c>
      <c r="F19" s="192" t="s">
        <v>509</v>
      </c>
      <c r="G19" s="193" t="s">
        <v>509</v>
      </c>
      <c r="H19" s="106" t="s">
        <v>14</v>
      </c>
      <c r="I19" s="23"/>
      <c r="J19" s="105">
        <v>0</v>
      </c>
      <c r="K19" s="32">
        <v>600</v>
      </c>
      <c r="L19" s="26">
        <v>0</v>
      </c>
      <c r="M19" s="26">
        <v>0</v>
      </c>
      <c r="N19" s="25">
        <v>9.5</v>
      </c>
      <c r="O19" s="26">
        <f t="shared" si="1"/>
        <v>0</v>
      </c>
      <c r="P19" s="26">
        <f t="shared" si="1"/>
        <v>0</v>
      </c>
      <c r="Q19" s="27">
        <f t="shared" si="2"/>
        <v>0</v>
      </c>
      <c r="R19" s="27">
        <f t="shared" si="3"/>
        <v>0</v>
      </c>
      <c r="S19" s="27">
        <f t="shared" si="0"/>
        <v>0</v>
      </c>
      <c r="T19" s="27">
        <f t="shared" si="4"/>
        <v>0</v>
      </c>
    </row>
    <row r="20" spans="2:20" ht="12.75" customHeight="1" x14ac:dyDescent="0.4">
      <c r="B20" s="73">
        <f t="shared" si="5"/>
        <v>7</v>
      </c>
      <c r="C20" s="73"/>
      <c r="D20" s="191" t="s">
        <v>494</v>
      </c>
      <c r="E20" s="192" t="s">
        <v>494</v>
      </c>
      <c r="F20" s="192" t="s">
        <v>494</v>
      </c>
      <c r="G20" s="193" t="s">
        <v>494</v>
      </c>
      <c r="H20" s="106" t="s">
        <v>14</v>
      </c>
      <c r="I20" s="23"/>
      <c r="J20" s="105">
        <v>50</v>
      </c>
      <c r="K20" s="32">
        <v>300</v>
      </c>
      <c r="L20" s="26">
        <v>0</v>
      </c>
      <c r="M20" s="26">
        <v>0</v>
      </c>
      <c r="N20" s="25">
        <v>9.5</v>
      </c>
      <c r="O20" s="26">
        <f t="shared" si="1"/>
        <v>0</v>
      </c>
      <c r="P20" s="26">
        <f t="shared" si="1"/>
        <v>0</v>
      </c>
      <c r="Q20" s="27">
        <f t="shared" si="2"/>
        <v>0</v>
      </c>
      <c r="R20" s="27">
        <f t="shared" si="3"/>
        <v>0</v>
      </c>
      <c r="S20" s="27">
        <f t="shared" si="0"/>
        <v>0</v>
      </c>
      <c r="T20" s="27">
        <f t="shared" si="4"/>
        <v>0</v>
      </c>
    </row>
    <row r="21" spans="2:20" ht="12.75" customHeight="1" x14ac:dyDescent="0.4">
      <c r="B21" s="78"/>
      <c r="C21" s="79"/>
      <c r="D21" s="188" t="s">
        <v>443</v>
      </c>
      <c r="E21" s="189"/>
      <c r="F21" s="189"/>
      <c r="G21" s="190"/>
      <c r="H21" s="80"/>
      <c r="I21" s="80"/>
      <c r="J21" s="80"/>
      <c r="K21" s="80"/>
      <c r="L21" s="81"/>
      <c r="M21" s="81"/>
      <c r="N21" s="80"/>
      <c r="O21" s="82"/>
      <c r="P21" s="82"/>
      <c r="Q21" s="83">
        <f>SUM(Q14:Q20)</f>
        <v>0</v>
      </c>
      <c r="R21" s="83">
        <f>SUM(R14:R20)</f>
        <v>0</v>
      </c>
      <c r="S21" s="84">
        <f>SUM(S14:S20)</f>
        <v>0</v>
      </c>
      <c r="T21" s="84">
        <f>SUM(T14:T20)</f>
        <v>0</v>
      </c>
    </row>
    <row r="22" spans="2:20" ht="12.75" customHeight="1" x14ac:dyDescent="0.4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2:20" ht="12.75" customHeight="1" x14ac:dyDescent="0.4">
      <c r="B23" s="4" t="s">
        <v>16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2:20" ht="12.75" customHeight="1" x14ac:dyDescent="0.4">
      <c r="B24" s="4" t="s">
        <v>17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2:20" ht="12.75" customHeight="1" x14ac:dyDescent="0.4">
      <c r="B25" s="4" t="s">
        <v>18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2:20" ht="12.75" customHeight="1" x14ac:dyDescent="0.4">
      <c r="B26" s="4" t="s">
        <v>743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2:20" ht="12.75" customHeight="1" x14ac:dyDescent="0.4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2:20" ht="12.75" customHeight="1" x14ac:dyDescent="0.4">
      <c r="B28" s="1" t="s">
        <v>59</v>
      </c>
      <c r="C28" s="1"/>
      <c r="D28" s="1"/>
      <c r="E28" s="1"/>
      <c r="F28" s="1"/>
      <c r="G28" s="85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2:20" ht="12.75" customHeight="1" x14ac:dyDescent="0.4">
      <c r="B29" s="1"/>
      <c r="C29" s="1"/>
      <c r="D29" s="1"/>
      <c r="E29" s="1"/>
      <c r="F29" s="1"/>
      <c r="G29" s="85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2:20" ht="12.75" customHeight="1" x14ac:dyDescent="0.4">
      <c r="B30" s="1" t="s">
        <v>548</v>
      </c>
      <c r="C30" s="1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2:20" ht="12.75" customHeight="1" x14ac:dyDescent="0.4">
      <c r="B31" s="1"/>
      <c r="C31" s="1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2:20" ht="12.75" customHeight="1" x14ac:dyDescent="0.4">
      <c r="B32" s="1" t="s">
        <v>549</v>
      </c>
      <c r="C32" s="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2:20" ht="12.75" customHeight="1" x14ac:dyDescent="0.4">
      <c r="B33" s="1" t="s">
        <v>60</v>
      </c>
      <c r="C33" s="1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2:20" ht="12.75" customHeight="1" x14ac:dyDescent="0.4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2:20" ht="12.75" customHeight="1" x14ac:dyDescent="0.4">
      <c r="B35" s="4" t="s">
        <v>19</v>
      </c>
      <c r="C35" s="4"/>
      <c r="D35" s="4"/>
      <c r="E35" s="4"/>
      <c r="F35" s="4"/>
      <c r="G35" s="4"/>
      <c r="H35" s="4"/>
      <c r="I35" s="43" t="s">
        <v>20</v>
      </c>
      <c r="J35" s="4"/>
      <c r="K35" s="4"/>
      <c r="L35" s="4"/>
      <c r="M35" s="4"/>
      <c r="N35" s="4" t="s">
        <v>21</v>
      </c>
      <c r="O35" s="4"/>
      <c r="P35" s="4"/>
      <c r="Q35" s="4"/>
      <c r="R35" s="4"/>
      <c r="S35" s="4"/>
      <c r="T35" s="4"/>
    </row>
    <row r="40" spans="2:20" ht="12.75" customHeight="1" x14ac:dyDescent="0.4">
      <c r="I40" s="44"/>
    </row>
  </sheetData>
  <sheetProtection algorithmName="SHA-512" hashValue="6allW4r+1aRU6pifN0ke8BOgZKj7ZyhJiAjcw+r5CWEzVHaENOQ4inI1Z2yYj1PqHzXvQcgHLVxvjVoEVo+yAQ==" saltValue="er2xG6pVkXIPPfd21cGY2w==" spinCount="100000" sheet="1" objects="1" scenarios="1"/>
  <protectedRanges>
    <protectedRange sqref="D35" name="Obseg7"/>
    <protectedRange sqref="I5" name="Obseg6"/>
    <protectedRange sqref="E35" name="Range4"/>
    <protectedRange sqref="L14:M20" name="Range3"/>
    <protectedRange sqref="E5:F6" name="Range1"/>
    <protectedRange sqref="C14:C20" name="Obseg5"/>
    <protectedRange sqref="I14:I20" name="Range2_1"/>
  </protectedRanges>
  <mergeCells count="10">
    <mergeCell ref="D21:G21"/>
    <mergeCell ref="D18:G18"/>
    <mergeCell ref="D19:G19"/>
    <mergeCell ref="D20:G20"/>
    <mergeCell ref="D11:G11"/>
    <mergeCell ref="E12:H12"/>
    <mergeCell ref="D14:G14"/>
    <mergeCell ref="D15:G15"/>
    <mergeCell ref="D16:G16"/>
    <mergeCell ref="D17:G17"/>
  </mergeCells>
  <pageMargins left="0.75" right="0.75" top="1" bottom="1" header="0" footer="0"/>
  <pageSetup paperSize="9" scale="56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4423D-740F-4134-9814-AC03285E0439}">
  <dimension ref="A1:N53"/>
  <sheetViews>
    <sheetView topLeftCell="A26" zoomScaleNormal="100" workbookViewId="0">
      <selection activeCell="C38" sqref="C38:F3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739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4" t="s">
        <v>4</v>
      </c>
      <c r="D10" s="175"/>
      <c r="E10" s="175"/>
      <c r="F10" s="17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23</v>
      </c>
    </row>
    <row r="12" spans="1:14" ht="15" customHeight="1" x14ac:dyDescent="0.4">
      <c r="A12" s="21">
        <v>1</v>
      </c>
      <c r="B12" s="22"/>
      <c r="C12" s="178" t="s">
        <v>556</v>
      </c>
      <c r="D12" s="179" t="s">
        <v>556</v>
      </c>
      <c r="E12" s="179" t="s">
        <v>556</v>
      </c>
      <c r="F12" s="180" t="s">
        <v>556</v>
      </c>
      <c r="G12" s="25" t="s">
        <v>144</v>
      </c>
      <c r="H12" s="102"/>
      <c r="I12" s="32">
        <v>50</v>
      </c>
      <c r="J12" s="24">
        <v>0</v>
      </c>
      <c r="K12" s="25">
        <v>9.5</v>
      </c>
      <c r="L12" s="26">
        <f t="shared" ref="L12:L35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 t="shared" ref="A13:A38" si="1">A12+1</f>
        <v>2</v>
      </c>
      <c r="B13" s="22"/>
      <c r="C13" s="178" t="s">
        <v>557</v>
      </c>
      <c r="D13" s="179" t="s">
        <v>557</v>
      </c>
      <c r="E13" s="179" t="s">
        <v>557</v>
      </c>
      <c r="F13" s="180" t="s">
        <v>557</v>
      </c>
      <c r="G13" s="25" t="s">
        <v>144</v>
      </c>
      <c r="H13" s="102"/>
      <c r="I13" s="32">
        <v>30</v>
      </c>
      <c r="J13" s="24">
        <v>0</v>
      </c>
      <c r="K13" s="25">
        <v>9.5</v>
      </c>
      <c r="L13" s="26">
        <f t="shared" si="0"/>
        <v>0</v>
      </c>
      <c r="M13" s="27">
        <f t="shared" ref="M13:M35" si="2">PRODUCT(I13,L13)</f>
        <v>0</v>
      </c>
      <c r="N13" s="27">
        <f t="shared" ref="N13:N35" si="3">PRODUCT(I13,J13)</f>
        <v>0</v>
      </c>
    </row>
    <row r="14" spans="1:14" ht="15" customHeight="1" x14ac:dyDescent="0.4">
      <c r="A14" s="21">
        <f t="shared" si="1"/>
        <v>3</v>
      </c>
      <c r="B14" s="28"/>
      <c r="C14" s="178" t="s">
        <v>558</v>
      </c>
      <c r="D14" s="179" t="s">
        <v>558</v>
      </c>
      <c r="E14" s="179" t="s">
        <v>558</v>
      </c>
      <c r="F14" s="180" t="s">
        <v>558</v>
      </c>
      <c r="G14" s="25" t="s">
        <v>144</v>
      </c>
      <c r="H14" s="102"/>
      <c r="I14" s="32">
        <v>30</v>
      </c>
      <c r="J14" s="24">
        <v>0</v>
      </c>
      <c r="K14" s="25">
        <v>9.5</v>
      </c>
      <c r="L14" s="26">
        <f t="shared" si="0"/>
        <v>0</v>
      </c>
      <c r="M14" s="27">
        <f t="shared" si="2"/>
        <v>0</v>
      </c>
      <c r="N14" s="27">
        <f t="shared" si="3"/>
        <v>0</v>
      </c>
    </row>
    <row r="15" spans="1:14" ht="15" customHeight="1" x14ac:dyDescent="0.4">
      <c r="A15" s="21">
        <f t="shared" si="1"/>
        <v>4</v>
      </c>
      <c r="B15" s="28"/>
      <c r="C15" s="178" t="s">
        <v>559</v>
      </c>
      <c r="D15" s="179" t="s">
        <v>559</v>
      </c>
      <c r="E15" s="179" t="s">
        <v>559</v>
      </c>
      <c r="F15" s="180" t="s">
        <v>559</v>
      </c>
      <c r="G15" s="25" t="s">
        <v>144</v>
      </c>
      <c r="H15" s="102"/>
      <c r="I15" s="32">
        <v>30</v>
      </c>
      <c r="J15" s="24">
        <v>0</v>
      </c>
      <c r="K15" s="25">
        <v>9.5</v>
      </c>
      <c r="L15" s="26">
        <f t="shared" si="0"/>
        <v>0</v>
      </c>
      <c r="M15" s="27">
        <f t="shared" si="2"/>
        <v>0</v>
      </c>
      <c r="N15" s="27">
        <f t="shared" si="3"/>
        <v>0</v>
      </c>
    </row>
    <row r="16" spans="1:14" ht="15" customHeight="1" x14ac:dyDescent="0.4">
      <c r="A16" s="21">
        <f t="shared" si="1"/>
        <v>5</v>
      </c>
      <c r="B16" s="28"/>
      <c r="C16" s="178" t="s">
        <v>560</v>
      </c>
      <c r="D16" s="179" t="s">
        <v>560</v>
      </c>
      <c r="E16" s="179" t="s">
        <v>560</v>
      </c>
      <c r="F16" s="180" t="s">
        <v>560</v>
      </c>
      <c r="G16" s="25" t="s">
        <v>144</v>
      </c>
      <c r="H16" s="102"/>
      <c r="I16" s="32">
        <v>30</v>
      </c>
      <c r="J16" s="24">
        <v>0</v>
      </c>
      <c r="K16" s="25">
        <v>9.5</v>
      </c>
      <c r="L16" s="26">
        <f t="shared" si="0"/>
        <v>0</v>
      </c>
      <c r="M16" s="27">
        <f t="shared" si="2"/>
        <v>0</v>
      </c>
      <c r="N16" s="27">
        <f t="shared" si="3"/>
        <v>0</v>
      </c>
    </row>
    <row r="17" spans="1:14" ht="15" customHeight="1" x14ac:dyDescent="0.4">
      <c r="A17" s="21">
        <f t="shared" si="1"/>
        <v>6</v>
      </c>
      <c r="B17" s="28"/>
      <c r="C17" s="178" t="s">
        <v>561</v>
      </c>
      <c r="D17" s="179" t="s">
        <v>561</v>
      </c>
      <c r="E17" s="179" t="s">
        <v>561</v>
      </c>
      <c r="F17" s="180" t="s">
        <v>561</v>
      </c>
      <c r="G17" s="25" t="s">
        <v>144</v>
      </c>
      <c r="H17" s="102"/>
      <c r="I17" s="32">
        <v>50</v>
      </c>
      <c r="J17" s="24">
        <v>0</v>
      </c>
      <c r="K17" s="25">
        <v>9.5</v>
      </c>
      <c r="L17" s="26">
        <f t="shared" si="0"/>
        <v>0</v>
      </c>
      <c r="M17" s="27">
        <f t="shared" si="2"/>
        <v>0</v>
      </c>
      <c r="N17" s="27">
        <f t="shared" si="3"/>
        <v>0</v>
      </c>
    </row>
    <row r="18" spans="1:14" ht="15" customHeight="1" x14ac:dyDescent="0.4">
      <c r="A18" s="21">
        <f t="shared" si="1"/>
        <v>7</v>
      </c>
      <c r="B18" s="28"/>
      <c r="C18" s="178" t="s">
        <v>562</v>
      </c>
      <c r="D18" s="179" t="s">
        <v>562</v>
      </c>
      <c r="E18" s="179" t="s">
        <v>562</v>
      </c>
      <c r="F18" s="180" t="s">
        <v>562</v>
      </c>
      <c r="G18" s="25" t="s">
        <v>144</v>
      </c>
      <c r="H18" s="102"/>
      <c r="I18" s="32">
        <v>50</v>
      </c>
      <c r="J18" s="24">
        <v>0</v>
      </c>
      <c r="K18" s="25">
        <v>9.5</v>
      </c>
      <c r="L18" s="26">
        <f t="shared" si="0"/>
        <v>0</v>
      </c>
      <c r="M18" s="27">
        <f t="shared" si="2"/>
        <v>0</v>
      </c>
      <c r="N18" s="27">
        <f t="shared" si="3"/>
        <v>0</v>
      </c>
    </row>
    <row r="19" spans="1:14" ht="15" customHeight="1" x14ac:dyDescent="0.4">
      <c r="A19" s="21">
        <f t="shared" si="1"/>
        <v>8</v>
      </c>
      <c r="B19" s="28"/>
      <c r="C19" s="178" t="s">
        <v>563</v>
      </c>
      <c r="D19" s="179" t="s">
        <v>563</v>
      </c>
      <c r="E19" s="179" t="s">
        <v>563</v>
      </c>
      <c r="F19" s="180" t="s">
        <v>563</v>
      </c>
      <c r="G19" s="25" t="s">
        <v>144</v>
      </c>
      <c r="H19" s="102"/>
      <c r="I19" s="32">
        <v>50</v>
      </c>
      <c r="J19" s="24">
        <v>0</v>
      </c>
      <c r="K19" s="25">
        <v>9.5</v>
      </c>
      <c r="L19" s="26">
        <f t="shared" si="0"/>
        <v>0</v>
      </c>
      <c r="M19" s="27">
        <f t="shared" si="2"/>
        <v>0</v>
      </c>
      <c r="N19" s="27">
        <f t="shared" si="3"/>
        <v>0</v>
      </c>
    </row>
    <row r="20" spans="1:14" ht="15" customHeight="1" x14ac:dyDescent="0.4">
      <c r="A20" s="21">
        <f t="shared" si="1"/>
        <v>9</v>
      </c>
      <c r="B20" s="28"/>
      <c r="C20" s="178" t="s">
        <v>564</v>
      </c>
      <c r="D20" s="179" t="s">
        <v>564</v>
      </c>
      <c r="E20" s="179" t="s">
        <v>564</v>
      </c>
      <c r="F20" s="180" t="s">
        <v>564</v>
      </c>
      <c r="G20" s="25" t="s">
        <v>144</v>
      </c>
      <c r="H20" s="102"/>
      <c r="I20" s="32">
        <v>150</v>
      </c>
      <c r="J20" s="24">
        <v>0</v>
      </c>
      <c r="K20" s="25">
        <v>9.5</v>
      </c>
      <c r="L20" s="26">
        <f t="shared" si="0"/>
        <v>0</v>
      </c>
      <c r="M20" s="27">
        <f t="shared" si="2"/>
        <v>0</v>
      </c>
      <c r="N20" s="27">
        <f t="shared" si="3"/>
        <v>0</v>
      </c>
    </row>
    <row r="21" spans="1:14" ht="15" customHeight="1" x14ac:dyDescent="0.4">
      <c r="A21" s="21">
        <f t="shared" si="1"/>
        <v>10</v>
      </c>
      <c r="B21" s="28"/>
      <c r="C21" s="178" t="s">
        <v>565</v>
      </c>
      <c r="D21" s="179" t="s">
        <v>565</v>
      </c>
      <c r="E21" s="179" t="s">
        <v>565</v>
      </c>
      <c r="F21" s="180" t="s">
        <v>565</v>
      </c>
      <c r="G21" s="25" t="s">
        <v>144</v>
      </c>
      <c r="H21" s="102"/>
      <c r="I21" s="32">
        <v>20</v>
      </c>
      <c r="J21" s="24">
        <v>0</v>
      </c>
      <c r="K21" s="25">
        <v>9.5</v>
      </c>
      <c r="L21" s="26">
        <f t="shared" si="0"/>
        <v>0</v>
      </c>
      <c r="M21" s="27">
        <f t="shared" si="2"/>
        <v>0</v>
      </c>
      <c r="N21" s="27">
        <f t="shared" si="3"/>
        <v>0</v>
      </c>
    </row>
    <row r="22" spans="1:14" ht="15" customHeight="1" x14ac:dyDescent="0.4">
      <c r="A22" s="21">
        <f t="shared" si="1"/>
        <v>11</v>
      </c>
      <c r="B22" s="28"/>
      <c r="C22" s="178" t="s">
        <v>566</v>
      </c>
      <c r="D22" s="179" t="s">
        <v>566</v>
      </c>
      <c r="E22" s="179" t="s">
        <v>566</v>
      </c>
      <c r="F22" s="180" t="s">
        <v>566</v>
      </c>
      <c r="G22" s="25" t="s">
        <v>144</v>
      </c>
      <c r="H22" s="102"/>
      <c r="I22" s="32">
        <v>50</v>
      </c>
      <c r="J22" s="24">
        <v>0</v>
      </c>
      <c r="K22" s="25">
        <v>9.5</v>
      </c>
      <c r="L22" s="26">
        <f t="shared" si="0"/>
        <v>0</v>
      </c>
      <c r="M22" s="27">
        <f t="shared" si="2"/>
        <v>0</v>
      </c>
      <c r="N22" s="27">
        <f t="shared" si="3"/>
        <v>0</v>
      </c>
    </row>
    <row r="23" spans="1:14" ht="15" customHeight="1" x14ac:dyDescent="0.4">
      <c r="A23" s="21">
        <f t="shared" si="1"/>
        <v>12</v>
      </c>
      <c r="B23" s="28"/>
      <c r="C23" s="178" t="s">
        <v>567</v>
      </c>
      <c r="D23" s="179" t="s">
        <v>567</v>
      </c>
      <c r="E23" s="179" t="s">
        <v>567</v>
      </c>
      <c r="F23" s="180" t="s">
        <v>567</v>
      </c>
      <c r="G23" s="25" t="s">
        <v>144</v>
      </c>
      <c r="H23" s="102"/>
      <c r="I23" s="32">
        <v>30</v>
      </c>
      <c r="J23" s="24">
        <v>0</v>
      </c>
      <c r="K23" s="25">
        <v>9.5</v>
      </c>
      <c r="L23" s="26">
        <f t="shared" si="0"/>
        <v>0</v>
      </c>
      <c r="M23" s="27">
        <f t="shared" si="2"/>
        <v>0</v>
      </c>
      <c r="N23" s="27">
        <f t="shared" si="3"/>
        <v>0</v>
      </c>
    </row>
    <row r="24" spans="1:14" ht="15" customHeight="1" x14ac:dyDescent="0.4">
      <c r="A24" s="21">
        <f t="shared" si="1"/>
        <v>13</v>
      </c>
      <c r="B24" s="28"/>
      <c r="C24" s="178" t="s">
        <v>568</v>
      </c>
      <c r="D24" s="179" t="s">
        <v>568</v>
      </c>
      <c r="E24" s="179" t="s">
        <v>568</v>
      </c>
      <c r="F24" s="180" t="s">
        <v>568</v>
      </c>
      <c r="G24" s="25" t="s">
        <v>144</v>
      </c>
      <c r="H24" s="102"/>
      <c r="I24" s="32">
        <v>20</v>
      </c>
      <c r="J24" s="24">
        <v>0</v>
      </c>
      <c r="K24" s="25">
        <v>9.5</v>
      </c>
      <c r="L24" s="26">
        <f t="shared" si="0"/>
        <v>0</v>
      </c>
      <c r="M24" s="27">
        <f t="shared" si="2"/>
        <v>0</v>
      </c>
      <c r="N24" s="27">
        <f t="shared" si="3"/>
        <v>0</v>
      </c>
    </row>
    <row r="25" spans="1:14" ht="15" customHeight="1" x14ac:dyDescent="0.4">
      <c r="A25" s="21">
        <f t="shared" si="1"/>
        <v>14</v>
      </c>
      <c r="B25" s="28"/>
      <c r="C25" s="178" t="s">
        <v>569</v>
      </c>
      <c r="D25" s="179" t="s">
        <v>569</v>
      </c>
      <c r="E25" s="179" t="s">
        <v>569</v>
      </c>
      <c r="F25" s="180" t="s">
        <v>569</v>
      </c>
      <c r="G25" s="25" t="s">
        <v>144</v>
      </c>
      <c r="H25" s="102"/>
      <c r="I25" s="32">
        <v>20</v>
      </c>
      <c r="J25" s="24">
        <v>0</v>
      </c>
      <c r="K25" s="25">
        <v>9.5</v>
      </c>
      <c r="L25" s="26">
        <f t="shared" si="0"/>
        <v>0</v>
      </c>
      <c r="M25" s="27">
        <f t="shared" si="2"/>
        <v>0</v>
      </c>
      <c r="N25" s="27">
        <f t="shared" si="3"/>
        <v>0</v>
      </c>
    </row>
    <row r="26" spans="1:14" ht="15" customHeight="1" x14ac:dyDescent="0.4">
      <c r="A26" s="21">
        <f t="shared" si="1"/>
        <v>15</v>
      </c>
      <c r="B26" s="28"/>
      <c r="C26" s="178" t="s">
        <v>570</v>
      </c>
      <c r="D26" s="179" t="s">
        <v>570</v>
      </c>
      <c r="E26" s="179" t="s">
        <v>570</v>
      </c>
      <c r="F26" s="180" t="s">
        <v>570</v>
      </c>
      <c r="G26" s="25" t="s">
        <v>144</v>
      </c>
      <c r="H26" s="102"/>
      <c r="I26" s="32">
        <v>20</v>
      </c>
      <c r="J26" s="24">
        <v>0</v>
      </c>
      <c r="K26" s="25">
        <v>9.5</v>
      </c>
      <c r="L26" s="26">
        <f t="shared" si="0"/>
        <v>0</v>
      </c>
      <c r="M26" s="27">
        <f t="shared" si="2"/>
        <v>0</v>
      </c>
      <c r="N26" s="27">
        <f t="shared" si="3"/>
        <v>0</v>
      </c>
    </row>
    <row r="27" spans="1:14" ht="15" customHeight="1" x14ac:dyDescent="0.4">
      <c r="A27" s="21">
        <f t="shared" si="1"/>
        <v>16</v>
      </c>
      <c r="B27" s="28"/>
      <c r="C27" s="178" t="s">
        <v>571</v>
      </c>
      <c r="D27" s="179" t="s">
        <v>571</v>
      </c>
      <c r="E27" s="179" t="s">
        <v>571</v>
      </c>
      <c r="F27" s="180" t="s">
        <v>571</v>
      </c>
      <c r="G27" s="25" t="s">
        <v>144</v>
      </c>
      <c r="H27" s="102"/>
      <c r="I27" s="32">
        <v>20</v>
      </c>
      <c r="J27" s="24">
        <v>0</v>
      </c>
      <c r="K27" s="25">
        <v>9.5</v>
      </c>
      <c r="L27" s="26">
        <f t="shared" si="0"/>
        <v>0</v>
      </c>
      <c r="M27" s="27">
        <f t="shared" si="2"/>
        <v>0</v>
      </c>
      <c r="N27" s="27">
        <f t="shared" si="3"/>
        <v>0</v>
      </c>
    </row>
    <row r="28" spans="1:14" ht="15" customHeight="1" x14ac:dyDescent="0.4">
      <c r="A28" s="21">
        <f t="shared" si="1"/>
        <v>17</v>
      </c>
      <c r="B28" s="28"/>
      <c r="C28" s="178" t="s">
        <v>572</v>
      </c>
      <c r="D28" s="179" t="s">
        <v>572</v>
      </c>
      <c r="E28" s="179" t="s">
        <v>572</v>
      </c>
      <c r="F28" s="180" t="s">
        <v>572</v>
      </c>
      <c r="G28" s="25" t="s">
        <v>144</v>
      </c>
      <c r="H28" s="102"/>
      <c r="I28" s="32">
        <v>20</v>
      </c>
      <c r="J28" s="24">
        <v>0</v>
      </c>
      <c r="K28" s="25">
        <v>9.5</v>
      </c>
      <c r="L28" s="26">
        <f t="shared" si="0"/>
        <v>0</v>
      </c>
      <c r="M28" s="27">
        <f t="shared" si="2"/>
        <v>0</v>
      </c>
      <c r="N28" s="27">
        <f t="shared" si="3"/>
        <v>0</v>
      </c>
    </row>
    <row r="29" spans="1:14" ht="15" customHeight="1" x14ac:dyDescent="0.4">
      <c r="A29" s="21">
        <f t="shared" si="1"/>
        <v>18</v>
      </c>
      <c r="B29" s="28"/>
      <c r="C29" s="178" t="s">
        <v>573</v>
      </c>
      <c r="D29" s="179" t="s">
        <v>573</v>
      </c>
      <c r="E29" s="179" t="s">
        <v>573</v>
      </c>
      <c r="F29" s="180" t="s">
        <v>573</v>
      </c>
      <c r="G29" s="25" t="s">
        <v>14</v>
      </c>
      <c r="H29" s="102"/>
      <c r="I29" s="32">
        <v>10</v>
      </c>
      <c r="J29" s="24">
        <v>0</v>
      </c>
      <c r="K29" s="25">
        <v>9.5</v>
      </c>
      <c r="L29" s="26">
        <f t="shared" si="0"/>
        <v>0</v>
      </c>
      <c r="M29" s="27">
        <f t="shared" si="2"/>
        <v>0</v>
      </c>
      <c r="N29" s="27">
        <f t="shared" si="3"/>
        <v>0</v>
      </c>
    </row>
    <row r="30" spans="1:14" ht="15" customHeight="1" x14ac:dyDescent="0.4">
      <c r="A30" s="33">
        <f t="shared" si="1"/>
        <v>19</v>
      </c>
      <c r="B30" s="28"/>
      <c r="C30" s="178" t="s">
        <v>574</v>
      </c>
      <c r="D30" s="179" t="s">
        <v>574</v>
      </c>
      <c r="E30" s="179" t="s">
        <v>574</v>
      </c>
      <c r="F30" s="180" t="s">
        <v>574</v>
      </c>
      <c r="G30" s="25" t="s">
        <v>14</v>
      </c>
      <c r="H30" s="103"/>
      <c r="I30" s="32">
        <v>10</v>
      </c>
      <c r="J30" s="36">
        <v>0</v>
      </c>
      <c r="K30" s="29">
        <v>9.5</v>
      </c>
      <c r="L30" s="30">
        <f t="shared" si="0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4">
      <c r="A31" s="21">
        <f t="shared" si="1"/>
        <v>20</v>
      </c>
      <c r="B31" s="28"/>
      <c r="C31" s="178" t="s">
        <v>575</v>
      </c>
      <c r="D31" s="179" t="s">
        <v>575</v>
      </c>
      <c r="E31" s="179" t="s">
        <v>575</v>
      </c>
      <c r="F31" s="180" t="s">
        <v>575</v>
      </c>
      <c r="G31" s="25" t="s">
        <v>14</v>
      </c>
      <c r="H31" s="102"/>
      <c r="I31" s="32">
        <v>10</v>
      </c>
      <c r="J31" s="24">
        <v>0</v>
      </c>
      <c r="K31" s="25">
        <v>9.5</v>
      </c>
      <c r="L31" s="26">
        <f t="shared" si="0"/>
        <v>0</v>
      </c>
      <c r="M31" s="27">
        <f t="shared" si="2"/>
        <v>0</v>
      </c>
      <c r="N31" s="27">
        <f t="shared" si="3"/>
        <v>0</v>
      </c>
    </row>
    <row r="32" spans="1:14" ht="15" customHeight="1" x14ac:dyDescent="0.4">
      <c r="A32" s="21">
        <f t="shared" si="1"/>
        <v>21</v>
      </c>
      <c r="B32" s="28"/>
      <c r="C32" s="178" t="s">
        <v>576</v>
      </c>
      <c r="D32" s="179" t="s">
        <v>576</v>
      </c>
      <c r="E32" s="179" t="s">
        <v>576</v>
      </c>
      <c r="F32" s="180" t="s">
        <v>576</v>
      </c>
      <c r="G32" s="25" t="s">
        <v>14</v>
      </c>
      <c r="H32" s="102"/>
      <c r="I32" s="32">
        <v>10</v>
      </c>
      <c r="J32" s="24">
        <v>0</v>
      </c>
      <c r="K32" s="25">
        <v>9.5</v>
      </c>
      <c r="L32" s="26">
        <f t="shared" si="0"/>
        <v>0</v>
      </c>
      <c r="M32" s="27">
        <f t="shared" si="2"/>
        <v>0</v>
      </c>
      <c r="N32" s="27">
        <f t="shared" si="3"/>
        <v>0</v>
      </c>
    </row>
    <row r="33" spans="1:14" ht="15" customHeight="1" x14ac:dyDescent="0.4">
      <c r="A33" s="21">
        <f t="shared" si="1"/>
        <v>22</v>
      </c>
      <c r="B33" s="28"/>
      <c r="C33" s="178" t="s">
        <v>577</v>
      </c>
      <c r="D33" s="179" t="s">
        <v>577</v>
      </c>
      <c r="E33" s="179" t="s">
        <v>577</v>
      </c>
      <c r="F33" s="180" t="s">
        <v>577</v>
      </c>
      <c r="G33" s="25" t="s">
        <v>14</v>
      </c>
      <c r="H33" s="102"/>
      <c r="I33" s="32">
        <v>10</v>
      </c>
      <c r="J33" s="24">
        <v>0</v>
      </c>
      <c r="K33" s="25">
        <v>9.5</v>
      </c>
      <c r="L33" s="26">
        <f t="shared" si="0"/>
        <v>0</v>
      </c>
      <c r="M33" s="27">
        <f t="shared" si="2"/>
        <v>0</v>
      </c>
      <c r="N33" s="27">
        <f t="shared" si="3"/>
        <v>0</v>
      </c>
    </row>
    <row r="34" spans="1:14" ht="15" customHeight="1" x14ac:dyDescent="0.4">
      <c r="A34" s="21">
        <f t="shared" si="1"/>
        <v>23</v>
      </c>
      <c r="B34" s="28"/>
      <c r="C34" s="178" t="s">
        <v>578</v>
      </c>
      <c r="D34" s="179" t="s">
        <v>578</v>
      </c>
      <c r="E34" s="179" t="s">
        <v>578</v>
      </c>
      <c r="F34" s="180" t="s">
        <v>578</v>
      </c>
      <c r="G34" s="25" t="s">
        <v>14</v>
      </c>
      <c r="H34" s="102"/>
      <c r="I34" s="32">
        <v>10</v>
      </c>
      <c r="J34" s="24">
        <v>0</v>
      </c>
      <c r="K34" s="25">
        <v>9.5</v>
      </c>
      <c r="L34" s="26">
        <f t="shared" si="0"/>
        <v>0</v>
      </c>
      <c r="M34" s="27">
        <f t="shared" si="2"/>
        <v>0</v>
      </c>
      <c r="N34" s="27">
        <f t="shared" si="3"/>
        <v>0</v>
      </c>
    </row>
    <row r="35" spans="1:14" ht="15" customHeight="1" x14ac:dyDescent="0.4">
      <c r="A35" s="21">
        <f t="shared" si="1"/>
        <v>24</v>
      </c>
      <c r="B35" s="28"/>
      <c r="C35" s="178" t="s">
        <v>579</v>
      </c>
      <c r="D35" s="179" t="s">
        <v>579</v>
      </c>
      <c r="E35" s="179" t="s">
        <v>579</v>
      </c>
      <c r="F35" s="180" t="s">
        <v>579</v>
      </c>
      <c r="G35" s="25" t="s">
        <v>144</v>
      </c>
      <c r="H35" s="102"/>
      <c r="I35" s="32">
        <v>20</v>
      </c>
      <c r="J35" s="24">
        <v>0</v>
      </c>
      <c r="K35" s="25">
        <v>9.5</v>
      </c>
      <c r="L35" s="26">
        <f t="shared" si="0"/>
        <v>0</v>
      </c>
      <c r="M35" s="27">
        <f t="shared" si="2"/>
        <v>0</v>
      </c>
      <c r="N35" s="27">
        <f t="shared" si="3"/>
        <v>0</v>
      </c>
    </row>
    <row r="36" spans="1:14" ht="15" customHeight="1" x14ac:dyDescent="0.4">
      <c r="A36" s="21">
        <f t="shared" si="1"/>
        <v>25</v>
      </c>
      <c r="B36" s="28"/>
      <c r="C36" s="178" t="s">
        <v>580</v>
      </c>
      <c r="D36" s="179" t="s">
        <v>580</v>
      </c>
      <c r="E36" s="179" t="s">
        <v>580</v>
      </c>
      <c r="F36" s="180" t="s">
        <v>580</v>
      </c>
      <c r="G36" s="25" t="s">
        <v>14</v>
      </c>
      <c r="H36" s="102"/>
      <c r="I36" s="32">
        <v>200</v>
      </c>
      <c r="J36" s="24">
        <v>0</v>
      </c>
      <c r="K36" s="25">
        <v>9.5</v>
      </c>
      <c r="L36" s="26">
        <f t="shared" ref="L36:L38" si="4">PRODUCT(J36,1.095)</f>
        <v>0</v>
      </c>
      <c r="M36" s="27">
        <f t="shared" ref="M36:M38" si="5">PRODUCT(I36,L36)</f>
        <v>0</v>
      </c>
      <c r="N36" s="27">
        <f t="shared" ref="N36:N38" si="6">PRODUCT(I36,J36)</f>
        <v>0</v>
      </c>
    </row>
    <row r="37" spans="1:14" ht="15" customHeight="1" x14ac:dyDescent="0.4">
      <c r="A37" s="21">
        <f t="shared" si="1"/>
        <v>26</v>
      </c>
      <c r="B37" s="28"/>
      <c r="C37" s="178" t="s">
        <v>581</v>
      </c>
      <c r="D37" s="179" t="s">
        <v>581</v>
      </c>
      <c r="E37" s="179" t="s">
        <v>581</v>
      </c>
      <c r="F37" s="180" t="s">
        <v>581</v>
      </c>
      <c r="G37" s="25" t="s">
        <v>14</v>
      </c>
      <c r="H37" s="102"/>
      <c r="I37" s="32">
        <v>10</v>
      </c>
      <c r="J37" s="24">
        <v>0</v>
      </c>
      <c r="K37" s="25">
        <v>9.5</v>
      </c>
      <c r="L37" s="26">
        <f t="shared" si="4"/>
        <v>0</v>
      </c>
      <c r="M37" s="27">
        <f t="shared" si="5"/>
        <v>0</v>
      </c>
      <c r="N37" s="27">
        <f t="shared" si="6"/>
        <v>0</v>
      </c>
    </row>
    <row r="38" spans="1:14" ht="15" customHeight="1" x14ac:dyDescent="0.4">
      <c r="A38" s="21">
        <f t="shared" si="1"/>
        <v>27</v>
      </c>
      <c r="B38" s="28"/>
      <c r="C38" s="178" t="s">
        <v>582</v>
      </c>
      <c r="D38" s="179" t="s">
        <v>582</v>
      </c>
      <c r="E38" s="179" t="s">
        <v>582</v>
      </c>
      <c r="F38" s="180" t="s">
        <v>582</v>
      </c>
      <c r="G38" s="25" t="s">
        <v>14</v>
      </c>
      <c r="H38" s="102"/>
      <c r="I38" s="32">
        <v>20</v>
      </c>
      <c r="J38" s="24">
        <v>0</v>
      </c>
      <c r="K38" s="25">
        <v>9.5</v>
      </c>
      <c r="L38" s="26">
        <f t="shared" si="4"/>
        <v>0</v>
      </c>
      <c r="M38" s="27">
        <f t="shared" si="5"/>
        <v>0</v>
      </c>
      <c r="N38" s="27">
        <f t="shared" si="6"/>
        <v>0</v>
      </c>
    </row>
    <row r="39" spans="1:14" ht="12.75" customHeight="1" x14ac:dyDescent="0.4">
      <c r="A39" s="38"/>
      <c r="B39" s="38"/>
      <c r="C39" s="173" t="s">
        <v>58</v>
      </c>
      <c r="D39" s="173"/>
      <c r="E39" s="173"/>
      <c r="F39" s="173"/>
      <c r="G39" s="39"/>
      <c r="H39" s="39"/>
      <c r="I39" s="39"/>
      <c r="J39" s="40"/>
      <c r="K39" s="39"/>
      <c r="L39" s="41"/>
      <c r="M39" s="42">
        <f>SUM(M12:M38)</f>
        <v>0</v>
      </c>
      <c r="N39" s="42">
        <f>SUM(N12:N38)</f>
        <v>0</v>
      </c>
    </row>
    <row r="40" spans="1:14" ht="12.75" customHeight="1" x14ac:dyDescent="0.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16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 t="s">
        <v>17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 t="s">
        <v>18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215</v>
      </c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19</v>
      </c>
      <c r="B47" s="4"/>
      <c r="C47" s="4"/>
      <c r="D47" s="4"/>
      <c r="E47" s="4"/>
      <c r="F47" s="4"/>
      <c r="G47" s="4"/>
      <c r="H47" s="43" t="s">
        <v>20</v>
      </c>
      <c r="I47" s="4"/>
      <c r="J47" s="4"/>
      <c r="K47" s="4" t="s">
        <v>21</v>
      </c>
      <c r="L47" s="4"/>
      <c r="M47" s="4"/>
      <c r="N47" s="4"/>
    </row>
    <row r="50" spans="2:3" ht="12.75" customHeight="1" x14ac:dyDescent="0.4">
      <c r="B50" s="44"/>
      <c r="C50" s="44"/>
    </row>
    <row r="51" spans="2:3" ht="12.75" customHeight="1" x14ac:dyDescent="0.4">
      <c r="B51" s="44"/>
      <c r="C51" s="44"/>
    </row>
    <row r="52" spans="2:3" ht="12.75" customHeight="1" x14ac:dyDescent="0.4">
      <c r="B52" s="44"/>
      <c r="C52" s="44"/>
    </row>
    <row r="53" spans="2:3" ht="12.75" customHeight="1" x14ac:dyDescent="0.4">
      <c r="B53" s="44"/>
      <c r="C53" s="44"/>
    </row>
  </sheetData>
  <sheetProtection algorithmName="SHA-512" hashValue="NP9maiDiyqS372spd929ZYyeVuLsEMVS0HCDmZfD4CpgPr4WU1jF/K6nPfdl6e/M96j8+Mmk0dMYEAqYfbyx1Q==" saltValue="uxSyJHwxbyeRym+96KYyXw==" spinCount="100000" sheet="1" objects="1" scenarios="1"/>
  <protectedRanges>
    <protectedRange sqref="C47" name="Obseg3"/>
    <protectedRange sqref="C4:C5" name="Obseg2"/>
    <protectedRange sqref="H12:H38" name="Range2_1_1_1"/>
  </protectedRanges>
  <mergeCells count="29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9:F39"/>
    <mergeCell ref="C36:F36"/>
    <mergeCell ref="C37:F37"/>
    <mergeCell ref="C38:F38"/>
    <mergeCell ref="C35:F3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2F55F-66B3-4CFF-9E1F-E3336203D49E}">
  <dimension ref="A1:N118"/>
  <sheetViews>
    <sheetView zoomScaleNormal="100" workbookViewId="0">
      <selection activeCell="C23" sqref="C23:F2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756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109" t="s">
        <v>740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15" t="s">
        <v>2</v>
      </c>
      <c r="B10" s="116" t="s">
        <v>3</v>
      </c>
      <c r="C10" s="164" t="s">
        <v>4</v>
      </c>
      <c r="D10" s="165"/>
      <c r="E10" s="165"/>
      <c r="F10" s="166"/>
      <c r="G10" s="118" t="s">
        <v>5</v>
      </c>
      <c r="H10" s="119" t="s">
        <v>6</v>
      </c>
      <c r="I10" s="120" t="s">
        <v>7</v>
      </c>
      <c r="J10" s="120" t="s">
        <v>8</v>
      </c>
      <c r="K10" s="120" t="s">
        <v>9</v>
      </c>
      <c r="L10" s="120" t="s">
        <v>10</v>
      </c>
      <c r="M10" s="120" t="s">
        <v>11</v>
      </c>
      <c r="N10" s="120" t="s">
        <v>22</v>
      </c>
    </row>
    <row r="11" spans="1:14" s="1" customFormat="1" ht="12.75" customHeight="1" x14ac:dyDescent="0.35">
      <c r="A11" s="121"/>
      <c r="B11" s="122"/>
      <c r="C11" s="123"/>
      <c r="D11" s="124"/>
      <c r="E11" s="124"/>
      <c r="F11" s="125"/>
      <c r="G11" s="126"/>
      <c r="H11" s="127"/>
      <c r="I11" s="128"/>
      <c r="J11" s="128"/>
      <c r="K11" s="128"/>
      <c r="L11" s="128"/>
      <c r="M11" s="128"/>
      <c r="N11" s="128" t="s">
        <v>23</v>
      </c>
    </row>
    <row r="12" spans="1:14" ht="15" customHeight="1" x14ac:dyDescent="0.4">
      <c r="A12" s="21">
        <v>1</v>
      </c>
      <c r="B12" s="22"/>
      <c r="C12" s="178" t="s">
        <v>583</v>
      </c>
      <c r="D12" s="179" t="s">
        <v>583</v>
      </c>
      <c r="E12" s="179" t="s">
        <v>583</v>
      </c>
      <c r="F12" s="180" t="s">
        <v>583</v>
      </c>
      <c r="G12" s="107" t="s">
        <v>144</v>
      </c>
      <c r="H12" s="108"/>
      <c r="I12" s="35">
        <v>5</v>
      </c>
      <c r="J12" s="24">
        <v>0</v>
      </c>
      <c r="K12" s="25">
        <v>22</v>
      </c>
      <c r="L12" s="26">
        <f>PRODUCT(J12,1.22)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78" t="s">
        <v>584</v>
      </c>
      <c r="D13" s="179" t="s">
        <v>584</v>
      </c>
      <c r="E13" s="179" t="s">
        <v>584</v>
      </c>
      <c r="F13" s="180" t="s">
        <v>584</v>
      </c>
      <c r="G13" s="107" t="s">
        <v>144</v>
      </c>
      <c r="H13" s="108"/>
      <c r="I13" s="35">
        <v>10</v>
      </c>
      <c r="J13" s="24">
        <v>0</v>
      </c>
      <c r="K13" s="25">
        <v>9.5</v>
      </c>
      <c r="L13" s="26">
        <f t="shared" ref="L13:L69" si="0">PRODUCT(J13,1.095)</f>
        <v>0</v>
      </c>
      <c r="M13" s="27">
        <f t="shared" ref="M13:M69" si="1">PRODUCT(I13,L13)</f>
        <v>0</v>
      </c>
      <c r="N13" s="27">
        <f t="shared" ref="N13:N69" si="2">PRODUCT(I13,J13)</f>
        <v>0</v>
      </c>
    </row>
    <row r="14" spans="1:14" ht="15" customHeight="1" x14ac:dyDescent="0.4">
      <c r="A14" s="21">
        <f t="shared" ref="A14:A77" si="3">A13+1</f>
        <v>3</v>
      </c>
      <c r="B14" s="22"/>
      <c r="C14" s="178" t="s">
        <v>585</v>
      </c>
      <c r="D14" s="179" t="s">
        <v>585</v>
      </c>
      <c r="E14" s="179" t="s">
        <v>585</v>
      </c>
      <c r="F14" s="180" t="s">
        <v>585</v>
      </c>
      <c r="G14" s="107" t="s">
        <v>14</v>
      </c>
      <c r="H14" s="108"/>
      <c r="I14" s="35">
        <v>20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78" t="s">
        <v>586</v>
      </c>
      <c r="D15" s="179" t="s">
        <v>586</v>
      </c>
      <c r="E15" s="179" t="s">
        <v>586</v>
      </c>
      <c r="F15" s="180" t="s">
        <v>586</v>
      </c>
      <c r="G15" s="107" t="s">
        <v>14</v>
      </c>
      <c r="H15" s="108"/>
      <c r="I15" s="35">
        <v>2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78" t="s">
        <v>587</v>
      </c>
      <c r="D16" s="179" t="s">
        <v>587</v>
      </c>
      <c r="E16" s="179" t="s">
        <v>587</v>
      </c>
      <c r="F16" s="180" t="s">
        <v>587</v>
      </c>
      <c r="G16" s="107" t="s">
        <v>144</v>
      </c>
      <c r="H16" s="108"/>
      <c r="I16" s="35">
        <v>20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78" t="s">
        <v>588</v>
      </c>
      <c r="D17" s="179" t="s">
        <v>588</v>
      </c>
      <c r="E17" s="179" t="s">
        <v>588</v>
      </c>
      <c r="F17" s="180" t="s">
        <v>588</v>
      </c>
      <c r="G17" s="107" t="s">
        <v>144</v>
      </c>
      <c r="H17" s="108"/>
      <c r="I17" s="35">
        <v>15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99" t="s">
        <v>794</v>
      </c>
      <c r="D18" s="200" t="s">
        <v>589</v>
      </c>
      <c r="E18" s="200" t="s">
        <v>589</v>
      </c>
      <c r="F18" s="201" t="s">
        <v>589</v>
      </c>
      <c r="G18" s="204" t="s">
        <v>14</v>
      </c>
      <c r="H18" s="205"/>
      <c r="I18" s="35">
        <v>200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99" t="s">
        <v>590</v>
      </c>
      <c r="D19" s="200" t="s">
        <v>590</v>
      </c>
      <c r="E19" s="200" t="s">
        <v>590</v>
      </c>
      <c r="F19" s="201" t="s">
        <v>590</v>
      </c>
      <c r="G19" s="204" t="s">
        <v>14</v>
      </c>
      <c r="H19" s="205"/>
      <c r="I19" s="35">
        <v>30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199" t="s">
        <v>795</v>
      </c>
      <c r="D20" s="200" t="s">
        <v>591</v>
      </c>
      <c r="E20" s="200" t="s">
        <v>591</v>
      </c>
      <c r="F20" s="201" t="s">
        <v>591</v>
      </c>
      <c r="G20" s="204" t="s">
        <v>14</v>
      </c>
      <c r="H20" s="205"/>
      <c r="I20" s="211">
        <v>40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99" t="s">
        <v>592</v>
      </c>
      <c r="D21" s="200" t="s">
        <v>592</v>
      </c>
      <c r="E21" s="200" t="s">
        <v>592</v>
      </c>
      <c r="F21" s="201" t="s">
        <v>592</v>
      </c>
      <c r="G21" s="204" t="s">
        <v>14</v>
      </c>
      <c r="H21" s="205"/>
      <c r="I21" s="211">
        <v>50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199" t="s">
        <v>593</v>
      </c>
      <c r="D22" s="200" t="s">
        <v>593</v>
      </c>
      <c r="E22" s="200" t="s">
        <v>593</v>
      </c>
      <c r="F22" s="201" t="s">
        <v>593</v>
      </c>
      <c r="G22" s="204" t="s">
        <v>14</v>
      </c>
      <c r="H22" s="205"/>
      <c r="I22" s="211">
        <v>750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99" t="s">
        <v>779</v>
      </c>
      <c r="D23" s="200" t="s">
        <v>594</v>
      </c>
      <c r="E23" s="200" t="s">
        <v>594</v>
      </c>
      <c r="F23" s="201" t="s">
        <v>594</v>
      </c>
      <c r="G23" s="204" t="s">
        <v>14</v>
      </c>
      <c r="H23" s="205"/>
      <c r="I23" s="211">
        <v>50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5" customHeight="1" x14ac:dyDescent="0.4">
      <c r="A24" s="21">
        <f t="shared" si="3"/>
        <v>13</v>
      </c>
      <c r="B24" s="22"/>
      <c r="C24" s="199" t="s">
        <v>595</v>
      </c>
      <c r="D24" s="200" t="s">
        <v>595</v>
      </c>
      <c r="E24" s="200" t="s">
        <v>595</v>
      </c>
      <c r="F24" s="201" t="s">
        <v>595</v>
      </c>
      <c r="G24" s="204" t="s">
        <v>144</v>
      </c>
      <c r="H24" s="205"/>
      <c r="I24" s="211">
        <v>50</v>
      </c>
      <c r="J24" s="24">
        <v>0</v>
      </c>
      <c r="K24" s="25">
        <v>9.5</v>
      </c>
      <c r="L24" s="26">
        <f t="shared" si="0"/>
        <v>0</v>
      </c>
      <c r="M24" s="27">
        <f t="shared" si="1"/>
        <v>0</v>
      </c>
      <c r="N24" s="27">
        <f t="shared" si="2"/>
        <v>0</v>
      </c>
    </row>
    <row r="25" spans="1:14" ht="15" customHeight="1" x14ac:dyDescent="0.4">
      <c r="A25" s="21">
        <f t="shared" si="3"/>
        <v>14</v>
      </c>
      <c r="B25" s="22"/>
      <c r="C25" s="199" t="s">
        <v>596</v>
      </c>
      <c r="D25" s="200" t="s">
        <v>596</v>
      </c>
      <c r="E25" s="200" t="s">
        <v>596</v>
      </c>
      <c r="F25" s="201" t="s">
        <v>596</v>
      </c>
      <c r="G25" s="204" t="s">
        <v>144</v>
      </c>
      <c r="H25" s="205"/>
      <c r="I25" s="211">
        <v>200</v>
      </c>
      <c r="J25" s="24">
        <v>0</v>
      </c>
      <c r="K25" s="25">
        <v>9.5</v>
      </c>
      <c r="L25" s="26">
        <f t="shared" si="0"/>
        <v>0</v>
      </c>
      <c r="M25" s="27">
        <f t="shared" si="1"/>
        <v>0</v>
      </c>
      <c r="N25" s="27">
        <f t="shared" si="2"/>
        <v>0</v>
      </c>
    </row>
    <row r="26" spans="1:14" ht="15" customHeight="1" x14ac:dyDescent="0.4">
      <c r="A26" s="21">
        <f t="shared" si="3"/>
        <v>15</v>
      </c>
      <c r="B26" s="22"/>
      <c r="C26" s="199" t="s">
        <v>788</v>
      </c>
      <c r="D26" s="200"/>
      <c r="E26" s="200"/>
      <c r="F26" s="201"/>
      <c r="G26" s="204" t="s">
        <v>144</v>
      </c>
      <c r="H26" s="205"/>
      <c r="I26" s="211">
        <v>40</v>
      </c>
      <c r="J26" s="24">
        <v>0</v>
      </c>
      <c r="K26" s="25">
        <v>9.5</v>
      </c>
      <c r="L26" s="26">
        <f t="shared" ref="L26" si="4">PRODUCT(J26,1.095)</f>
        <v>0</v>
      </c>
      <c r="M26" s="27">
        <f t="shared" ref="M26" si="5">PRODUCT(I26,L26)</f>
        <v>0</v>
      </c>
      <c r="N26" s="27">
        <f t="shared" ref="N26" si="6">PRODUCT(I26,J26)</f>
        <v>0</v>
      </c>
    </row>
    <row r="27" spans="1:14" ht="15" customHeight="1" x14ac:dyDescent="0.4">
      <c r="A27" s="21">
        <f t="shared" si="3"/>
        <v>16</v>
      </c>
      <c r="B27" s="22"/>
      <c r="C27" s="199" t="s">
        <v>597</v>
      </c>
      <c r="D27" s="200" t="s">
        <v>597</v>
      </c>
      <c r="E27" s="200" t="s">
        <v>597</v>
      </c>
      <c r="F27" s="201" t="s">
        <v>597</v>
      </c>
      <c r="G27" s="204" t="s">
        <v>14</v>
      </c>
      <c r="H27" s="205"/>
      <c r="I27" s="211">
        <v>10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27">
        <f t="shared" si="2"/>
        <v>0</v>
      </c>
    </row>
    <row r="28" spans="1:14" ht="15" customHeight="1" x14ac:dyDescent="0.4">
      <c r="A28" s="21">
        <f t="shared" si="3"/>
        <v>17</v>
      </c>
      <c r="B28" s="22"/>
      <c r="C28" s="199" t="s">
        <v>598</v>
      </c>
      <c r="D28" s="200" t="s">
        <v>598</v>
      </c>
      <c r="E28" s="200" t="s">
        <v>598</v>
      </c>
      <c r="F28" s="201" t="s">
        <v>598</v>
      </c>
      <c r="G28" s="204" t="s">
        <v>14</v>
      </c>
      <c r="H28" s="205"/>
      <c r="I28" s="211">
        <v>30</v>
      </c>
      <c r="J28" s="24">
        <v>0</v>
      </c>
      <c r="K28" s="25">
        <v>9.5</v>
      </c>
      <c r="L28" s="26">
        <f t="shared" si="0"/>
        <v>0</v>
      </c>
      <c r="M28" s="27">
        <f t="shared" si="1"/>
        <v>0</v>
      </c>
      <c r="N28" s="27">
        <f t="shared" si="2"/>
        <v>0</v>
      </c>
    </row>
    <row r="29" spans="1:14" ht="15" customHeight="1" x14ac:dyDescent="0.4">
      <c r="A29" s="21">
        <f t="shared" si="3"/>
        <v>18</v>
      </c>
      <c r="B29" s="22"/>
      <c r="C29" s="199" t="s">
        <v>599</v>
      </c>
      <c r="D29" s="200" t="s">
        <v>599</v>
      </c>
      <c r="E29" s="200" t="s">
        <v>599</v>
      </c>
      <c r="F29" s="201" t="s">
        <v>599</v>
      </c>
      <c r="G29" s="204" t="s">
        <v>14</v>
      </c>
      <c r="H29" s="205"/>
      <c r="I29" s="211">
        <v>20</v>
      </c>
      <c r="J29" s="24">
        <v>0</v>
      </c>
      <c r="K29" s="25">
        <v>9.5</v>
      </c>
      <c r="L29" s="26">
        <f t="shared" si="0"/>
        <v>0</v>
      </c>
      <c r="M29" s="27">
        <f t="shared" si="1"/>
        <v>0</v>
      </c>
      <c r="N29" s="27">
        <f t="shared" si="2"/>
        <v>0</v>
      </c>
    </row>
    <row r="30" spans="1:14" ht="15" customHeight="1" x14ac:dyDescent="0.4">
      <c r="A30" s="21">
        <f t="shared" si="3"/>
        <v>19</v>
      </c>
      <c r="B30" s="22"/>
      <c r="C30" s="199" t="s">
        <v>600</v>
      </c>
      <c r="D30" s="200" t="s">
        <v>600</v>
      </c>
      <c r="E30" s="200" t="s">
        <v>600</v>
      </c>
      <c r="F30" s="201" t="s">
        <v>600</v>
      </c>
      <c r="G30" s="204" t="s">
        <v>14</v>
      </c>
      <c r="H30" s="205"/>
      <c r="I30" s="211">
        <v>190</v>
      </c>
      <c r="J30" s="24">
        <v>0</v>
      </c>
      <c r="K30" s="25">
        <v>9.5</v>
      </c>
      <c r="L30" s="26">
        <f t="shared" si="0"/>
        <v>0</v>
      </c>
      <c r="M30" s="27">
        <f t="shared" si="1"/>
        <v>0</v>
      </c>
      <c r="N30" s="27">
        <f t="shared" si="2"/>
        <v>0</v>
      </c>
    </row>
    <row r="31" spans="1:14" ht="15" customHeight="1" x14ac:dyDescent="0.4">
      <c r="A31" s="21">
        <f t="shared" si="3"/>
        <v>20</v>
      </c>
      <c r="B31" s="22"/>
      <c r="C31" s="199" t="s">
        <v>601</v>
      </c>
      <c r="D31" s="200" t="s">
        <v>601</v>
      </c>
      <c r="E31" s="200" t="s">
        <v>601</v>
      </c>
      <c r="F31" s="201" t="s">
        <v>601</v>
      </c>
      <c r="G31" s="204" t="s">
        <v>14</v>
      </c>
      <c r="H31" s="205"/>
      <c r="I31" s="211">
        <v>10</v>
      </c>
      <c r="J31" s="24">
        <v>0</v>
      </c>
      <c r="K31" s="25">
        <v>9.5</v>
      </c>
      <c r="L31" s="26">
        <f t="shared" si="0"/>
        <v>0</v>
      </c>
      <c r="M31" s="27">
        <f t="shared" si="1"/>
        <v>0</v>
      </c>
      <c r="N31" s="27">
        <f t="shared" si="2"/>
        <v>0</v>
      </c>
    </row>
    <row r="32" spans="1:14" ht="15" customHeight="1" x14ac:dyDescent="0.4">
      <c r="A32" s="21">
        <f t="shared" si="3"/>
        <v>21</v>
      </c>
      <c r="B32" s="22"/>
      <c r="C32" s="199" t="s">
        <v>602</v>
      </c>
      <c r="D32" s="200" t="s">
        <v>602</v>
      </c>
      <c r="E32" s="200" t="s">
        <v>602</v>
      </c>
      <c r="F32" s="201" t="s">
        <v>602</v>
      </c>
      <c r="G32" s="206" t="s">
        <v>144</v>
      </c>
      <c r="H32" s="205"/>
      <c r="I32" s="211">
        <v>5</v>
      </c>
      <c r="J32" s="24">
        <v>0</v>
      </c>
      <c r="K32" s="25">
        <v>9.5</v>
      </c>
      <c r="L32" s="26">
        <f t="shared" si="0"/>
        <v>0</v>
      </c>
      <c r="M32" s="27">
        <f t="shared" si="1"/>
        <v>0</v>
      </c>
      <c r="N32" s="27">
        <f t="shared" si="2"/>
        <v>0</v>
      </c>
    </row>
    <row r="33" spans="1:14" ht="15" customHeight="1" x14ac:dyDescent="0.4">
      <c r="A33" s="21">
        <f t="shared" si="3"/>
        <v>22</v>
      </c>
      <c r="B33" s="22"/>
      <c r="C33" s="199" t="s">
        <v>603</v>
      </c>
      <c r="D33" s="200" t="s">
        <v>603</v>
      </c>
      <c r="E33" s="200" t="s">
        <v>603</v>
      </c>
      <c r="F33" s="201" t="s">
        <v>603</v>
      </c>
      <c r="G33" s="204" t="s">
        <v>144</v>
      </c>
      <c r="H33" s="205"/>
      <c r="I33" s="211">
        <v>30</v>
      </c>
      <c r="J33" s="24">
        <v>0</v>
      </c>
      <c r="K33" s="25">
        <v>9.5</v>
      </c>
      <c r="L33" s="26">
        <f t="shared" si="0"/>
        <v>0</v>
      </c>
      <c r="M33" s="27">
        <f t="shared" si="1"/>
        <v>0</v>
      </c>
      <c r="N33" s="27">
        <f t="shared" si="2"/>
        <v>0</v>
      </c>
    </row>
    <row r="34" spans="1:14" ht="15" customHeight="1" x14ac:dyDescent="0.4">
      <c r="A34" s="21">
        <f t="shared" si="3"/>
        <v>23</v>
      </c>
      <c r="B34" s="22"/>
      <c r="C34" s="199" t="s">
        <v>604</v>
      </c>
      <c r="D34" s="200" t="s">
        <v>604</v>
      </c>
      <c r="E34" s="200" t="s">
        <v>604</v>
      </c>
      <c r="F34" s="201" t="s">
        <v>604</v>
      </c>
      <c r="G34" s="204" t="s">
        <v>667</v>
      </c>
      <c r="H34" s="205"/>
      <c r="I34" s="211">
        <v>10</v>
      </c>
      <c r="J34" s="24">
        <v>0</v>
      </c>
      <c r="K34" s="25">
        <v>9.5</v>
      </c>
      <c r="L34" s="26">
        <f t="shared" si="0"/>
        <v>0</v>
      </c>
      <c r="M34" s="27">
        <f t="shared" si="1"/>
        <v>0</v>
      </c>
      <c r="N34" s="27">
        <f t="shared" si="2"/>
        <v>0</v>
      </c>
    </row>
    <row r="35" spans="1:14" ht="15" customHeight="1" x14ac:dyDescent="0.4">
      <c r="A35" s="21">
        <f t="shared" si="3"/>
        <v>24</v>
      </c>
      <c r="B35" s="22"/>
      <c r="C35" s="199" t="s">
        <v>785</v>
      </c>
      <c r="D35" s="200" t="s">
        <v>605</v>
      </c>
      <c r="E35" s="200" t="s">
        <v>605</v>
      </c>
      <c r="F35" s="201" t="s">
        <v>605</v>
      </c>
      <c r="G35" s="204" t="s">
        <v>14</v>
      </c>
      <c r="H35" s="205"/>
      <c r="I35" s="211">
        <v>10</v>
      </c>
      <c r="J35" s="24">
        <v>0</v>
      </c>
      <c r="K35" s="25">
        <v>9.5</v>
      </c>
      <c r="L35" s="26">
        <f t="shared" si="0"/>
        <v>0</v>
      </c>
      <c r="M35" s="27">
        <f t="shared" si="1"/>
        <v>0</v>
      </c>
      <c r="N35" s="27">
        <f t="shared" si="2"/>
        <v>0</v>
      </c>
    </row>
    <row r="36" spans="1:14" ht="15" customHeight="1" x14ac:dyDescent="0.4">
      <c r="A36" s="21">
        <f t="shared" si="3"/>
        <v>25</v>
      </c>
      <c r="B36" s="22"/>
      <c r="C36" s="199" t="s">
        <v>606</v>
      </c>
      <c r="D36" s="200" t="s">
        <v>606</v>
      </c>
      <c r="E36" s="200" t="s">
        <v>606</v>
      </c>
      <c r="F36" s="201" t="s">
        <v>606</v>
      </c>
      <c r="G36" s="207" t="s">
        <v>14</v>
      </c>
      <c r="H36" s="205"/>
      <c r="I36" s="211">
        <v>10</v>
      </c>
      <c r="J36" s="24">
        <v>0</v>
      </c>
      <c r="K36" s="25">
        <v>9.5</v>
      </c>
      <c r="L36" s="26">
        <f t="shared" si="0"/>
        <v>0</v>
      </c>
      <c r="M36" s="27">
        <f t="shared" si="1"/>
        <v>0</v>
      </c>
      <c r="N36" s="27">
        <f t="shared" si="2"/>
        <v>0</v>
      </c>
    </row>
    <row r="37" spans="1:14" ht="15" customHeight="1" x14ac:dyDescent="0.4">
      <c r="A37" s="21">
        <f t="shared" si="3"/>
        <v>26</v>
      </c>
      <c r="B37" s="22"/>
      <c r="C37" s="199" t="s">
        <v>607</v>
      </c>
      <c r="D37" s="200" t="s">
        <v>607</v>
      </c>
      <c r="E37" s="200" t="s">
        <v>607</v>
      </c>
      <c r="F37" s="201" t="s">
        <v>607</v>
      </c>
      <c r="G37" s="204" t="s">
        <v>144</v>
      </c>
      <c r="H37" s="205"/>
      <c r="I37" s="211">
        <v>1500</v>
      </c>
      <c r="J37" s="24">
        <v>0</v>
      </c>
      <c r="K37" s="25">
        <v>9.5</v>
      </c>
      <c r="L37" s="26">
        <f t="shared" si="0"/>
        <v>0</v>
      </c>
      <c r="M37" s="27">
        <f t="shared" si="1"/>
        <v>0</v>
      </c>
      <c r="N37" s="27">
        <f t="shared" si="2"/>
        <v>0</v>
      </c>
    </row>
    <row r="38" spans="1:14" ht="15" customHeight="1" x14ac:dyDescent="0.4">
      <c r="A38" s="21">
        <f t="shared" si="3"/>
        <v>27</v>
      </c>
      <c r="B38" s="22"/>
      <c r="C38" s="199" t="s">
        <v>608</v>
      </c>
      <c r="D38" s="200" t="s">
        <v>608</v>
      </c>
      <c r="E38" s="200" t="s">
        <v>608</v>
      </c>
      <c r="F38" s="201" t="s">
        <v>608</v>
      </c>
      <c r="G38" s="204" t="s">
        <v>144</v>
      </c>
      <c r="H38" s="205"/>
      <c r="I38" s="211">
        <v>40</v>
      </c>
      <c r="J38" s="24">
        <v>0</v>
      </c>
      <c r="K38" s="25">
        <v>9.5</v>
      </c>
      <c r="L38" s="26">
        <f t="shared" si="0"/>
        <v>0</v>
      </c>
      <c r="M38" s="27">
        <f t="shared" si="1"/>
        <v>0</v>
      </c>
      <c r="N38" s="27">
        <f t="shared" si="2"/>
        <v>0</v>
      </c>
    </row>
    <row r="39" spans="1:14" ht="15" customHeight="1" x14ac:dyDescent="0.4">
      <c r="A39" s="21">
        <f t="shared" si="3"/>
        <v>28</v>
      </c>
      <c r="B39" s="22"/>
      <c r="C39" s="199" t="s">
        <v>609</v>
      </c>
      <c r="D39" s="200" t="s">
        <v>609</v>
      </c>
      <c r="E39" s="200" t="s">
        <v>609</v>
      </c>
      <c r="F39" s="201" t="s">
        <v>609</v>
      </c>
      <c r="G39" s="204" t="s">
        <v>144</v>
      </c>
      <c r="H39" s="205"/>
      <c r="I39" s="211">
        <v>50</v>
      </c>
      <c r="J39" s="24">
        <v>0</v>
      </c>
      <c r="K39" s="25">
        <v>9.5</v>
      </c>
      <c r="L39" s="26">
        <f t="shared" si="0"/>
        <v>0</v>
      </c>
      <c r="M39" s="27">
        <f t="shared" si="1"/>
        <v>0</v>
      </c>
      <c r="N39" s="27">
        <f t="shared" si="2"/>
        <v>0</v>
      </c>
    </row>
    <row r="40" spans="1:14" ht="15" customHeight="1" x14ac:dyDescent="0.4">
      <c r="A40" s="21">
        <f t="shared" si="3"/>
        <v>29</v>
      </c>
      <c r="B40" s="22"/>
      <c r="C40" s="199" t="s">
        <v>610</v>
      </c>
      <c r="D40" s="200" t="s">
        <v>610</v>
      </c>
      <c r="E40" s="200" t="s">
        <v>610</v>
      </c>
      <c r="F40" s="201" t="s">
        <v>610</v>
      </c>
      <c r="G40" s="204" t="s">
        <v>212</v>
      </c>
      <c r="H40" s="205"/>
      <c r="I40" s="211">
        <v>90</v>
      </c>
      <c r="J40" s="24">
        <v>0</v>
      </c>
      <c r="K40" s="25">
        <v>9.5</v>
      </c>
      <c r="L40" s="26">
        <f t="shared" si="0"/>
        <v>0</v>
      </c>
      <c r="M40" s="27">
        <f t="shared" si="1"/>
        <v>0</v>
      </c>
      <c r="N40" s="27">
        <f t="shared" si="2"/>
        <v>0</v>
      </c>
    </row>
    <row r="41" spans="1:14" ht="15" customHeight="1" x14ac:dyDescent="0.4">
      <c r="A41" s="21">
        <f t="shared" si="3"/>
        <v>30</v>
      </c>
      <c r="B41" s="22"/>
      <c r="C41" s="199" t="s">
        <v>780</v>
      </c>
      <c r="D41" s="200" t="s">
        <v>611</v>
      </c>
      <c r="E41" s="200" t="s">
        <v>611</v>
      </c>
      <c r="F41" s="201" t="s">
        <v>611</v>
      </c>
      <c r="G41" s="204" t="s">
        <v>212</v>
      </c>
      <c r="H41" s="205"/>
      <c r="I41" s="211">
        <v>400</v>
      </c>
      <c r="J41" s="24">
        <v>0</v>
      </c>
      <c r="K41" s="25">
        <v>9.5</v>
      </c>
      <c r="L41" s="26">
        <f t="shared" si="0"/>
        <v>0</v>
      </c>
      <c r="M41" s="27">
        <f t="shared" si="1"/>
        <v>0</v>
      </c>
      <c r="N41" s="27">
        <f t="shared" si="2"/>
        <v>0</v>
      </c>
    </row>
    <row r="42" spans="1:14" ht="15" customHeight="1" x14ac:dyDescent="0.4">
      <c r="A42" s="21">
        <f t="shared" si="3"/>
        <v>31</v>
      </c>
      <c r="B42" s="22"/>
      <c r="C42" s="199" t="s">
        <v>781</v>
      </c>
      <c r="D42" s="200" t="s">
        <v>612</v>
      </c>
      <c r="E42" s="200" t="s">
        <v>612</v>
      </c>
      <c r="F42" s="201" t="s">
        <v>612</v>
      </c>
      <c r="G42" s="204" t="s">
        <v>14</v>
      </c>
      <c r="H42" s="205"/>
      <c r="I42" s="211">
        <v>50</v>
      </c>
      <c r="J42" s="24">
        <v>0</v>
      </c>
      <c r="K42" s="25">
        <v>9.5</v>
      </c>
      <c r="L42" s="26">
        <f t="shared" si="0"/>
        <v>0</v>
      </c>
      <c r="M42" s="27">
        <f t="shared" si="1"/>
        <v>0</v>
      </c>
      <c r="N42" s="27">
        <f t="shared" si="2"/>
        <v>0</v>
      </c>
    </row>
    <row r="43" spans="1:14" ht="15" customHeight="1" x14ac:dyDescent="0.4">
      <c r="A43" s="21">
        <f t="shared" si="3"/>
        <v>32</v>
      </c>
      <c r="B43" s="22"/>
      <c r="C43" s="199" t="s">
        <v>613</v>
      </c>
      <c r="D43" s="200" t="s">
        <v>613</v>
      </c>
      <c r="E43" s="200" t="s">
        <v>613</v>
      </c>
      <c r="F43" s="201" t="s">
        <v>613</v>
      </c>
      <c r="G43" s="204" t="s">
        <v>14</v>
      </c>
      <c r="H43" s="205"/>
      <c r="I43" s="211">
        <v>50</v>
      </c>
      <c r="J43" s="24">
        <v>0</v>
      </c>
      <c r="K43" s="25">
        <v>9.5</v>
      </c>
      <c r="L43" s="26">
        <f t="shared" si="0"/>
        <v>0</v>
      </c>
      <c r="M43" s="27">
        <f t="shared" si="1"/>
        <v>0</v>
      </c>
      <c r="N43" s="27">
        <f t="shared" si="2"/>
        <v>0</v>
      </c>
    </row>
    <row r="44" spans="1:14" ht="15" customHeight="1" x14ac:dyDescent="0.4">
      <c r="A44" s="21">
        <f t="shared" si="3"/>
        <v>33</v>
      </c>
      <c r="B44" s="22"/>
      <c r="C44" s="199" t="s">
        <v>614</v>
      </c>
      <c r="D44" s="200" t="s">
        <v>614</v>
      </c>
      <c r="E44" s="200" t="s">
        <v>614</v>
      </c>
      <c r="F44" s="201" t="s">
        <v>614</v>
      </c>
      <c r="G44" s="204" t="s">
        <v>14</v>
      </c>
      <c r="H44" s="205"/>
      <c r="I44" s="211">
        <v>40</v>
      </c>
      <c r="J44" s="24">
        <v>0</v>
      </c>
      <c r="K44" s="25">
        <v>9.5</v>
      </c>
      <c r="L44" s="26">
        <f t="shared" si="0"/>
        <v>0</v>
      </c>
      <c r="M44" s="27">
        <f t="shared" si="1"/>
        <v>0</v>
      </c>
      <c r="N44" s="27">
        <f t="shared" si="2"/>
        <v>0</v>
      </c>
    </row>
    <row r="45" spans="1:14" ht="15" customHeight="1" x14ac:dyDescent="0.4">
      <c r="A45" s="21">
        <f t="shared" si="3"/>
        <v>34</v>
      </c>
      <c r="B45" s="22"/>
      <c r="C45" s="199" t="s">
        <v>615</v>
      </c>
      <c r="D45" s="200" t="s">
        <v>615</v>
      </c>
      <c r="E45" s="200" t="s">
        <v>615</v>
      </c>
      <c r="F45" s="201" t="s">
        <v>615</v>
      </c>
      <c r="G45" s="204" t="s">
        <v>144</v>
      </c>
      <c r="H45" s="205"/>
      <c r="I45" s="211">
        <v>50</v>
      </c>
      <c r="J45" s="24">
        <v>0</v>
      </c>
      <c r="K45" s="25">
        <v>9.5</v>
      </c>
      <c r="L45" s="26">
        <f t="shared" si="0"/>
        <v>0</v>
      </c>
      <c r="M45" s="27">
        <f t="shared" si="1"/>
        <v>0</v>
      </c>
      <c r="N45" s="27">
        <f t="shared" si="2"/>
        <v>0</v>
      </c>
    </row>
    <row r="46" spans="1:14" ht="25" customHeight="1" x14ac:dyDescent="0.4">
      <c r="A46" s="21">
        <f t="shared" si="3"/>
        <v>35</v>
      </c>
      <c r="B46" s="28"/>
      <c r="C46" s="199" t="s">
        <v>616</v>
      </c>
      <c r="D46" s="200" t="s">
        <v>616</v>
      </c>
      <c r="E46" s="200" t="s">
        <v>616</v>
      </c>
      <c r="F46" s="201" t="s">
        <v>616</v>
      </c>
      <c r="G46" s="206" t="s">
        <v>14</v>
      </c>
      <c r="H46" s="205"/>
      <c r="I46" s="211">
        <v>50</v>
      </c>
      <c r="J46" s="36">
        <v>0</v>
      </c>
      <c r="K46" s="29">
        <v>9.5</v>
      </c>
      <c r="L46" s="30">
        <f t="shared" si="0"/>
        <v>0</v>
      </c>
      <c r="M46" s="31">
        <f t="shared" si="1"/>
        <v>0</v>
      </c>
      <c r="N46" s="31">
        <f t="shared" si="2"/>
        <v>0</v>
      </c>
    </row>
    <row r="47" spans="1:14" ht="25" customHeight="1" x14ac:dyDescent="0.4">
      <c r="A47" s="21">
        <f t="shared" si="3"/>
        <v>36</v>
      </c>
      <c r="B47" s="28"/>
      <c r="C47" s="199" t="s">
        <v>617</v>
      </c>
      <c r="D47" s="200" t="s">
        <v>617</v>
      </c>
      <c r="E47" s="200" t="s">
        <v>617</v>
      </c>
      <c r="F47" s="201" t="s">
        <v>617</v>
      </c>
      <c r="G47" s="206" t="s">
        <v>14</v>
      </c>
      <c r="H47" s="205"/>
      <c r="I47" s="211">
        <v>20</v>
      </c>
      <c r="J47" s="36">
        <v>0</v>
      </c>
      <c r="K47" s="29">
        <v>9.5</v>
      </c>
      <c r="L47" s="30">
        <f t="shared" si="0"/>
        <v>0</v>
      </c>
      <c r="M47" s="31">
        <f t="shared" si="1"/>
        <v>0</v>
      </c>
      <c r="N47" s="31">
        <f t="shared" si="2"/>
        <v>0</v>
      </c>
    </row>
    <row r="48" spans="1:14" ht="15" customHeight="1" x14ac:dyDescent="0.4">
      <c r="A48" s="21">
        <f t="shared" si="3"/>
        <v>37</v>
      </c>
      <c r="B48" s="22"/>
      <c r="C48" s="199" t="s">
        <v>618</v>
      </c>
      <c r="D48" s="200" t="s">
        <v>618</v>
      </c>
      <c r="E48" s="200" t="s">
        <v>618</v>
      </c>
      <c r="F48" s="201" t="s">
        <v>618</v>
      </c>
      <c r="G48" s="206" t="s">
        <v>14</v>
      </c>
      <c r="H48" s="205"/>
      <c r="I48" s="211">
        <v>20</v>
      </c>
      <c r="J48" s="24">
        <v>0</v>
      </c>
      <c r="K48" s="25">
        <v>9.5</v>
      </c>
      <c r="L48" s="26">
        <f t="shared" si="0"/>
        <v>0</v>
      </c>
      <c r="M48" s="27">
        <f t="shared" si="1"/>
        <v>0</v>
      </c>
      <c r="N48" s="27">
        <f t="shared" si="2"/>
        <v>0</v>
      </c>
    </row>
    <row r="49" spans="1:14" ht="15" customHeight="1" x14ac:dyDescent="0.4">
      <c r="A49" s="21">
        <f t="shared" si="3"/>
        <v>38</v>
      </c>
      <c r="B49" s="22"/>
      <c r="C49" s="199" t="s">
        <v>782</v>
      </c>
      <c r="D49" s="200" t="s">
        <v>619</v>
      </c>
      <c r="E49" s="200" t="s">
        <v>619</v>
      </c>
      <c r="F49" s="201" t="s">
        <v>619</v>
      </c>
      <c r="G49" s="204" t="s">
        <v>14</v>
      </c>
      <c r="H49" s="205"/>
      <c r="I49" s="211">
        <v>120</v>
      </c>
      <c r="J49" s="24">
        <v>0</v>
      </c>
      <c r="K49" s="25">
        <v>9.5</v>
      </c>
      <c r="L49" s="26">
        <f t="shared" si="0"/>
        <v>0</v>
      </c>
      <c r="M49" s="27">
        <f t="shared" si="1"/>
        <v>0</v>
      </c>
      <c r="N49" s="27">
        <f t="shared" si="2"/>
        <v>0</v>
      </c>
    </row>
    <row r="50" spans="1:14" ht="15" customHeight="1" x14ac:dyDescent="0.4">
      <c r="A50" s="21">
        <f t="shared" si="3"/>
        <v>39</v>
      </c>
      <c r="B50" s="22"/>
      <c r="C50" s="199" t="s">
        <v>620</v>
      </c>
      <c r="D50" s="200" t="s">
        <v>620</v>
      </c>
      <c r="E50" s="200" t="s">
        <v>620</v>
      </c>
      <c r="F50" s="201" t="s">
        <v>620</v>
      </c>
      <c r="G50" s="207" t="s">
        <v>144</v>
      </c>
      <c r="H50" s="205"/>
      <c r="I50" s="211">
        <v>50</v>
      </c>
      <c r="J50" s="24">
        <v>0</v>
      </c>
      <c r="K50" s="25">
        <v>9.5</v>
      </c>
      <c r="L50" s="26">
        <f t="shared" si="0"/>
        <v>0</v>
      </c>
      <c r="M50" s="27">
        <f t="shared" si="1"/>
        <v>0</v>
      </c>
      <c r="N50" s="27">
        <f t="shared" si="2"/>
        <v>0</v>
      </c>
    </row>
    <row r="51" spans="1:14" ht="15" customHeight="1" x14ac:dyDescent="0.4">
      <c r="A51" s="21">
        <f t="shared" si="3"/>
        <v>40</v>
      </c>
      <c r="B51" s="22"/>
      <c r="C51" s="199" t="s">
        <v>621</v>
      </c>
      <c r="D51" s="200" t="s">
        <v>621</v>
      </c>
      <c r="E51" s="200" t="s">
        <v>621</v>
      </c>
      <c r="F51" s="201" t="s">
        <v>621</v>
      </c>
      <c r="G51" s="207" t="s">
        <v>144</v>
      </c>
      <c r="H51" s="205"/>
      <c r="I51" s="211">
        <v>50</v>
      </c>
      <c r="J51" s="24">
        <v>0</v>
      </c>
      <c r="K51" s="25">
        <v>9.5</v>
      </c>
      <c r="L51" s="26">
        <f t="shared" si="0"/>
        <v>0</v>
      </c>
      <c r="M51" s="27">
        <f t="shared" si="1"/>
        <v>0</v>
      </c>
      <c r="N51" s="27">
        <f t="shared" si="2"/>
        <v>0</v>
      </c>
    </row>
    <row r="52" spans="1:14" ht="15" customHeight="1" x14ac:dyDescent="0.4">
      <c r="A52" s="21">
        <f t="shared" si="3"/>
        <v>41</v>
      </c>
      <c r="B52" s="22"/>
      <c r="C52" s="199" t="s">
        <v>622</v>
      </c>
      <c r="D52" s="200" t="s">
        <v>622</v>
      </c>
      <c r="E52" s="200" t="s">
        <v>622</v>
      </c>
      <c r="F52" s="201" t="s">
        <v>622</v>
      </c>
      <c r="G52" s="204" t="s">
        <v>14</v>
      </c>
      <c r="H52" s="205"/>
      <c r="I52" s="211">
        <v>200</v>
      </c>
      <c r="J52" s="24">
        <v>0</v>
      </c>
      <c r="K52" s="25">
        <v>9.5</v>
      </c>
      <c r="L52" s="26">
        <f t="shared" si="0"/>
        <v>0</v>
      </c>
      <c r="M52" s="27">
        <f t="shared" si="1"/>
        <v>0</v>
      </c>
      <c r="N52" s="27">
        <f t="shared" si="2"/>
        <v>0</v>
      </c>
    </row>
    <row r="53" spans="1:14" ht="15" customHeight="1" x14ac:dyDescent="0.4">
      <c r="A53" s="21">
        <f t="shared" si="3"/>
        <v>42</v>
      </c>
      <c r="B53" s="22"/>
      <c r="C53" s="199" t="s">
        <v>623</v>
      </c>
      <c r="D53" s="200" t="s">
        <v>623</v>
      </c>
      <c r="E53" s="200" t="s">
        <v>623</v>
      </c>
      <c r="F53" s="201" t="s">
        <v>623</v>
      </c>
      <c r="G53" s="204" t="s">
        <v>14</v>
      </c>
      <c r="H53" s="205"/>
      <c r="I53" s="211">
        <v>2</v>
      </c>
      <c r="J53" s="24">
        <v>0</v>
      </c>
      <c r="K53" s="25">
        <v>9.5</v>
      </c>
      <c r="L53" s="26">
        <f t="shared" si="0"/>
        <v>0</v>
      </c>
      <c r="M53" s="27">
        <f t="shared" si="1"/>
        <v>0</v>
      </c>
      <c r="N53" s="27">
        <f t="shared" si="2"/>
        <v>0</v>
      </c>
    </row>
    <row r="54" spans="1:14" ht="15" customHeight="1" x14ac:dyDescent="0.4">
      <c r="A54" s="21">
        <f t="shared" si="3"/>
        <v>43</v>
      </c>
      <c r="B54" s="22"/>
      <c r="C54" s="199" t="s">
        <v>624</v>
      </c>
      <c r="D54" s="200" t="s">
        <v>624</v>
      </c>
      <c r="E54" s="200" t="s">
        <v>624</v>
      </c>
      <c r="F54" s="201" t="s">
        <v>624</v>
      </c>
      <c r="G54" s="204" t="s">
        <v>14</v>
      </c>
      <c r="H54" s="205"/>
      <c r="I54" s="211">
        <v>5</v>
      </c>
      <c r="J54" s="24">
        <v>0</v>
      </c>
      <c r="K54" s="25">
        <v>9.5</v>
      </c>
      <c r="L54" s="26">
        <f t="shared" si="0"/>
        <v>0</v>
      </c>
      <c r="M54" s="27">
        <f t="shared" si="1"/>
        <v>0</v>
      </c>
      <c r="N54" s="27">
        <f t="shared" si="2"/>
        <v>0</v>
      </c>
    </row>
    <row r="55" spans="1:14" ht="15" customHeight="1" x14ac:dyDescent="0.4">
      <c r="A55" s="21">
        <f t="shared" si="3"/>
        <v>44</v>
      </c>
      <c r="B55" s="22"/>
      <c r="C55" s="199" t="s">
        <v>625</v>
      </c>
      <c r="D55" s="200" t="s">
        <v>625</v>
      </c>
      <c r="E55" s="200" t="s">
        <v>625</v>
      </c>
      <c r="F55" s="201" t="s">
        <v>625</v>
      </c>
      <c r="G55" s="204" t="s">
        <v>14</v>
      </c>
      <c r="H55" s="205"/>
      <c r="I55" s="211">
        <v>200</v>
      </c>
      <c r="J55" s="24">
        <v>0</v>
      </c>
      <c r="K55" s="25">
        <v>9.5</v>
      </c>
      <c r="L55" s="26">
        <f t="shared" si="0"/>
        <v>0</v>
      </c>
      <c r="M55" s="27">
        <f t="shared" si="1"/>
        <v>0</v>
      </c>
      <c r="N55" s="27">
        <f t="shared" si="2"/>
        <v>0</v>
      </c>
    </row>
    <row r="56" spans="1:14" ht="15" customHeight="1" x14ac:dyDescent="0.4">
      <c r="A56" s="21">
        <f t="shared" si="3"/>
        <v>45</v>
      </c>
      <c r="B56" s="22"/>
      <c r="C56" s="199" t="s">
        <v>626</v>
      </c>
      <c r="D56" s="200" t="s">
        <v>626</v>
      </c>
      <c r="E56" s="200" t="s">
        <v>626</v>
      </c>
      <c r="F56" s="201" t="s">
        <v>626</v>
      </c>
      <c r="G56" s="204" t="s">
        <v>14</v>
      </c>
      <c r="H56" s="205"/>
      <c r="I56" s="211">
        <v>30</v>
      </c>
      <c r="J56" s="24">
        <v>0</v>
      </c>
      <c r="K56" s="25">
        <v>9.5</v>
      </c>
      <c r="L56" s="26">
        <f t="shared" si="0"/>
        <v>0</v>
      </c>
      <c r="M56" s="27">
        <f t="shared" si="1"/>
        <v>0</v>
      </c>
      <c r="N56" s="27">
        <f t="shared" si="2"/>
        <v>0</v>
      </c>
    </row>
    <row r="57" spans="1:14" ht="15" customHeight="1" x14ac:dyDescent="0.4">
      <c r="A57" s="21">
        <f t="shared" si="3"/>
        <v>46</v>
      </c>
      <c r="B57" s="22"/>
      <c r="C57" s="199" t="s">
        <v>765</v>
      </c>
      <c r="D57" s="200" t="s">
        <v>427</v>
      </c>
      <c r="E57" s="200" t="s">
        <v>427</v>
      </c>
      <c r="F57" s="201" t="s">
        <v>427</v>
      </c>
      <c r="G57" s="202" t="s">
        <v>14</v>
      </c>
      <c r="H57" s="203"/>
      <c r="I57" s="211">
        <v>130</v>
      </c>
      <c r="J57" s="24">
        <v>0</v>
      </c>
      <c r="K57" s="25">
        <v>9.5</v>
      </c>
      <c r="L57" s="26">
        <f t="shared" ref="L57" si="7">PRODUCT(J57,1.095)</f>
        <v>0</v>
      </c>
      <c r="M57" s="27">
        <f t="shared" ref="M57" si="8">PRODUCT(I57,L57)</f>
        <v>0</v>
      </c>
      <c r="N57" s="27">
        <f t="shared" ref="N57" si="9">PRODUCT(I57,J57)</f>
        <v>0</v>
      </c>
    </row>
    <row r="58" spans="1:14" ht="25" customHeight="1" x14ac:dyDescent="0.4">
      <c r="A58" s="21">
        <f t="shared" si="3"/>
        <v>47</v>
      </c>
      <c r="B58" s="28"/>
      <c r="C58" s="199" t="s">
        <v>786</v>
      </c>
      <c r="D58" s="200" t="s">
        <v>627</v>
      </c>
      <c r="E58" s="200" t="s">
        <v>627</v>
      </c>
      <c r="F58" s="201" t="s">
        <v>627</v>
      </c>
      <c r="G58" s="206" t="s">
        <v>14</v>
      </c>
      <c r="H58" s="205"/>
      <c r="I58" s="211">
        <v>60</v>
      </c>
      <c r="J58" s="36">
        <v>0</v>
      </c>
      <c r="K58" s="29">
        <v>9.5</v>
      </c>
      <c r="L58" s="30">
        <f t="shared" si="0"/>
        <v>0</v>
      </c>
      <c r="M58" s="31">
        <f t="shared" si="1"/>
        <v>0</v>
      </c>
      <c r="N58" s="31">
        <f t="shared" si="2"/>
        <v>0</v>
      </c>
    </row>
    <row r="59" spans="1:14" ht="15" customHeight="1" x14ac:dyDescent="0.4">
      <c r="A59" s="21">
        <f t="shared" si="3"/>
        <v>48</v>
      </c>
      <c r="B59" s="22"/>
      <c r="C59" s="199" t="s">
        <v>628</v>
      </c>
      <c r="D59" s="200" t="s">
        <v>628</v>
      </c>
      <c r="E59" s="200" t="s">
        <v>628</v>
      </c>
      <c r="F59" s="201" t="s">
        <v>628</v>
      </c>
      <c r="G59" s="206" t="s">
        <v>144</v>
      </c>
      <c r="H59" s="205"/>
      <c r="I59" s="211">
        <v>300</v>
      </c>
      <c r="J59" s="24">
        <v>0</v>
      </c>
      <c r="K59" s="25">
        <v>9.5</v>
      </c>
      <c r="L59" s="26">
        <f t="shared" si="0"/>
        <v>0</v>
      </c>
      <c r="M59" s="27">
        <f t="shared" si="1"/>
        <v>0</v>
      </c>
      <c r="N59" s="27">
        <f t="shared" si="2"/>
        <v>0</v>
      </c>
    </row>
    <row r="60" spans="1:14" ht="15" customHeight="1" x14ac:dyDescent="0.4">
      <c r="A60" s="21">
        <f t="shared" si="3"/>
        <v>49</v>
      </c>
      <c r="B60" s="22"/>
      <c r="C60" s="199" t="s">
        <v>629</v>
      </c>
      <c r="D60" s="200" t="s">
        <v>629</v>
      </c>
      <c r="E60" s="200" t="s">
        <v>629</v>
      </c>
      <c r="F60" s="201" t="s">
        <v>629</v>
      </c>
      <c r="G60" s="204" t="s">
        <v>144</v>
      </c>
      <c r="H60" s="205"/>
      <c r="I60" s="211">
        <v>450</v>
      </c>
      <c r="J60" s="24">
        <v>0</v>
      </c>
      <c r="K60" s="25">
        <v>9.5</v>
      </c>
      <c r="L60" s="26">
        <f t="shared" si="0"/>
        <v>0</v>
      </c>
      <c r="M60" s="27">
        <f t="shared" si="1"/>
        <v>0</v>
      </c>
      <c r="N60" s="27">
        <f t="shared" si="2"/>
        <v>0</v>
      </c>
    </row>
    <row r="61" spans="1:14" ht="15" customHeight="1" x14ac:dyDescent="0.4">
      <c r="A61" s="21">
        <f t="shared" si="3"/>
        <v>50</v>
      </c>
      <c r="B61" s="22"/>
      <c r="C61" s="199" t="s">
        <v>793</v>
      </c>
      <c r="D61" s="200" t="s">
        <v>630</v>
      </c>
      <c r="E61" s="200" t="s">
        <v>630</v>
      </c>
      <c r="F61" s="201" t="s">
        <v>630</v>
      </c>
      <c r="G61" s="204" t="s">
        <v>144</v>
      </c>
      <c r="H61" s="205"/>
      <c r="I61" s="211">
        <v>300</v>
      </c>
      <c r="J61" s="24">
        <v>0</v>
      </c>
      <c r="K61" s="25">
        <v>9.5</v>
      </c>
      <c r="L61" s="26">
        <f t="shared" si="0"/>
        <v>0</v>
      </c>
      <c r="M61" s="27">
        <f t="shared" si="1"/>
        <v>0</v>
      </c>
      <c r="N61" s="27">
        <f t="shared" si="2"/>
        <v>0</v>
      </c>
    </row>
    <row r="62" spans="1:14" ht="15" customHeight="1" x14ac:dyDescent="0.4">
      <c r="A62" s="21">
        <f t="shared" si="3"/>
        <v>51</v>
      </c>
      <c r="B62" s="22"/>
      <c r="C62" s="199" t="s">
        <v>796</v>
      </c>
      <c r="D62" s="200" t="s">
        <v>631</v>
      </c>
      <c r="E62" s="200" t="s">
        <v>631</v>
      </c>
      <c r="F62" s="201" t="s">
        <v>631</v>
      </c>
      <c r="G62" s="204" t="s">
        <v>14</v>
      </c>
      <c r="H62" s="205"/>
      <c r="I62" s="211">
        <v>30</v>
      </c>
      <c r="J62" s="24">
        <v>0</v>
      </c>
      <c r="K62" s="25">
        <v>9.5</v>
      </c>
      <c r="L62" s="26">
        <f t="shared" si="0"/>
        <v>0</v>
      </c>
      <c r="M62" s="27">
        <f t="shared" si="1"/>
        <v>0</v>
      </c>
      <c r="N62" s="27">
        <f t="shared" si="2"/>
        <v>0</v>
      </c>
    </row>
    <row r="63" spans="1:14" ht="15" customHeight="1" x14ac:dyDescent="0.4">
      <c r="A63" s="21">
        <f t="shared" si="3"/>
        <v>52</v>
      </c>
      <c r="B63" s="22"/>
      <c r="C63" s="199" t="s">
        <v>632</v>
      </c>
      <c r="D63" s="200" t="s">
        <v>632</v>
      </c>
      <c r="E63" s="200" t="s">
        <v>632</v>
      </c>
      <c r="F63" s="201" t="s">
        <v>632</v>
      </c>
      <c r="G63" s="204" t="s">
        <v>14</v>
      </c>
      <c r="H63" s="205"/>
      <c r="I63" s="211">
        <v>10</v>
      </c>
      <c r="J63" s="24">
        <v>0</v>
      </c>
      <c r="K63" s="25">
        <v>9.5</v>
      </c>
      <c r="L63" s="26">
        <f t="shared" si="0"/>
        <v>0</v>
      </c>
      <c r="M63" s="27">
        <f t="shared" si="1"/>
        <v>0</v>
      </c>
      <c r="N63" s="27">
        <f t="shared" si="2"/>
        <v>0</v>
      </c>
    </row>
    <row r="64" spans="1:14" ht="15" customHeight="1" x14ac:dyDescent="0.4">
      <c r="A64" s="21">
        <f t="shared" si="3"/>
        <v>53</v>
      </c>
      <c r="B64" s="22"/>
      <c r="C64" s="199" t="s">
        <v>789</v>
      </c>
      <c r="D64" s="200" t="s">
        <v>633</v>
      </c>
      <c r="E64" s="200" t="s">
        <v>633</v>
      </c>
      <c r="F64" s="201" t="s">
        <v>633</v>
      </c>
      <c r="G64" s="204" t="s">
        <v>144</v>
      </c>
      <c r="H64" s="205"/>
      <c r="I64" s="211">
        <v>400</v>
      </c>
      <c r="J64" s="24">
        <v>0</v>
      </c>
      <c r="K64" s="25">
        <v>9.5</v>
      </c>
      <c r="L64" s="26">
        <f t="shared" si="0"/>
        <v>0</v>
      </c>
      <c r="M64" s="27">
        <f t="shared" si="1"/>
        <v>0</v>
      </c>
      <c r="N64" s="27">
        <f t="shared" si="2"/>
        <v>0</v>
      </c>
    </row>
    <row r="65" spans="1:14" ht="15" customHeight="1" x14ac:dyDescent="0.4">
      <c r="A65" s="21">
        <f t="shared" si="3"/>
        <v>54</v>
      </c>
      <c r="B65" s="22"/>
      <c r="C65" s="199" t="s">
        <v>783</v>
      </c>
      <c r="D65" s="200" t="s">
        <v>634</v>
      </c>
      <c r="E65" s="200" t="s">
        <v>634</v>
      </c>
      <c r="F65" s="201" t="s">
        <v>634</v>
      </c>
      <c r="G65" s="202" t="s">
        <v>144</v>
      </c>
      <c r="H65" s="205"/>
      <c r="I65" s="211">
        <v>30</v>
      </c>
      <c r="J65" s="24">
        <v>0</v>
      </c>
      <c r="K65" s="25">
        <v>9.5</v>
      </c>
      <c r="L65" s="26">
        <f t="shared" si="0"/>
        <v>0</v>
      </c>
      <c r="M65" s="27">
        <f t="shared" si="1"/>
        <v>0</v>
      </c>
      <c r="N65" s="27">
        <f t="shared" si="2"/>
        <v>0</v>
      </c>
    </row>
    <row r="66" spans="1:14" ht="15" customHeight="1" x14ac:dyDescent="0.4">
      <c r="A66" s="21">
        <f t="shared" si="3"/>
        <v>55</v>
      </c>
      <c r="B66" s="28"/>
      <c r="C66" s="199" t="s">
        <v>635</v>
      </c>
      <c r="D66" s="200" t="s">
        <v>635</v>
      </c>
      <c r="E66" s="200" t="s">
        <v>635</v>
      </c>
      <c r="F66" s="201" t="s">
        <v>635</v>
      </c>
      <c r="G66" s="202" t="s">
        <v>14</v>
      </c>
      <c r="H66" s="205"/>
      <c r="I66" s="211">
        <v>3</v>
      </c>
      <c r="J66" s="24">
        <v>0</v>
      </c>
      <c r="K66" s="25">
        <v>9.5</v>
      </c>
      <c r="L66" s="26">
        <f t="shared" si="0"/>
        <v>0</v>
      </c>
      <c r="M66" s="27">
        <f t="shared" si="1"/>
        <v>0</v>
      </c>
      <c r="N66" s="27">
        <f t="shared" si="2"/>
        <v>0</v>
      </c>
    </row>
    <row r="67" spans="1:14" ht="15" customHeight="1" x14ac:dyDescent="0.4">
      <c r="A67" s="21">
        <f t="shared" si="3"/>
        <v>56</v>
      </c>
      <c r="B67" s="28"/>
      <c r="C67" s="199" t="s">
        <v>636</v>
      </c>
      <c r="D67" s="200" t="s">
        <v>636</v>
      </c>
      <c r="E67" s="200" t="s">
        <v>636</v>
      </c>
      <c r="F67" s="201" t="s">
        <v>636</v>
      </c>
      <c r="G67" s="204" t="s">
        <v>14</v>
      </c>
      <c r="H67" s="205"/>
      <c r="I67" s="211">
        <v>30</v>
      </c>
      <c r="J67" s="24">
        <v>0</v>
      </c>
      <c r="K67" s="25">
        <v>9.5</v>
      </c>
      <c r="L67" s="26">
        <f t="shared" si="0"/>
        <v>0</v>
      </c>
      <c r="M67" s="27">
        <f t="shared" si="1"/>
        <v>0</v>
      </c>
      <c r="N67" s="27">
        <f t="shared" si="2"/>
        <v>0</v>
      </c>
    </row>
    <row r="68" spans="1:14" ht="15" customHeight="1" x14ac:dyDescent="0.4">
      <c r="A68" s="21">
        <f t="shared" si="3"/>
        <v>57</v>
      </c>
      <c r="B68" s="28"/>
      <c r="C68" s="199" t="s">
        <v>637</v>
      </c>
      <c r="D68" s="200" t="s">
        <v>637</v>
      </c>
      <c r="E68" s="200" t="s">
        <v>637</v>
      </c>
      <c r="F68" s="201" t="s">
        <v>637</v>
      </c>
      <c r="G68" s="204" t="s">
        <v>212</v>
      </c>
      <c r="H68" s="205"/>
      <c r="I68" s="211">
        <v>30</v>
      </c>
      <c r="J68" s="24">
        <v>0</v>
      </c>
      <c r="K68" s="25">
        <v>9.5</v>
      </c>
      <c r="L68" s="26">
        <f t="shared" si="0"/>
        <v>0</v>
      </c>
      <c r="M68" s="27">
        <f t="shared" si="1"/>
        <v>0</v>
      </c>
      <c r="N68" s="27">
        <f t="shared" si="2"/>
        <v>0</v>
      </c>
    </row>
    <row r="69" spans="1:14" ht="15" customHeight="1" x14ac:dyDescent="0.4">
      <c r="A69" s="21">
        <f t="shared" si="3"/>
        <v>58</v>
      </c>
      <c r="B69" s="28"/>
      <c r="C69" s="199" t="s">
        <v>638</v>
      </c>
      <c r="D69" s="200" t="s">
        <v>638</v>
      </c>
      <c r="E69" s="200" t="s">
        <v>638</v>
      </c>
      <c r="F69" s="201" t="s">
        <v>638</v>
      </c>
      <c r="G69" s="204" t="s">
        <v>212</v>
      </c>
      <c r="H69" s="205"/>
      <c r="I69" s="211">
        <v>100</v>
      </c>
      <c r="J69" s="24">
        <v>0</v>
      </c>
      <c r="K69" s="25">
        <v>9.5</v>
      </c>
      <c r="L69" s="26">
        <f t="shared" si="0"/>
        <v>0</v>
      </c>
      <c r="M69" s="27">
        <f t="shared" si="1"/>
        <v>0</v>
      </c>
      <c r="N69" s="27">
        <f t="shared" si="2"/>
        <v>0</v>
      </c>
    </row>
    <row r="70" spans="1:14" ht="15" customHeight="1" x14ac:dyDescent="0.4">
      <c r="A70" s="21">
        <f t="shared" si="3"/>
        <v>59</v>
      </c>
      <c r="B70" s="28"/>
      <c r="C70" s="199" t="s">
        <v>639</v>
      </c>
      <c r="D70" s="200" t="s">
        <v>639</v>
      </c>
      <c r="E70" s="200" t="s">
        <v>639</v>
      </c>
      <c r="F70" s="201" t="s">
        <v>639</v>
      </c>
      <c r="G70" s="204" t="s">
        <v>144</v>
      </c>
      <c r="H70" s="205"/>
      <c r="I70" s="211">
        <v>30</v>
      </c>
      <c r="J70" s="24">
        <v>0</v>
      </c>
      <c r="K70" s="25">
        <v>9.5</v>
      </c>
      <c r="L70" s="26">
        <f t="shared" ref="L70:L99" si="10">PRODUCT(J70,1.095)</f>
        <v>0</v>
      </c>
      <c r="M70" s="27">
        <f t="shared" ref="M70:M99" si="11">PRODUCT(I70,L70)</f>
        <v>0</v>
      </c>
      <c r="N70" s="27">
        <f t="shared" ref="N70:N99" si="12">PRODUCT(I70,J70)</f>
        <v>0</v>
      </c>
    </row>
    <row r="71" spans="1:14" ht="15" customHeight="1" x14ac:dyDescent="0.4">
      <c r="A71" s="21">
        <f t="shared" si="3"/>
        <v>60</v>
      </c>
      <c r="B71" s="28"/>
      <c r="C71" s="199" t="s">
        <v>640</v>
      </c>
      <c r="D71" s="200" t="s">
        <v>640</v>
      </c>
      <c r="E71" s="200" t="s">
        <v>640</v>
      </c>
      <c r="F71" s="201" t="s">
        <v>640</v>
      </c>
      <c r="G71" s="204" t="s">
        <v>14</v>
      </c>
      <c r="H71" s="205"/>
      <c r="I71" s="211">
        <v>5</v>
      </c>
      <c r="J71" s="24">
        <v>0</v>
      </c>
      <c r="K71" s="25">
        <v>9.5</v>
      </c>
      <c r="L71" s="26">
        <f t="shared" si="10"/>
        <v>0</v>
      </c>
      <c r="M71" s="27">
        <f t="shared" si="11"/>
        <v>0</v>
      </c>
      <c r="N71" s="27">
        <f t="shared" si="12"/>
        <v>0</v>
      </c>
    </row>
    <row r="72" spans="1:14" ht="15" customHeight="1" x14ac:dyDescent="0.4">
      <c r="A72" s="21">
        <f t="shared" si="3"/>
        <v>61</v>
      </c>
      <c r="B72" s="28"/>
      <c r="C72" s="199" t="s">
        <v>641</v>
      </c>
      <c r="D72" s="200" t="s">
        <v>641</v>
      </c>
      <c r="E72" s="200" t="s">
        <v>641</v>
      </c>
      <c r="F72" s="201" t="s">
        <v>641</v>
      </c>
      <c r="G72" s="204" t="s">
        <v>14</v>
      </c>
      <c r="H72" s="205"/>
      <c r="I72" s="211">
        <v>10</v>
      </c>
      <c r="J72" s="24">
        <v>0</v>
      </c>
      <c r="K72" s="25">
        <v>9.5</v>
      </c>
      <c r="L72" s="26">
        <f t="shared" si="10"/>
        <v>0</v>
      </c>
      <c r="M72" s="27">
        <f t="shared" si="11"/>
        <v>0</v>
      </c>
      <c r="N72" s="27">
        <f t="shared" si="12"/>
        <v>0</v>
      </c>
    </row>
    <row r="73" spans="1:14" ht="15" customHeight="1" x14ac:dyDescent="0.4">
      <c r="A73" s="21">
        <f t="shared" si="3"/>
        <v>62</v>
      </c>
      <c r="B73" s="28"/>
      <c r="C73" s="199" t="s">
        <v>642</v>
      </c>
      <c r="D73" s="200" t="s">
        <v>642</v>
      </c>
      <c r="E73" s="200" t="s">
        <v>642</v>
      </c>
      <c r="F73" s="201" t="s">
        <v>642</v>
      </c>
      <c r="G73" s="204" t="s">
        <v>14</v>
      </c>
      <c r="H73" s="205"/>
      <c r="I73" s="211">
        <v>10</v>
      </c>
      <c r="J73" s="24">
        <v>0</v>
      </c>
      <c r="K73" s="25">
        <v>9.5</v>
      </c>
      <c r="L73" s="26">
        <f t="shared" si="10"/>
        <v>0</v>
      </c>
      <c r="M73" s="27">
        <f t="shared" si="11"/>
        <v>0</v>
      </c>
      <c r="N73" s="27">
        <f t="shared" si="12"/>
        <v>0</v>
      </c>
    </row>
    <row r="74" spans="1:14" ht="15" customHeight="1" x14ac:dyDescent="0.4">
      <c r="A74" s="21">
        <f t="shared" si="3"/>
        <v>63</v>
      </c>
      <c r="B74" s="28"/>
      <c r="C74" s="199" t="s">
        <v>643</v>
      </c>
      <c r="D74" s="200" t="s">
        <v>643</v>
      </c>
      <c r="E74" s="200" t="s">
        <v>643</v>
      </c>
      <c r="F74" s="201" t="s">
        <v>643</v>
      </c>
      <c r="G74" s="204" t="s">
        <v>14</v>
      </c>
      <c r="H74" s="205"/>
      <c r="I74" s="211">
        <v>10</v>
      </c>
      <c r="J74" s="24">
        <v>0</v>
      </c>
      <c r="K74" s="25">
        <v>9.5</v>
      </c>
      <c r="L74" s="26">
        <f t="shared" si="10"/>
        <v>0</v>
      </c>
      <c r="M74" s="27">
        <f t="shared" si="11"/>
        <v>0</v>
      </c>
      <c r="N74" s="27">
        <f t="shared" si="12"/>
        <v>0</v>
      </c>
    </row>
    <row r="75" spans="1:14" ht="15" customHeight="1" x14ac:dyDescent="0.4">
      <c r="A75" s="21">
        <f t="shared" si="3"/>
        <v>64</v>
      </c>
      <c r="B75" s="28"/>
      <c r="C75" s="199" t="s">
        <v>644</v>
      </c>
      <c r="D75" s="200" t="s">
        <v>644</v>
      </c>
      <c r="E75" s="200" t="s">
        <v>644</v>
      </c>
      <c r="F75" s="201" t="s">
        <v>644</v>
      </c>
      <c r="G75" s="204" t="s">
        <v>14</v>
      </c>
      <c r="H75" s="205"/>
      <c r="I75" s="211">
        <v>10</v>
      </c>
      <c r="J75" s="24">
        <v>0</v>
      </c>
      <c r="K75" s="25">
        <v>9.5</v>
      </c>
      <c r="L75" s="26">
        <f t="shared" si="10"/>
        <v>0</v>
      </c>
      <c r="M75" s="27">
        <f t="shared" si="11"/>
        <v>0</v>
      </c>
      <c r="N75" s="27">
        <f t="shared" si="12"/>
        <v>0</v>
      </c>
    </row>
    <row r="76" spans="1:14" ht="15" customHeight="1" x14ac:dyDescent="0.4">
      <c r="A76" s="21">
        <f t="shared" si="3"/>
        <v>65</v>
      </c>
      <c r="B76" s="28"/>
      <c r="C76" s="199" t="s">
        <v>645</v>
      </c>
      <c r="D76" s="200" t="s">
        <v>645</v>
      </c>
      <c r="E76" s="200" t="s">
        <v>645</v>
      </c>
      <c r="F76" s="201" t="s">
        <v>645</v>
      </c>
      <c r="G76" s="204" t="s">
        <v>14</v>
      </c>
      <c r="H76" s="205"/>
      <c r="I76" s="211">
        <v>15</v>
      </c>
      <c r="J76" s="24">
        <v>0</v>
      </c>
      <c r="K76" s="25">
        <v>9.5</v>
      </c>
      <c r="L76" s="26">
        <f t="shared" si="10"/>
        <v>0</v>
      </c>
      <c r="M76" s="27">
        <f t="shared" si="11"/>
        <v>0</v>
      </c>
      <c r="N76" s="27">
        <f t="shared" si="12"/>
        <v>0</v>
      </c>
    </row>
    <row r="77" spans="1:14" ht="15" customHeight="1" x14ac:dyDescent="0.4">
      <c r="A77" s="21">
        <f t="shared" si="3"/>
        <v>66</v>
      </c>
      <c r="B77" s="28"/>
      <c r="C77" s="199" t="s">
        <v>646</v>
      </c>
      <c r="D77" s="200" t="s">
        <v>646</v>
      </c>
      <c r="E77" s="200" t="s">
        <v>646</v>
      </c>
      <c r="F77" s="201" t="s">
        <v>646</v>
      </c>
      <c r="G77" s="204" t="s">
        <v>14</v>
      </c>
      <c r="H77" s="205"/>
      <c r="I77" s="211">
        <v>10</v>
      </c>
      <c r="J77" s="24">
        <v>0</v>
      </c>
      <c r="K77" s="25">
        <v>9.5</v>
      </c>
      <c r="L77" s="26">
        <f t="shared" si="10"/>
        <v>0</v>
      </c>
      <c r="M77" s="27">
        <f t="shared" si="11"/>
        <v>0</v>
      </c>
      <c r="N77" s="27">
        <f t="shared" si="12"/>
        <v>0</v>
      </c>
    </row>
    <row r="78" spans="1:14" ht="15" customHeight="1" x14ac:dyDescent="0.4">
      <c r="A78" s="21">
        <f t="shared" ref="A78:A103" si="13">A77+1</f>
        <v>67</v>
      </c>
      <c r="B78" s="28"/>
      <c r="C78" s="199" t="s">
        <v>647</v>
      </c>
      <c r="D78" s="200" t="s">
        <v>647</v>
      </c>
      <c r="E78" s="200" t="s">
        <v>647</v>
      </c>
      <c r="F78" s="201" t="s">
        <v>647</v>
      </c>
      <c r="G78" s="204" t="s">
        <v>14</v>
      </c>
      <c r="H78" s="205"/>
      <c r="I78" s="211">
        <v>15</v>
      </c>
      <c r="J78" s="24">
        <v>0</v>
      </c>
      <c r="K78" s="25">
        <v>9.5</v>
      </c>
      <c r="L78" s="26">
        <f t="shared" si="10"/>
        <v>0</v>
      </c>
      <c r="M78" s="27">
        <f t="shared" si="11"/>
        <v>0</v>
      </c>
      <c r="N78" s="27">
        <f t="shared" si="12"/>
        <v>0</v>
      </c>
    </row>
    <row r="79" spans="1:14" ht="15" customHeight="1" x14ac:dyDescent="0.4">
      <c r="A79" s="21">
        <f t="shared" si="13"/>
        <v>68</v>
      </c>
      <c r="B79" s="28"/>
      <c r="C79" s="199" t="s">
        <v>648</v>
      </c>
      <c r="D79" s="200" t="s">
        <v>648</v>
      </c>
      <c r="E79" s="200" t="s">
        <v>648</v>
      </c>
      <c r="F79" s="201" t="s">
        <v>648</v>
      </c>
      <c r="G79" s="204" t="s">
        <v>14</v>
      </c>
      <c r="H79" s="205"/>
      <c r="I79" s="211">
        <v>30</v>
      </c>
      <c r="J79" s="24">
        <v>0</v>
      </c>
      <c r="K79" s="25">
        <v>9.5</v>
      </c>
      <c r="L79" s="26">
        <f t="shared" si="10"/>
        <v>0</v>
      </c>
      <c r="M79" s="27">
        <f t="shared" si="11"/>
        <v>0</v>
      </c>
      <c r="N79" s="27">
        <f t="shared" si="12"/>
        <v>0</v>
      </c>
    </row>
    <row r="80" spans="1:14" ht="15" customHeight="1" x14ac:dyDescent="0.4">
      <c r="A80" s="21">
        <f t="shared" si="13"/>
        <v>69</v>
      </c>
      <c r="B80" s="28"/>
      <c r="C80" s="199" t="s">
        <v>649</v>
      </c>
      <c r="D80" s="200" t="s">
        <v>649</v>
      </c>
      <c r="E80" s="200" t="s">
        <v>649</v>
      </c>
      <c r="F80" s="201" t="s">
        <v>649</v>
      </c>
      <c r="G80" s="204" t="s">
        <v>14</v>
      </c>
      <c r="H80" s="205"/>
      <c r="I80" s="211">
        <v>2</v>
      </c>
      <c r="J80" s="24">
        <v>0</v>
      </c>
      <c r="K80" s="25">
        <v>9.5</v>
      </c>
      <c r="L80" s="26">
        <f t="shared" si="10"/>
        <v>0</v>
      </c>
      <c r="M80" s="27">
        <f t="shared" si="11"/>
        <v>0</v>
      </c>
      <c r="N80" s="27">
        <f t="shared" si="12"/>
        <v>0</v>
      </c>
    </row>
    <row r="81" spans="1:14" ht="15" customHeight="1" x14ac:dyDescent="0.4">
      <c r="A81" s="21">
        <f t="shared" si="13"/>
        <v>70</v>
      </c>
      <c r="B81" s="28"/>
      <c r="C81" s="199" t="s">
        <v>650</v>
      </c>
      <c r="D81" s="200" t="s">
        <v>650</v>
      </c>
      <c r="E81" s="200" t="s">
        <v>650</v>
      </c>
      <c r="F81" s="201" t="s">
        <v>650</v>
      </c>
      <c r="G81" s="204" t="s">
        <v>144</v>
      </c>
      <c r="H81" s="205"/>
      <c r="I81" s="211">
        <v>5</v>
      </c>
      <c r="J81" s="24">
        <v>0</v>
      </c>
      <c r="K81" s="25">
        <v>22</v>
      </c>
      <c r="L81" s="26">
        <f>PRODUCT(J81,1.22)</f>
        <v>0</v>
      </c>
      <c r="M81" s="27">
        <f t="shared" si="11"/>
        <v>0</v>
      </c>
      <c r="N81" s="27">
        <f t="shared" si="12"/>
        <v>0</v>
      </c>
    </row>
    <row r="82" spans="1:14" ht="15" customHeight="1" x14ac:dyDescent="0.4">
      <c r="A82" s="21">
        <f t="shared" si="13"/>
        <v>71</v>
      </c>
      <c r="B82" s="28"/>
      <c r="C82" s="199" t="s">
        <v>651</v>
      </c>
      <c r="D82" s="200" t="s">
        <v>651</v>
      </c>
      <c r="E82" s="200" t="s">
        <v>651</v>
      </c>
      <c r="F82" s="201" t="s">
        <v>651</v>
      </c>
      <c r="G82" s="204" t="s">
        <v>144</v>
      </c>
      <c r="H82" s="205"/>
      <c r="I82" s="211">
        <v>15</v>
      </c>
      <c r="J82" s="24">
        <v>0</v>
      </c>
      <c r="K82" s="25">
        <v>9.5</v>
      </c>
      <c r="L82" s="26">
        <f t="shared" si="10"/>
        <v>0</v>
      </c>
      <c r="M82" s="27">
        <f t="shared" si="11"/>
        <v>0</v>
      </c>
      <c r="N82" s="27">
        <f t="shared" si="12"/>
        <v>0</v>
      </c>
    </row>
    <row r="83" spans="1:14" ht="15" customHeight="1" x14ac:dyDescent="0.4">
      <c r="A83" s="21">
        <f t="shared" si="13"/>
        <v>72</v>
      </c>
      <c r="B83" s="28"/>
      <c r="C83" s="199" t="s">
        <v>790</v>
      </c>
      <c r="D83" s="200" t="s">
        <v>652</v>
      </c>
      <c r="E83" s="200" t="s">
        <v>652</v>
      </c>
      <c r="F83" s="201" t="s">
        <v>652</v>
      </c>
      <c r="G83" s="204" t="s">
        <v>144</v>
      </c>
      <c r="H83" s="205"/>
      <c r="I83" s="211">
        <v>20</v>
      </c>
      <c r="J83" s="24">
        <v>0</v>
      </c>
      <c r="K83" s="25">
        <v>9.5</v>
      </c>
      <c r="L83" s="26">
        <f t="shared" si="10"/>
        <v>0</v>
      </c>
      <c r="M83" s="27">
        <f t="shared" si="11"/>
        <v>0</v>
      </c>
      <c r="N83" s="27">
        <f t="shared" si="12"/>
        <v>0</v>
      </c>
    </row>
    <row r="84" spans="1:14" ht="15" customHeight="1" x14ac:dyDescent="0.4">
      <c r="A84" s="21">
        <f t="shared" si="13"/>
        <v>73</v>
      </c>
      <c r="B84" s="28"/>
      <c r="C84" s="199" t="s">
        <v>653</v>
      </c>
      <c r="D84" s="200" t="s">
        <v>653</v>
      </c>
      <c r="E84" s="200" t="s">
        <v>653</v>
      </c>
      <c r="F84" s="201" t="s">
        <v>653</v>
      </c>
      <c r="G84" s="204" t="s">
        <v>14</v>
      </c>
      <c r="H84" s="205"/>
      <c r="I84" s="211">
        <v>5</v>
      </c>
      <c r="J84" s="24">
        <v>0</v>
      </c>
      <c r="K84" s="25">
        <v>9.5</v>
      </c>
      <c r="L84" s="26">
        <f t="shared" si="10"/>
        <v>0</v>
      </c>
      <c r="M84" s="27">
        <f t="shared" si="11"/>
        <v>0</v>
      </c>
      <c r="N84" s="27">
        <f t="shared" si="12"/>
        <v>0</v>
      </c>
    </row>
    <row r="85" spans="1:14" ht="15" customHeight="1" x14ac:dyDescent="0.4">
      <c r="A85" s="21">
        <f t="shared" si="13"/>
        <v>74</v>
      </c>
      <c r="B85" s="28"/>
      <c r="C85" s="199" t="s">
        <v>654</v>
      </c>
      <c r="D85" s="200" t="s">
        <v>654</v>
      </c>
      <c r="E85" s="200" t="s">
        <v>654</v>
      </c>
      <c r="F85" s="201" t="s">
        <v>654</v>
      </c>
      <c r="G85" s="204" t="s">
        <v>144</v>
      </c>
      <c r="H85" s="205"/>
      <c r="I85" s="211">
        <v>25</v>
      </c>
      <c r="J85" s="24">
        <v>0</v>
      </c>
      <c r="K85" s="25">
        <v>9.5</v>
      </c>
      <c r="L85" s="26">
        <f t="shared" si="10"/>
        <v>0</v>
      </c>
      <c r="M85" s="27">
        <f t="shared" si="11"/>
        <v>0</v>
      </c>
      <c r="N85" s="27">
        <f t="shared" si="12"/>
        <v>0</v>
      </c>
    </row>
    <row r="86" spans="1:14" ht="15" customHeight="1" x14ac:dyDescent="0.4">
      <c r="A86" s="21">
        <f t="shared" si="13"/>
        <v>75</v>
      </c>
      <c r="B86" s="28"/>
      <c r="C86" s="199" t="s">
        <v>655</v>
      </c>
      <c r="D86" s="200" t="s">
        <v>655</v>
      </c>
      <c r="E86" s="200" t="s">
        <v>655</v>
      </c>
      <c r="F86" s="201" t="s">
        <v>655</v>
      </c>
      <c r="G86" s="204" t="s">
        <v>212</v>
      </c>
      <c r="H86" s="205"/>
      <c r="I86" s="211">
        <v>5</v>
      </c>
      <c r="J86" s="24">
        <v>0</v>
      </c>
      <c r="K86" s="25">
        <v>22</v>
      </c>
      <c r="L86" s="26">
        <f>PRODUCT(J86,1.22)</f>
        <v>0</v>
      </c>
      <c r="M86" s="27">
        <f t="shared" si="11"/>
        <v>0</v>
      </c>
      <c r="N86" s="27">
        <f t="shared" si="12"/>
        <v>0</v>
      </c>
    </row>
    <row r="87" spans="1:14" ht="15" customHeight="1" x14ac:dyDescent="0.4">
      <c r="A87" s="21">
        <f t="shared" si="13"/>
        <v>76</v>
      </c>
      <c r="B87" s="28"/>
      <c r="C87" s="199" t="s">
        <v>656</v>
      </c>
      <c r="D87" s="200" t="s">
        <v>656</v>
      </c>
      <c r="E87" s="200" t="s">
        <v>656</v>
      </c>
      <c r="F87" s="201" t="s">
        <v>656</v>
      </c>
      <c r="G87" s="204" t="s">
        <v>14</v>
      </c>
      <c r="H87" s="205"/>
      <c r="I87" s="211">
        <v>2</v>
      </c>
      <c r="J87" s="24">
        <v>0</v>
      </c>
      <c r="K87" s="25">
        <v>9.5</v>
      </c>
      <c r="L87" s="26">
        <f t="shared" si="10"/>
        <v>0</v>
      </c>
      <c r="M87" s="27">
        <f t="shared" si="11"/>
        <v>0</v>
      </c>
      <c r="N87" s="27">
        <f t="shared" si="12"/>
        <v>0</v>
      </c>
    </row>
    <row r="88" spans="1:14" ht="15" customHeight="1" x14ac:dyDescent="0.4">
      <c r="A88" s="21">
        <f t="shared" si="13"/>
        <v>77</v>
      </c>
      <c r="B88" s="28"/>
      <c r="C88" s="199" t="s">
        <v>657</v>
      </c>
      <c r="D88" s="200" t="s">
        <v>657</v>
      </c>
      <c r="E88" s="200" t="s">
        <v>657</v>
      </c>
      <c r="F88" s="201" t="s">
        <v>657</v>
      </c>
      <c r="G88" s="204" t="s">
        <v>14</v>
      </c>
      <c r="H88" s="205"/>
      <c r="I88" s="211">
        <v>5</v>
      </c>
      <c r="J88" s="24">
        <v>0</v>
      </c>
      <c r="K88" s="25">
        <v>9.5</v>
      </c>
      <c r="L88" s="26">
        <f t="shared" si="10"/>
        <v>0</v>
      </c>
      <c r="M88" s="27">
        <f t="shared" si="11"/>
        <v>0</v>
      </c>
      <c r="N88" s="27">
        <f t="shared" si="12"/>
        <v>0</v>
      </c>
    </row>
    <row r="89" spans="1:14" ht="15" customHeight="1" x14ac:dyDescent="0.4">
      <c r="A89" s="21">
        <f t="shared" si="13"/>
        <v>78</v>
      </c>
      <c r="B89" s="28"/>
      <c r="C89" s="199" t="s">
        <v>658</v>
      </c>
      <c r="D89" s="200" t="s">
        <v>658</v>
      </c>
      <c r="E89" s="200" t="s">
        <v>658</v>
      </c>
      <c r="F89" s="201" t="s">
        <v>658</v>
      </c>
      <c r="G89" s="204" t="s">
        <v>144</v>
      </c>
      <c r="H89" s="205"/>
      <c r="I89" s="211">
        <v>5</v>
      </c>
      <c r="J89" s="24">
        <v>0</v>
      </c>
      <c r="K89" s="25">
        <v>9.5</v>
      </c>
      <c r="L89" s="26">
        <f t="shared" si="10"/>
        <v>0</v>
      </c>
      <c r="M89" s="27">
        <f t="shared" si="11"/>
        <v>0</v>
      </c>
      <c r="N89" s="27">
        <f t="shared" si="12"/>
        <v>0</v>
      </c>
    </row>
    <row r="90" spans="1:14" ht="15" customHeight="1" x14ac:dyDescent="0.4">
      <c r="A90" s="21">
        <f t="shared" si="13"/>
        <v>79</v>
      </c>
      <c r="B90" s="28"/>
      <c r="C90" s="199" t="s">
        <v>659</v>
      </c>
      <c r="D90" s="200" t="s">
        <v>659</v>
      </c>
      <c r="E90" s="200" t="s">
        <v>659</v>
      </c>
      <c r="F90" s="201" t="s">
        <v>659</v>
      </c>
      <c r="G90" s="204" t="s">
        <v>144</v>
      </c>
      <c r="H90" s="205"/>
      <c r="I90" s="211">
        <v>10</v>
      </c>
      <c r="J90" s="24">
        <v>0</v>
      </c>
      <c r="K90" s="25">
        <v>9.5</v>
      </c>
      <c r="L90" s="26">
        <f t="shared" si="10"/>
        <v>0</v>
      </c>
      <c r="M90" s="27">
        <f t="shared" si="11"/>
        <v>0</v>
      </c>
      <c r="N90" s="27">
        <f t="shared" si="12"/>
        <v>0</v>
      </c>
    </row>
    <row r="91" spans="1:14" ht="15" customHeight="1" x14ac:dyDescent="0.4">
      <c r="A91" s="21">
        <f t="shared" si="13"/>
        <v>80</v>
      </c>
      <c r="B91" s="28"/>
      <c r="C91" s="199" t="s">
        <v>660</v>
      </c>
      <c r="D91" s="200" t="s">
        <v>660</v>
      </c>
      <c r="E91" s="200" t="s">
        <v>660</v>
      </c>
      <c r="F91" s="201" t="s">
        <v>660</v>
      </c>
      <c r="G91" s="204" t="s">
        <v>144</v>
      </c>
      <c r="H91" s="205"/>
      <c r="I91" s="211">
        <v>20</v>
      </c>
      <c r="J91" s="24">
        <v>0</v>
      </c>
      <c r="K91" s="25">
        <v>9.5</v>
      </c>
      <c r="L91" s="26">
        <f t="shared" si="10"/>
        <v>0</v>
      </c>
      <c r="M91" s="27">
        <f t="shared" si="11"/>
        <v>0</v>
      </c>
      <c r="N91" s="27">
        <f t="shared" si="12"/>
        <v>0</v>
      </c>
    </row>
    <row r="92" spans="1:14" ht="15" customHeight="1" x14ac:dyDescent="0.4">
      <c r="A92" s="21">
        <f t="shared" si="13"/>
        <v>81</v>
      </c>
      <c r="B92" s="28"/>
      <c r="C92" s="199" t="s">
        <v>661</v>
      </c>
      <c r="D92" s="200" t="s">
        <v>661</v>
      </c>
      <c r="E92" s="200" t="s">
        <v>661</v>
      </c>
      <c r="F92" s="201" t="s">
        <v>661</v>
      </c>
      <c r="G92" s="204" t="s">
        <v>14</v>
      </c>
      <c r="H92" s="205"/>
      <c r="I92" s="211">
        <v>10</v>
      </c>
      <c r="J92" s="24">
        <v>0</v>
      </c>
      <c r="K92" s="25">
        <v>9.5</v>
      </c>
      <c r="L92" s="26">
        <f t="shared" si="10"/>
        <v>0</v>
      </c>
      <c r="M92" s="27">
        <f t="shared" si="11"/>
        <v>0</v>
      </c>
      <c r="N92" s="27">
        <f t="shared" si="12"/>
        <v>0</v>
      </c>
    </row>
    <row r="93" spans="1:14" ht="15" customHeight="1" x14ac:dyDescent="0.4">
      <c r="A93" s="21">
        <f t="shared" si="13"/>
        <v>82</v>
      </c>
      <c r="B93" s="28"/>
      <c r="C93" s="199" t="s">
        <v>791</v>
      </c>
      <c r="D93" s="200" t="s">
        <v>662</v>
      </c>
      <c r="E93" s="200" t="s">
        <v>662</v>
      </c>
      <c r="F93" s="201" t="s">
        <v>662</v>
      </c>
      <c r="G93" s="204" t="s">
        <v>14</v>
      </c>
      <c r="H93" s="205"/>
      <c r="I93" s="211">
        <v>2</v>
      </c>
      <c r="J93" s="24">
        <v>0</v>
      </c>
      <c r="K93" s="25">
        <v>9.5</v>
      </c>
      <c r="L93" s="26">
        <f t="shared" si="10"/>
        <v>0</v>
      </c>
      <c r="M93" s="27">
        <f t="shared" si="11"/>
        <v>0</v>
      </c>
      <c r="N93" s="27">
        <f t="shared" si="12"/>
        <v>0</v>
      </c>
    </row>
    <row r="94" spans="1:14" ht="15" customHeight="1" x14ac:dyDescent="0.4">
      <c r="A94" s="21">
        <f t="shared" si="13"/>
        <v>83</v>
      </c>
      <c r="B94" s="28"/>
      <c r="C94" s="199" t="s">
        <v>663</v>
      </c>
      <c r="D94" s="200" t="s">
        <v>663</v>
      </c>
      <c r="E94" s="200" t="s">
        <v>663</v>
      </c>
      <c r="F94" s="201" t="s">
        <v>663</v>
      </c>
      <c r="G94" s="204" t="s">
        <v>144</v>
      </c>
      <c r="H94" s="205"/>
      <c r="I94" s="211">
        <v>10</v>
      </c>
      <c r="J94" s="24">
        <v>0</v>
      </c>
      <c r="K94" s="25">
        <v>9.5</v>
      </c>
      <c r="L94" s="26">
        <f t="shared" si="10"/>
        <v>0</v>
      </c>
      <c r="M94" s="27">
        <f t="shared" si="11"/>
        <v>0</v>
      </c>
      <c r="N94" s="27">
        <f t="shared" si="12"/>
        <v>0</v>
      </c>
    </row>
    <row r="95" spans="1:14" ht="15" customHeight="1" x14ac:dyDescent="0.4">
      <c r="A95" s="21">
        <f t="shared" si="13"/>
        <v>84</v>
      </c>
      <c r="B95" s="28"/>
      <c r="C95" s="199" t="s">
        <v>787</v>
      </c>
      <c r="D95" s="200" t="s">
        <v>664</v>
      </c>
      <c r="E95" s="200" t="s">
        <v>664</v>
      </c>
      <c r="F95" s="201" t="s">
        <v>664</v>
      </c>
      <c r="G95" s="204" t="s">
        <v>14</v>
      </c>
      <c r="H95" s="205"/>
      <c r="I95" s="211">
        <v>10</v>
      </c>
      <c r="J95" s="24">
        <v>0</v>
      </c>
      <c r="K95" s="25">
        <v>9.5</v>
      </c>
      <c r="L95" s="26">
        <f t="shared" si="10"/>
        <v>0</v>
      </c>
      <c r="M95" s="27">
        <f t="shared" si="11"/>
        <v>0</v>
      </c>
      <c r="N95" s="27">
        <f t="shared" si="12"/>
        <v>0</v>
      </c>
    </row>
    <row r="96" spans="1:14" ht="15" customHeight="1" x14ac:dyDescent="0.4">
      <c r="A96" s="21">
        <f t="shared" si="13"/>
        <v>85</v>
      </c>
      <c r="B96" s="28"/>
      <c r="C96" s="199" t="s">
        <v>784</v>
      </c>
      <c r="D96" s="200" t="s">
        <v>665</v>
      </c>
      <c r="E96" s="200" t="s">
        <v>665</v>
      </c>
      <c r="F96" s="201" t="s">
        <v>665</v>
      </c>
      <c r="G96" s="204" t="s">
        <v>144</v>
      </c>
      <c r="H96" s="205"/>
      <c r="I96" s="211">
        <v>5</v>
      </c>
      <c r="J96" s="24">
        <v>0</v>
      </c>
      <c r="K96" s="25">
        <v>9.5</v>
      </c>
      <c r="L96" s="26">
        <f t="shared" si="10"/>
        <v>0</v>
      </c>
      <c r="M96" s="27">
        <f t="shared" si="11"/>
        <v>0</v>
      </c>
      <c r="N96" s="27">
        <f t="shared" si="12"/>
        <v>0</v>
      </c>
    </row>
    <row r="97" spans="1:14" ht="15" customHeight="1" x14ac:dyDescent="0.4">
      <c r="A97" s="21">
        <f t="shared" si="13"/>
        <v>86</v>
      </c>
      <c r="B97" s="28"/>
      <c r="C97" s="199" t="s">
        <v>666</v>
      </c>
      <c r="D97" s="200" t="s">
        <v>666</v>
      </c>
      <c r="E97" s="200" t="s">
        <v>666</v>
      </c>
      <c r="F97" s="201" t="s">
        <v>666</v>
      </c>
      <c r="G97" s="204" t="s">
        <v>14</v>
      </c>
      <c r="H97" s="205"/>
      <c r="I97" s="211">
        <v>40</v>
      </c>
      <c r="J97" s="24">
        <v>0</v>
      </c>
      <c r="K97" s="25">
        <v>9.5</v>
      </c>
      <c r="L97" s="26">
        <f t="shared" si="10"/>
        <v>0</v>
      </c>
      <c r="M97" s="27">
        <f t="shared" si="11"/>
        <v>0</v>
      </c>
      <c r="N97" s="27">
        <f t="shared" si="12"/>
        <v>0</v>
      </c>
    </row>
    <row r="98" spans="1:14" ht="15" customHeight="1" x14ac:dyDescent="0.4">
      <c r="A98" s="21">
        <f t="shared" si="13"/>
        <v>87</v>
      </c>
      <c r="B98" s="28"/>
      <c r="C98" s="199" t="s">
        <v>792</v>
      </c>
      <c r="D98" s="200" t="s">
        <v>668</v>
      </c>
      <c r="E98" s="200" t="s">
        <v>668</v>
      </c>
      <c r="F98" s="201" t="s">
        <v>668</v>
      </c>
      <c r="G98" s="204" t="s">
        <v>14</v>
      </c>
      <c r="H98" s="205"/>
      <c r="I98" s="211">
        <v>10</v>
      </c>
      <c r="J98" s="24">
        <v>0</v>
      </c>
      <c r="K98" s="25">
        <v>9.5</v>
      </c>
      <c r="L98" s="26">
        <f t="shared" si="10"/>
        <v>0</v>
      </c>
      <c r="M98" s="27">
        <f t="shared" si="11"/>
        <v>0</v>
      </c>
      <c r="N98" s="27">
        <f t="shared" si="12"/>
        <v>0</v>
      </c>
    </row>
    <row r="99" spans="1:14" ht="15" customHeight="1" x14ac:dyDescent="0.4">
      <c r="A99" s="21">
        <f t="shared" si="13"/>
        <v>88</v>
      </c>
      <c r="B99" s="28"/>
      <c r="C99" s="199" t="s">
        <v>797</v>
      </c>
      <c r="D99" s="200" t="s">
        <v>669</v>
      </c>
      <c r="E99" s="200" t="s">
        <v>669</v>
      </c>
      <c r="F99" s="201" t="s">
        <v>669</v>
      </c>
      <c r="G99" s="202" t="s">
        <v>144</v>
      </c>
      <c r="H99" s="203"/>
      <c r="I99" s="211">
        <v>30</v>
      </c>
      <c r="J99" s="24">
        <v>0</v>
      </c>
      <c r="K99" s="25">
        <v>9.5</v>
      </c>
      <c r="L99" s="26">
        <f t="shared" si="10"/>
        <v>0</v>
      </c>
      <c r="M99" s="27">
        <f t="shared" si="11"/>
        <v>0</v>
      </c>
      <c r="N99" s="27">
        <f t="shared" si="12"/>
        <v>0</v>
      </c>
    </row>
    <row r="100" spans="1:14" ht="15" customHeight="1" x14ac:dyDescent="0.4">
      <c r="A100" s="21">
        <f t="shared" si="13"/>
        <v>89</v>
      </c>
      <c r="B100" s="28"/>
      <c r="C100" s="199" t="s">
        <v>670</v>
      </c>
      <c r="D100" s="200" t="s">
        <v>670</v>
      </c>
      <c r="E100" s="200" t="s">
        <v>670</v>
      </c>
      <c r="F100" s="201" t="s">
        <v>670</v>
      </c>
      <c r="G100" s="202" t="s">
        <v>144</v>
      </c>
      <c r="H100" s="203"/>
      <c r="I100" s="211">
        <v>20</v>
      </c>
      <c r="J100" s="24">
        <v>0</v>
      </c>
      <c r="K100" s="25">
        <v>22</v>
      </c>
      <c r="L100" s="26">
        <f>PRODUCT(J100,1.22)</f>
        <v>0</v>
      </c>
      <c r="M100" s="27">
        <f t="shared" ref="M100:M101" si="14">PRODUCT(I100,L100)</f>
        <v>0</v>
      </c>
      <c r="N100" s="27">
        <f t="shared" ref="N100:N101" si="15">PRODUCT(I100,J100)</f>
        <v>0</v>
      </c>
    </row>
    <row r="101" spans="1:14" ht="15" customHeight="1" x14ac:dyDescent="0.4">
      <c r="A101" s="21">
        <f t="shared" si="13"/>
        <v>90</v>
      </c>
      <c r="B101" s="28"/>
      <c r="C101" s="199" t="s">
        <v>671</v>
      </c>
      <c r="D101" s="200" t="s">
        <v>671</v>
      </c>
      <c r="E101" s="200" t="s">
        <v>671</v>
      </c>
      <c r="F101" s="201" t="s">
        <v>671</v>
      </c>
      <c r="G101" s="202" t="s">
        <v>144</v>
      </c>
      <c r="H101" s="203"/>
      <c r="I101" s="211">
        <v>20</v>
      </c>
      <c r="J101" s="24">
        <v>0</v>
      </c>
      <c r="K101" s="25">
        <v>22</v>
      </c>
      <c r="L101" s="26">
        <f>PRODUCT(J101,1.22)</f>
        <v>0</v>
      </c>
      <c r="M101" s="27">
        <f t="shared" si="14"/>
        <v>0</v>
      </c>
      <c r="N101" s="27">
        <f t="shared" si="15"/>
        <v>0</v>
      </c>
    </row>
    <row r="102" spans="1:14" ht="15" customHeight="1" x14ac:dyDescent="0.4">
      <c r="A102" s="21">
        <f t="shared" si="13"/>
        <v>91</v>
      </c>
      <c r="B102" s="28"/>
      <c r="C102" s="208" t="s">
        <v>798</v>
      </c>
      <c r="D102" s="208"/>
      <c r="E102" s="208"/>
      <c r="F102" s="208"/>
      <c r="G102" s="209" t="s">
        <v>144</v>
      </c>
      <c r="H102" s="210"/>
      <c r="I102" s="212">
        <v>1000</v>
      </c>
      <c r="J102" s="24">
        <v>0</v>
      </c>
      <c r="K102" s="25">
        <v>9.5</v>
      </c>
      <c r="L102" s="26">
        <f t="shared" ref="L102:L103" si="16">PRODUCT(J102,1.095)</f>
        <v>0</v>
      </c>
      <c r="M102" s="27">
        <f t="shared" ref="M102:M103" si="17">PRODUCT(I102,L102)</f>
        <v>0</v>
      </c>
      <c r="N102" s="27">
        <f t="shared" ref="N102:N103" si="18">PRODUCT(I102,J102)</f>
        <v>0</v>
      </c>
    </row>
    <row r="103" spans="1:14" ht="15" customHeight="1" x14ac:dyDescent="0.4">
      <c r="A103" s="21">
        <f t="shared" si="13"/>
        <v>92</v>
      </c>
      <c r="B103" s="28"/>
      <c r="C103" s="208" t="s">
        <v>799</v>
      </c>
      <c r="D103" s="208"/>
      <c r="E103" s="208"/>
      <c r="F103" s="208"/>
      <c r="G103" s="209" t="s">
        <v>144</v>
      </c>
      <c r="H103" s="210"/>
      <c r="I103" s="212">
        <v>2000</v>
      </c>
      <c r="J103" s="24">
        <v>0</v>
      </c>
      <c r="K103" s="25">
        <v>9.5</v>
      </c>
      <c r="L103" s="26">
        <f t="shared" si="16"/>
        <v>0</v>
      </c>
      <c r="M103" s="27">
        <f t="shared" si="17"/>
        <v>0</v>
      </c>
      <c r="N103" s="27">
        <f t="shared" si="18"/>
        <v>0</v>
      </c>
    </row>
    <row r="104" spans="1:14" ht="12.75" customHeight="1" x14ac:dyDescent="0.4">
      <c r="A104" s="130"/>
      <c r="B104" s="130"/>
      <c r="C104" s="177" t="s">
        <v>550</v>
      </c>
      <c r="D104" s="177"/>
      <c r="E104" s="177"/>
      <c r="F104" s="177"/>
      <c r="G104" s="131"/>
      <c r="H104" s="131"/>
      <c r="I104" s="131"/>
      <c r="J104" s="132"/>
      <c r="K104" s="131"/>
      <c r="L104" s="133"/>
      <c r="M104" s="134">
        <f>SUM(M12:M103)</f>
        <v>0</v>
      </c>
      <c r="N104" s="134">
        <f>SUM(N12:N103)</f>
        <v>0</v>
      </c>
    </row>
    <row r="105" spans="1:14" ht="12.75" customHeight="1" x14ac:dyDescent="0.4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2.75" customHeight="1" x14ac:dyDescent="0.4">
      <c r="A106" s="4" t="s">
        <v>16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12.75" customHeight="1" x14ac:dyDescent="0.4">
      <c r="A107" s="4" t="s">
        <v>17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2.75" customHeight="1" x14ac:dyDescent="0.4">
      <c r="A108" s="4" t="s">
        <v>18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2.75" customHeight="1" x14ac:dyDescent="0.4">
      <c r="A109" s="4" t="s">
        <v>672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2.75" customHeight="1" x14ac:dyDescent="0.4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ht="12.75" customHeight="1" x14ac:dyDescent="0.4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ht="12.75" customHeight="1" x14ac:dyDescent="0.4">
      <c r="A112" s="4" t="s">
        <v>19</v>
      </c>
      <c r="B112" s="4"/>
      <c r="C112" s="4"/>
      <c r="D112" s="4"/>
      <c r="E112" s="4"/>
      <c r="F112" s="4"/>
      <c r="G112" s="4"/>
      <c r="H112" s="43" t="s">
        <v>20</v>
      </c>
      <c r="I112" s="4"/>
      <c r="J112" s="4"/>
      <c r="K112" s="4" t="s">
        <v>21</v>
      </c>
      <c r="L112" s="4"/>
      <c r="M112" s="4"/>
      <c r="N112" s="4"/>
    </row>
    <row r="115" spans="2:3" ht="12.75" customHeight="1" x14ac:dyDescent="0.4">
      <c r="B115" s="44"/>
      <c r="C115" s="44"/>
    </row>
    <row r="116" spans="2:3" ht="12.75" customHeight="1" x14ac:dyDescent="0.4">
      <c r="B116" s="44"/>
      <c r="C116" s="44"/>
    </row>
    <row r="117" spans="2:3" ht="12.75" customHeight="1" x14ac:dyDescent="0.4">
      <c r="B117" s="44"/>
      <c r="C117" s="44"/>
    </row>
    <row r="118" spans="2:3" ht="12.75" customHeight="1" x14ac:dyDescent="0.4">
      <c r="B118" s="44"/>
      <c r="C118" s="44"/>
    </row>
  </sheetData>
  <sheetProtection algorithmName="SHA-512" hashValue="XllU3ctyGlBEc1ydFumBc817ARYDVtRp53Rlehi+rrKwKyuOOL715YTs5LE4W/k32IPE/g48oz6AHl/nuUigqw==" saltValue="WhS34VJV2y8EoQbDoIwg4Q==" spinCount="100000" sheet="1" objects="1" scenarios="1"/>
  <protectedRanges>
    <protectedRange sqref="C112" name="Obseg3"/>
    <protectedRange sqref="C4:C5" name="Obseg2"/>
    <protectedRange sqref="C112" name="Range2"/>
    <protectedRange sqref="H99:H101" name="Range2_2_1"/>
    <protectedRange sqref="H12:H56 H58:H98" name="Range2_1_1_1"/>
    <protectedRange sqref="H57" name="Range2_1_1_1_1"/>
  </protectedRanges>
  <mergeCells count="94">
    <mergeCell ref="C26:F26"/>
    <mergeCell ref="C57:F57"/>
    <mergeCell ref="C10:F10"/>
    <mergeCell ref="C12:F12"/>
    <mergeCell ref="C65:F65"/>
    <mergeCell ref="C66:F66"/>
    <mergeCell ref="C67:F67"/>
    <mergeCell ref="C29:F29"/>
    <mergeCell ref="C43:F43"/>
    <mergeCell ref="C44:F44"/>
    <mergeCell ref="C45:F45"/>
    <mergeCell ref="C46:F46"/>
    <mergeCell ref="C47:F47"/>
    <mergeCell ref="C48:F48"/>
    <mergeCell ref="C37:F37"/>
    <mergeCell ref="C38:F38"/>
    <mergeCell ref="C39:F39"/>
    <mergeCell ref="C40:F40"/>
    <mergeCell ref="C68:F68"/>
    <mergeCell ref="C21:F21"/>
    <mergeCell ref="C22:F22"/>
    <mergeCell ref="C23:F23"/>
    <mergeCell ref="C34:F34"/>
    <mergeCell ref="C35:F35"/>
    <mergeCell ref="C36:F36"/>
    <mergeCell ref="C30:F30"/>
    <mergeCell ref="C31:F31"/>
    <mergeCell ref="C32:F32"/>
    <mergeCell ref="C33:F33"/>
    <mergeCell ref="C24:F24"/>
    <mergeCell ref="C25:F25"/>
    <mergeCell ref="C27:F27"/>
    <mergeCell ref="C28:F28"/>
    <mergeCell ref="C69:F69"/>
    <mergeCell ref="C70:F70"/>
    <mergeCell ref="C71:F71"/>
    <mergeCell ref="C84:F84"/>
    <mergeCell ref="C73:F73"/>
    <mergeCell ref="C74:F74"/>
    <mergeCell ref="C75:F75"/>
    <mergeCell ref="C76:F76"/>
    <mergeCell ref="C77:F77"/>
    <mergeCell ref="C72:F72"/>
    <mergeCell ref="C104:F104"/>
    <mergeCell ref="C13:F13"/>
    <mergeCell ref="C14:F14"/>
    <mergeCell ref="C15:F15"/>
    <mergeCell ref="C16:F16"/>
    <mergeCell ref="C17:F17"/>
    <mergeCell ref="C18:F18"/>
    <mergeCell ref="C19:F19"/>
    <mergeCell ref="C20:F20"/>
    <mergeCell ref="C100:F100"/>
    <mergeCell ref="C101:F101"/>
    <mergeCell ref="C98:F98"/>
    <mergeCell ref="C99:F99"/>
    <mergeCell ref="C87:F87"/>
    <mergeCell ref="C88:F88"/>
    <mergeCell ref="C89:F89"/>
    <mergeCell ref="C41:F41"/>
    <mergeCell ref="C42:F42"/>
    <mergeCell ref="C54:F54"/>
    <mergeCell ref="C55:F55"/>
    <mergeCell ref="C56:F56"/>
    <mergeCell ref="C96:F96"/>
    <mergeCell ref="C58:F58"/>
    <mergeCell ref="C59:F59"/>
    <mergeCell ref="C49:F49"/>
    <mergeCell ref="C50:F50"/>
    <mergeCell ref="C51:F51"/>
    <mergeCell ref="C52:F52"/>
    <mergeCell ref="C53:F53"/>
    <mergeCell ref="C85:F85"/>
    <mergeCell ref="C86:F86"/>
    <mergeCell ref="C95:F95"/>
    <mergeCell ref="C91:F91"/>
    <mergeCell ref="C92:F92"/>
    <mergeCell ref="C93:F93"/>
    <mergeCell ref="C94:F94"/>
    <mergeCell ref="C97:F97"/>
    <mergeCell ref="C90:F90"/>
    <mergeCell ref="C102:F102"/>
    <mergeCell ref="C103:F103"/>
    <mergeCell ref="C60:F60"/>
    <mergeCell ref="C61:F61"/>
    <mergeCell ref="C62:F62"/>
    <mergeCell ref="C63:F63"/>
    <mergeCell ref="C64:F64"/>
    <mergeCell ref="C81:F81"/>
    <mergeCell ref="C82:F82"/>
    <mergeCell ref="C83:F83"/>
    <mergeCell ref="C78:F78"/>
    <mergeCell ref="C79:F79"/>
    <mergeCell ref="C80:F8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81 L86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16AAA-8884-4E49-A28F-10D82801A236}">
  <dimension ref="A1:N70"/>
  <sheetViews>
    <sheetView topLeftCell="A42" zoomScaleNormal="100" workbookViewId="0">
      <selection activeCell="C54" sqref="C54:F5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64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65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748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110" t="s">
        <v>741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15" t="s">
        <v>2</v>
      </c>
      <c r="B10" s="116" t="s">
        <v>3</v>
      </c>
      <c r="C10" s="164" t="s">
        <v>4</v>
      </c>
      <c r="D10" s="165"/>
      <c r="E10" s="165"/>
      <c r="F10" s="166"/>
      <c r="G10" s="118" t="s">
        <v>5</v>
      </c>
      <c r="H10" s="119" t="s">
        <v>6</v>
      </c>
      <c r="I10" s="120" t="s">
        <v>7</v>
      </c>
      <c r="J10" s="120" t="s">
        <v>8</v>
      </c>
      <c r="K10" s="120" t="s">
        <v>9</v>
      </c>
      <c r="L10" s="120" t="s">
        <v>10</v>
      </c>
      <c r="M10" s="120" t="s">
        <v>11</v>
      </c>
      <c r="N10" s="120" t="s">
        <v>22</v>
      </c>
    </row>
    <row r="11" spans="1:14" s="1" customFormat="1" ht="12.75" customHeight="1" x14ac:dyDescent="0.35">
      <c r="A11" s="121"/>
      <c r="B11" s="122"/>
      <c r="C11" s="123"/>
      <c r="D11" s="124"/>
      <c r="E11" s="124"/>
      <c r="F11" s="125"/>
      <c r="G11" s="126"/>
      <c r="H11" s="127"/>
      <c r="I11" s="128"/>
      <c r="J11" s="128"/>
      <c r="K11" s="128"/>
      <c r="L11" s="128"/>
      <c r="M11" s="128"/>
      <c r="N11" s="128" t="s">
        <v>23</v>
      </c>
    </row>
    <row r="12" spans="1:14" ht="15" customHeight="1" x14ac:dyDescent="0.4">
      <c r="A12" s="21">
        <v>1</v>
      </c>
      <c r="B12" s="22"/>
      <c r="C12" s="196" t="s">
        <v>673</v>
      </c>
      <c r="D12" s="197" t="s">
        <v>673</v>
      </c>
      <c r="E12" s="197" t="s">
        <v>673</v>
      </c>
      <c r="F12" s="198" t="s">
        <v>673</v>
      </c>
      <c r="G12" s="111" t="s">
        <v>144</v>
      </c>
      <c r="H12" s="113"/>
      <c r="I12" s="114">
        <v>5</v>
      </c>
      <c r="J12" s="24">
        <v>0</v>
      </c>
      <c r="K12" s="25">
        <v>9.5</v>
      </c>
      <c r="L12" s="26">
        <f t="shared" ref="L12:L54" si="0">PRODUCT(J12,1.095)</f>
        <v>0</v>
      </c>
      <c r="M12" s="27">
        <f>PRODUCT(I12,L12)</f>
        <v>0</v>
      </c>
      <c r="N12" s="27">
        <f>PRODUCT(I12,J12)</f>
        <v>0</v>
      </c>
    </row>
    <row r="13" spans="1:14" ht="15" customHeight="1" x14ac:dyDescent="0.4">
      <c r="A13" s="21">
        <f>A12+1</f>
        <v>2</v>
      </c>
      <c r="B13" s="22"/>
      <c r="C13" s="196" t="s">
        <v>769</v>
      </c>
      <c r="D13" s="197" t="s">
        <v>674</v>
      </c>
      <c r="E13" s="197" t="s">
        <v>674</v>
      </c>
      <c r="F13" s="198" t="s">
        <v>674</v>
      </c>
      <c r="G13" s="111" t="s">
        <v>144</v>
      </c>
      <c r="H13" s="113"/>
      <c r="I13" s="114">
        <v>10</v>
      </c>
      <c r="J13" s="24">
        <v>0</v>
      </c>
      <c r="K13" s="25">
        <v>9.5</v>
      </c>
      <c r="L13" s="26">
        <f t="shared" si="0"/>
        <v>0</v>
      </c>
      <c r="M13" s="27">
        <f t="shared" ref="M13:M54" si="1">PRODUCT(I13,L13)</f>
        <v>0</v>
      </c>
      <c r="N13" s="27">
        <f t="shared" ref="N13:N54" si="2">PRODUCT(I13,J13)</f>
        <v>0</v>
      </c>
    </row>
    <row r="14" spans="1:14" ht="15" customHeight="1" x14ac:dyDescent="0.4">
      <c r="A14" s="21">
        <f t="shared" ref="A14:A55" si="3">A13+1</f>
        <v>3</v>
      </c>
      <c r="B14" s="22"/>
      <c r="C14" s="196" t="s">
        <v>675</v>
      </c>
      <c r="D14" s="197" t="s">
        <v>675</v>
      </c>
      <c r="E14" s="197" t="s">
        <v>675</v>
      </c>
      <c r="F14" s="198" t="s">
        <v>675</v>
      </c>
      <c r="G14" s="111" t="s">
        <v>144</v>
      </c>
      <c r="H14" s="113"/>
      <c r="I14" s="114">
        <v>10</v>
      </c>
      <c r="J14" s="24">
        <v>0</v>
      </c>
      <c r="K14" s="25">
        <v>9.5</v>
      </c>
      <c r="L14" s="26">
        <f t="shared" si="0"/>
        <v>0</v>
      </c>
      <c r="M14" s="27">
        <f t="shared" si="1"/>
        <v>0</v>
      </c>
      <c r="N14" s="27">
        <f t="shared" si="2"/>
        <v>0</v>
      </c>
    </row>
    <row r="15" spans="1:14" ht="15" customHeight="1" x14ac:dyDescent="0.4">
      <c r="A15" s="21">
        <f t="shared" si="3"/>
        <v>4</v>
      </c>
      <c r="B15" s="22"/>
      <c r="C15" s="196" t="s">
        <v>676</v>
      </c>
      <c r="D15" s="197" t="s">
        <v>677</v>
      </c>
      <c r="E15" s="197" t="s">
        <v>677</v>
      </c>
      <c r="F15" s="198" t="s">
        <v>677</v>
      </c>
      <c r="G15" s="111" t="s">
        <v>144</v>
      </c>
      <c r="H15" s="113"/>
      <c r="I15" s="114">
        <v>10</v>
      </c>
      <c r="J15" s="24">
        <v>0</v>
      </c>
      <c r="K15" s="25">
        <v>9.5</v>
      </c>
      <c r="L15" s="26">
        <f t="shared" si="0"/>
        <v>0</v>
      </c>
      <c r="M15" s="27">
        <f t="shared" si="1"/>
        <v>0</v>
      </c>
      <c r="N15" s="27">
        <f t="shared" si="2"/>
        <v>0</v>
      </c>
    </row>
    <row r="16" spans="1:14" ht="15" customHeight="1" x14ac:dyDescent="0.4">
      <c r="A16" s="21">
        <f t="shared" si="3"/>
        <v>5</v>
      </c>
      <c r="B16" s="22"/>
      <c r="C16" s="196" t="s">
        <v>678</v>
      </c>
      <c r="D16" s="197" t="s">
        <v>678</v>
      </c>
      <c r="E16" s="197" t="s">
        <v>678</v>
      </c>
      <c r="F16" s="198" t="s">
        <v>678</v>
      </c>
      <c r="G16" s="111" t="s">
        <v>144</v>
      </c>
      <c r="H16" s="113"/>
      <c r="I16" s="114">
        <v>10</v>
      </c>
      <c r="J16" s="24">
        <v>0</v>
      </c>
      <c r="K16" s="25">
        <v>9.5</v>
      </c>
      <c r="L16" s="26">
        <f t="shared" si="0"/>
        <v>0</v>
      </c>
      <c r="M16" s="27">
        <f t="shared" si="1"/>
        <v>0</v>
      </c>
      <c r="N16" s="27">
        <f t="shared" si="2"/>
        <v>0</v>
      </c>
    </row>
    <row r="17" spans="1:14" ht="15" customHeight="1" x14ac:dyDescent="0.4">
      <c r="A17" s="21">
        <f t="shared" si="3"/>
        <v>6</v>
      </c>
      <c r="B17" s="22"/>
      <c r="C17" s="196" t="s">
        <v>770</v>
      </c>
      <c r="D17" s="197" t="s">
        <v>679</v>
      </c>
      <c r="E17" s="197" t="s">
        <v>679</v>
      </c>
      <c r="F17" s="198" t="s">
        <v>679</v>
      </c>
      <c r="G17" s="111" t="s">
        <v>144</v>
      </c>
      <c r="H17" s="113"/>
      <c r="I17" s="114">
        <v>10</v>
      </c>
      <c r="J17" s="24">
        <v>0</v>
      </c>
      <c r="K17" s="25">
        <v>9.5</v>
      </c>
      <c r="L17" s="26">
        <f t="shared" si="0"/>
        <v>0</v>
      </c>
      <c r="M17" s="27">
        <f t="shared" si="1"/>
        <v>0</v>
      </c>
      <c r="N17" s="27">
        <f t="shared" si="2"/>
        <v>0</v>
      </c>
    </row>
    <row r="18" spans="1:14" ht="15" customHeight="1" x14ac:dyDescent="0.4">
      <c r="A18" s="21">
        <f t="shared" si="3"/>
        <v>7</v>
      </c>
      <c r="B18" s="22"/>
      <c r="C18" s="196" t="s">
        <v>680</v>
      </c>
      <c r="D18" s="197" t="s">
        <v>680</v>
      </c>
      <c r="E18" s="197" t="s">
        <v>680</v>
      </c>
      <c r="F18" s="198" t="s">
        <v>680</v>
      </c>
      <c r="G18" s="111" t="s">
        <v>144</v>
      </c>
      <c r="H18" s="113"/>
      <c r="I18" s="114">
        <v>10</v>
      </c>
      <c r="J18" s="24">
        <v>0</v>
      </c>
      <c r="K18" s="25">
        <v>9.5</v>
      </c>
      <c r="L18" s="26">
        <f t="shared" si="0"/>
        <v>0</v>
      </c>
      <c r="M18" s="27">
        <f t="shared" si="1"/>
        <v>0</v>
      </c>
      <c r="N18" s="27">
        <f t="shared" si="2"/>
        <v>0</v>
      </c>
    </row>
    <row r="19" spans="1:14" ht="15" customHeight="1" x14ac:dyDescent="0.4">
      <c r="A19" s="21">
        <f t="shared" si="3"/>
        <v>8</v>
      </c>
      <c r="B19" s="22"/>
      <c r="C19" s="196" t="s">
        <v>681</v>
      </c>
      <c r="D19" s="197" t="s">
        <v>681</v>
      </c>
      <c r="E19" s="197" t="s">
        <v>681</v>
      </c>
      <c r="F19" s="198" t="s">
        <v>681</v>
      </c>
      <c r="G19" s="111" t="s">
        <v>144</v>
      </c>
      <c r="H19" s="113"/>
      <c r="I19" s="114">
        <v>10</v>
      </c>
      <c r="J19" s="24">
        <v>0</v>
      </c>
      <c r="K19" s="25">
        <v>9.5</v>
      </c>
      <c r="L19" s="26">
        <f t="shared" si="0"/>
        <v>0</v>
      </c>
      <c r="M19" s="27">
        <f t="shared" si="1"/>
        <v>0</v>
      </c>
      <c r="N19" s="27">
        <f t="shared" si="2"/>
        <v>0</v>
      </c>
    </row>
    <row r="20" spans="1:14" ht="15" customHeight="1" x14ac:dyDescent="0.4">
      <c r="A20" s="21">
        <f t="shared" si="3"/>
        <v>9</v>
      </c>
      <c r="B20" s="22"/>
      <c r="C20" s="196" t="s">
        <v>771</v>
      </c>
      <c r="D20" s="197" t="s">
        <v>682</v>
      </c>
      <c r="E20" s="197" t="s">
        <v>682</v>
      </c>
      <c r="F20" s="198" t="s">
        <v>682</v>
      </c>
      <c r="G20" s="111" t="s">
        <v>144</v>
      </c>
      <c r="H20" s="113"/>
      <c r="I20" s="114">
        <v>5</v>
      </c>
      <c r="J20" s="24">
        <v>0</v>
      </c>
      <c r="K20" s="25">
        <v>9.5</v>
      </c>
      <c r="L20" s="26">
        <f t="shared" si="0"/>
        <v>0</v>
      </c>
      <c r="M20" s="27">
        <f t="shared" si="1"/>
        <v>0</v>
      </c>
      <c r="N20" s="27">
        <f t="shared" si="2"/>
        <v>0</v>
      </c>
    </row>
    <row r="21" spans="1:14" ht="15" customHeight="1" x14ac:dyDescent="0.4">
      <c r="A21" s="21">
        <f t="shared" si="3"/>
        <v>10</v>
      </c>
      <c r="B21" s="22"/>
      <c r="C21" s="196" t="s">
        <v>683</v>
      </c>
      <c r="D21" s="197" t="s">
        <v>683</v>
      </c>
      <c r="E21" s="197" t="s">
        <v>683</v>
      </c>
      <c r="F21" s="198" t="s">
        <v>683</v>
      </c>
      <c r="G21" s="111" t="s">
        <v>144</v>
      </c>
      <c r="H21" s="113"/>
      <c r="I21" s="114">
        <v>10</v>
      </c>
      <c r="J21" s="24">
        <v>0</v>
      </c>
      <c r="K21" s="25">
        <v>9.5</v>
      </c>
      <c r="L21" s="26">
        <f t="shared" si="0"/>
        <v>0</v>
      </c>
      <c r="M21" s="27">
        <f t="shared" si="1"/>
        <v>0</v>
      </c>
      <c r="N21" s="27">
        <f t="shared" si="2"/>
        <v>0</v>
      </c>
    </row>
    <row r="22" spans="1:14" ht="15" customHeight="1" x14ac:dyDescent="0.4">
      <c r="A22" s="21">
        <f t="shared" si="3"/>
        <v>11</v>
      </c>
      <c r="B22" s="22"/>
      <c r="C22" s="196" t="s">
        <v>684</v>
      </c>
      <c r="D22" s="197" t="s">
        <v>685</v>
      </c>
      <c r="E22" s="197" t="s">
        <v>685</v>
      </c>
      <c r="F22" s="198" t="s">
        <v>685</v>
      </c>
      <c r="G22" s="111" t="s">
        <v>144</v>
      </c>
      <c r="H22" s="113"/>
      <c r="I22" s="114">
        <v>5</v>
      </c>
      <c r="J22" s="24">
        <v>0</v>
      </c>
      <c r="K22" s="25">
        <v>9.5</v>
      </c>
      <c r="L22" s="26">
        <f t="shared" si="0"/>
        <v>0</v>
      </c>
      <c r="M22" s="27">
        <f t="shared" si="1"/>
        <v>0</v>
      </c>
      <c r="N22" s="27">
        <f t="shared" si="2"/>
        <v>0</v>
      </c>
    </row>
    <row r="23" spans="1:14" ht="15" customHeight="1" x14ac:dyDescent="0.4">
      <c r="A23" s="21">
        <f t="shared" si="3"/>
        <v>12</v>
      </c>
      <c r="B23" s="22"/>
      <c r="C23" s="196" t="s">
        <v>772</v>
      </c>
      <c r="D23" s="197" t="s">
        <v>686</v>
      </c>
      <c r="E23" s="197" t="s">
        <v>686</v>
      </c>
      <c r="F23" s="198" t="s">
        <v>686</v>
      </c>
      <c r="G23" s="111" t="s">
        <v>144</v>
      </c>
      <c r="H23" s="113"/>
      <c r="I23" s="114">
        <v>5</v>
      </c>
      <c r="J23" s="24">
        <v>0</v>
      </c>
      <c r="K23" s="25">
        <v>9.5</v>
      </c>
      <c r="L23" s="26">
        <f t="shared" si="0"/>
        <v>0</v>
      </c>
      <c r="M23" s="27">
        <f t="shared" si="1"/>
        <v>0</v>
      </c>
      <c r="N23" s="27">
        <f t="shared" si="2"/>
        <v>0</v>
      </c>
    </row>
    <row r="24" spans="1:14" ht="15" customHeight="1" x14ac:dyDescent="0.4">
      <c r="A24" s="21">
        <f t="shared" si="3"/>
        <v>13</v>
      </c>
      <c r="B24" s="22"/>
      <c r="C24" s="196" t="s">
        <v>687</v>
      </c>
      <c r="D24" s="197" t="s">
        <v>687</v>
      </c>
      <c r="E24" s="197" t="s">
        <v>687</v>
      </c>
      <c r="F24" s="198" t="s">
        <v>687</v>
      </c>
      <c r="G24" s="111" t="s">
        <v>144</v>
      </c>
      <c r="H24" s="113"/>
      <c r="I24" s="114">
        <v>5</v>
      </c>
      <c r="J24" s="24">
        <v>0</v>
      </c>
      <c r="K24" s="25">
        <v>9.5</v>
      </c>
      <c r="L24" s="26">
        <f t="shared" si="0"/>
        <v>0</v>
      </c>
      <c r="M24" s="27">
        <f t="shared" si="1"/>
        <v>0</v>
      </c>
      <c r="N24" s="27">
        <f t="shared" si="2"/>
        <v>0</v>
      </c>
    </row>
    <row r="25" spans="1:14" ht="15" customHeight="1" x14ac:dyDescent="0.4">
      <c r="A25" s="21">
        <f t="shared" si="3"/>
        <v>14</v>
      </c>
      <c r="B25" s="22"/>
      <c r="C25" s="196" t="s">
        <v>688</v>
      </c>
      <c r="D25" s="197" t="s">
        <v>688</v>
      </c>
      <c r="E25" s="197" t="s">
        <v>688</v>
      </c>
      <c r="F25" s="198" t="s">
        <v>688</v>
      </c>
      <c r="G25" s="111" t="s">
        <v>144</v>
      </c>
      <c r="H25" s="113"/>
      <c r="I25" s="114">
        <v>10</v>
      </c>
      <c r="J25" s="24">
        <v>0</v>
      </c>
      <c r="K25" s="25">
        <v>9.5</v>
      </c>
      <c r="L25" s="26">
        <f t="shared" si="0"/>
        <v>0</v>
      </c>
      <c r="M25" s="27">
        <f t="shared" si="1"/>
        <v>0</v>
      </c>
      <c r="N25" s="27">
        <f t="shared" si="2"/>
        <v>0</v>
      </c>
    </row>
    <row r="26" spans="1:14" ht="15" customHeight="1" x14ac:dyDescent="0.4">
      <c r="A26" s="21">
        <f t="shared" si="3"/>
        <v>15</v>
      </c>
      <c r="B26" s="22"/>
      <c r="C26" s="196" t="s">
        <v>773</v>
      </c>
      <c r="D26" s="197" t="s">
        <v>689</v>
      </c>
      <c r="E26" s="197" t="s">
        <v>689</v>
      </c>
      <c r="F26" s="198" t="s">
        <v>689</v>
      </c>
      <c r="G26" s="111" t="s">
        <v>144</v>
      </c>
      <c r="H26" s="113"/>
      <c r="I26" s="114">
        <v>10</v>
      </c>
      <c r="J26" s="24">
        <v>0</v>
      </c>
      <c r="K26" s="25">
        <v>9.5</v>
      </c>
      <c r="L26" s="26">
        <f t="shared" si="0"/>
        <v>0</v>
      </c>
      <c r="M26" s="27">
        <f t="shared" si="1"/>
        <v>0</v>
      </c>
      <c r="N26" s="27">
        <f t="shared" si="2"/>
        <v>0</v>
      </c>
    </row>
    <row r="27" spans="1:14" ht="15" customHeight="1" x14ac:dyDescent="0.4">
      <c r="A27" s="21">
        <f t="shared" si="3"/>
        <v>16</v>
      </c>
      <c r="B27" s="22"/>
      <c r="C27" s="196" t="s">
        <v>774</v>
      </c>
      <c r="D27" s="197" t="s">
        <v>690</v>
      </c>
      <c r="E27" s="197" t="s">
        <v>690</v>
      </c>
      <c r="F27" s="198" t="s">
        <v>690</v>
      </c>
      <c r="G27" s="111" t="s">
        <v>144</v>
      </c>
      <c r="H27" s="113"/>
      <c r="I27" s="114">
        <v>10</v>
      </c>
      <c r="J27" s="24">
        <v>0</v>
      </c>
      <c r="K27" s="25">
        <v>9.5</v>
      </c>
      <c r="L27" s="26">
        <f t="shared" si="0"/>
        <v>0</v>
      </c>
      <c r="M27" s="27">
        <f t="shared" si="1"/>
        <v>0</v>
      </c>
      <c r="N27" s="27">
        <f t="shared" si="2"/>
        <v>0</v>
      </c>
    </row>
    <row r="28" spans="1:14" ht="15" customHeight="1" x14ac:dyDescent="0.4">
      <c r="A28" s="21">
        <f t="shared" si="3"/>
        <v>17</v>
      </c>
      <c r="B28" s="22"/>
      <c r="C28" s="196" t="s">
        <v>775</v>
      </c>
      <c r="D28" s="197" t="s">
        <v>691</v>
      </c>
      <c r="E28" s="197" t="s">
        <v>691</v>
      </c>
      <c r="F28" s="198" t="s">
        <v>691</v>
      </c>
      <c r="G28" s="111" t="s">
        <v>144</v>
      </c>
      <c r="H28" s="113"/>
      <c r="I28" s="114">
        <v>10</v>
      </c>
      <c r="J28" s="24">
        <v>0</v>
      </c>
      <c r="K28" s="25">
        <v>9.5</v>
      </c>
      <c r="L28" s="26">
        <f t="shared" si="0"/>
        <v>0</v>
      </c>
      <c r="M28" s="27">
        <f t="shared" si="1"/>
        <v>0</v>
      </c>
      <c r="N28" s="27">
        <f t="shared" si="2"/>
        <v>0</v>
      </c>
    </row>
    <row r="29" spans="1:14" ht="15" customHeight="1" x14ac:dyDescent="0.4">
      <c r="A29" s="21">
        <f t="shared" si="3"/>
        <v>18</v>
      </c>
      <c r="B29" s="22"/>
      <c r="C29" s="196" t="s">
        <v>776</v>
      </c>
      <c r="D29" s="197" t="s">
        <v>692</v>
      </c>
      <c r="E29" s="197" t="s">
        <v>692</v>
      </c>
      <c r="F29" s="198" t="s">
        <v>692</v>
      </c>
      <c r="G29" s="111" t="s">
        <v>144</v>
      </c>
      <c r="H29" s="113"/>
      <c r="I29" s="114">
        <v>10</v>
      </c>
      <c r="J29" s="24">
        <v>0</v>
      </c>
      <c r="K29" s="25">
        <v>9.5</v>
      </c>
      <c r="L29" s="26">
        <f t="shared" si="0"/>
        <v>0</v>
      </c>
      <c r="M29" s="27">
        <f t="shared" si="1"/>
        <v>0</v>
      </c>
      <c r="N29" s="27">
        <f t="shared" si="2"/>
        <v>0</v>
      </c>
    </row>
    <row r="30" spans="1:14" ht="15" customHeight="1" x14ac:dyDescent="0.4">
      <c r="A30" s="21">
        <f t="shared" si="3"/>
        <v>19</v>
      </c>
      <c r="B30" s="22"/>
      <c r="C30" s="196" t="s">
        <v>693</v>
      </c>
      <c r="D30" s="197" t="s">
        <v>693</v>
      </c>
      <c r="E30" s="197" t="s">
        <v>693</v>
      </c>
      <c r="F30" s="198" t="s">
        <v>693</v>
      </c>
      <c r="G30" s="111" t="s">
        <v>144</v>
      </c>
      <c r="H30" s="113"/>
      <c r="I30" s="114">
        <v>10</v>
      </c>
      <c r="J30" s="24">
        <v>0</v>
      </c>
      <c r="K30" s="25">
        <v>9.5</v>
      </c>
      <c r="L30" s="26">
        <f t="shared" si="0"/>
        <v>0</v>
      </c>
      <c r="M30" s="27">
        <f t="shared" si="1"/>
        <v>0</v>
      </c>
      <c r="N30" s="27">
        <f t="shared" si="2"/>
        <v>0</v>
      </c>
    </row>
    <row r="31" spans="1:14" ht="15" customHeight="1" x14ac:dyDescent="0.4">
      <c r="A31" s="21">
        <f t="shared" si="3"/>
        <v>20</v>
      </c>
      <c r="B31" s="22"/>
      <c r="C31" s="196" t="s">
        <v>694</v>
      </c>
      <c r="D31" s="197" t="s">
        <v>694</v>
      </c>
      <c r="E31" s="197" t="s">
        <v>694</v>
      </c>
      <c r="F31" s="198" t="s">
        <v>694</v>
      </c>
      <c r="G31" s="111" t="s">
        <v>144</v>
      </c>
      <c r="H31" s="113"/>
      <c r="I31" s="114">
        <v>10</v>
      </c>
      <c r="J31" s="24">
        <v>0</v>
      </c>
      <c r="K31" s="25">
        <v>9.5</v>
      </c>
      <c r="L31" s="26">
        <f t="shared" si="0"/>
        <v>0</v>
      </c>
      <c r="M31" s="27">
        <f t="shared" si="1"/>
        <v>0</v>
      </c>
      <c r="N31" s="27">
        <f t="shared" si="2"/>
        <v>0</v>
      </c>
    </row>
    <row r="32" spans="1:14" ht="15" customHeight="1" x14ac:dyDescent="0.4">
      <c r="A32" s="21">
        <f t="shared" si="3"/>
        <v>21</v>
      </c>
      <c r="B32" s="22"/>
      <c r="C32" s="196" t="s">
        <v>777</v>
      </c>
      <c r="D32" s="197" t="s">
        <v>695</v>
      </c>
      <c r="E32" s="197" t="s">
        <v>695</v>
      </c>
      <c r="F32" s="198" t="s">
        <v>695</v>
      </c>
      <c r="G32" s="111" t="s">
        <v>144</v>
      </c>
      <c r="H32" s="113"/>
      <c r="I32" s="114">
        <v>40</v>
      </c>
      <c r="J32" s="24">
        <v>0</v>
      </c>
      <c r="K32" s="25">
        <v>9.5</v>
      </c>
      <c r="L32" s="26">
        <f t="shared" si="0"/>
        <v>0</v>
      </c>
      <c r="M32" s="27">
        <f t="shared" si="1"/>
        <v>0</v>
      </c>
      <c r="N32" s="27">
        <f t="shared" si="2"/>
        <v>0</v>
      </c>
    </row>
    <row r="33" spans="1:14" ht="15" customHeight="1" x14ac:dyDescent="0.4">
      <c r="A33" s="21">
        <f t="shared" si="3"/>
        <v>22</v>
      </c>
      <c r="B33" s="22"/>
      <c r="C33" s="196" t="s">
        <v>778</v>
      </c>
      <c r="D33" s="197" t="s">
        <v>696</v>
      </c>
      <c r="E33" s="197" t="s">
        <v>696</v>
      </c>
      <c r="F33" s="198" t="s">
        <v>696</v>
      </c>
      <c r="G33" s="111" t="s">
        <v>144</v>
      </c>
      <c r="H33" s="113"/>
      <c r="I33" s="114">
        <v>40</v>
      </c>
      <c r="J33" s="24">
        <v>0</v>
      </c>
      <c r="K33" s="25">
        <v>9.5</v>
      </c>
      <c r="L33" s="26">
        <f t="shared" si="0"/>
        <v>0</v>
      </c>
      <c r="M33" s="27">
        <f t="shared" si="1"/>
        <v>0</v>
      </c>
      <c r="N33" s="27">
        <f t="shared" si="2"/>
        <v>0</v>
      </c>
    </row>
    <row r="34" spans="1:14" ht="15" customHeight="1" x14ac:dyDescent="0.4">
      <c r="A34" s="21">
        <f t="shared" si="3"/>
        <v>23</v>
      </c>
      <c r="B34" s="22"/>
      <c r="C34" s="196" t="s">
        <v>697</v>
      </c>
      <c r="D34" s="197" t="s">
        <v>698</v>
      </c>
      <c r="E34" s="197" t="s">
        <v>698</v>
      </c>
      <c r="F34" s="198" t="s">
        <v>698</v>
      </c>
      <c r="G34" s="111" t="s">
        <v>14</v>
      </c>
      <c r="H34" s="113"/>
      <c r="I34" s="114">
        <v>2</v>
      </c>
      <c r="J34" s="24">
        <v>0</v>
      </c>
      <c r="K34" s="25">
        <v>9.5</v>
      </c>
      <c r="L34" s="26">
        <f t="shared" si="0"/>
        <v>0</v>
      </c>
      <c r="M34" s="27">
        <f t="shared" si="1"/>
        <v>0</v>
      </c>
      <c r="N34" s="27">
        <f t="shared" si="2"/>
        <v>0</v>
      </c>
    </row>
    <row r="35" spans="1:14" ht="15" customHeight="1" x14ac:dyDescent="0.4">
      <c r="A35" s="21">
        <f t="shared" si="3"/>
        <v>24</v>
      </c>
      <c r="B35" s="22"/>
      <c r="C35" s="196" t="s">
        <v>699</v>
      </c>
      <c r="D35" s="197" t="s">
        <v>699</v>
      </c>
      <c r="E35" s="197" t="s">
        <v>699</v>
      </c>
      <c r="F35" s="198" t="s">
        <v>699</v>
      </c>
      <c r="G35" s="111" t="s">
        <v>144</v>
      </c>
      <c r="H35" s="113"/>
      <c r="I35" s="114">
        <v>10</v>
      </c>
      <c r="J35" s="24">
        <v>0</v>
      </c>
      <c r="K35" s="25">
        <v>9.5</v>
      </c>
      <c r="L35" s="26">
        <f t="shared" si="0"/>
        <v>0</v>
      </c>
      <c r="M35" s="27">
        <f t="shared" si="1"/>
        <v>0</v>
      </c>
      <c r="N35" s="27">
        <f t="shared" si="2"/>
        <v>0</v>
      </c>
    </row>
    <row r="36" spans="1:14" ht="15" customHeight="1" x14ac:dyDescent="0.4">
      <c r="A36" s="21">
        <f t="shared" si="3"/>
        <v>25</v>
      </c>
      <c r="B36" s="22"/>
      <c r="C36" s="196" t="s">
        <v>700</v>
      </c>
      <c r="D36" s="197" t="s">
        <v>700</v>
      </c>
      <c r="E36" s="197" t="s">
        <v>700</v>
      </c>
      <c r="F36" s="198" t="s">
        <v>700</v>
      </c>
      <c r="G36" s="111" t="s">
        <v>144</v>
      </c>
      <c r="H36" s="113"/>
      <c r="I36" s="114">
        <v>5</v>
      </c>
      <c r="J36" s="24">
        <v>0</v>
      </c>
      <c r="K36" s="25">
        <v>9.5</v>
      </c>
      <c r="L36" s="26">
        <f t="shared" si="0"/>
        <v>0</v>
      </c>
      <c r="M36" s="27">
        <f t="shared" si="1"/>
        <v>0</v>
      </c>
      <c r="N36" s="27">
        <f t="shared" si="2"/>
        <v>0</v>
      </c>
    </row>
    <row r="37" spans="1:14" ht="15" customHeight="1" x14ac:dyDescent="0.4">
      <c r="A37" s="21">
        <f t="shared" si="3"/>
        <v>26</v>
      </c>
      <c r="B37" s="22"/>
      <c r="C37" s="196" t="s">
        <v>701</v>
      </c>
      <c r="D37" s="197" t="s">
        <v>701</v>
      </c>
      <c r="E37" s="197" t="s">
        <v>701</v>
      </c>
      <c r="F37" s="198" t="s">
        <v>701</v>
      </c>
      <c r="G37" s="111" t="s">
        <v>144</v>
      </c>
      <c r="H37" s="113"/>
      <c r="I37" s="114">
        <v>5</v>
      </c>
      <c r="J37" s="24">
        <v>0</v>
      </c>
      <c r="K37" s="25">
        <v>9.5</v>
      </c>
      <c r="L37" s="26">
        <f t="shared" si="0"/>
        <v>0</v>
      </c>
      <c r="M37" s="27">
        <f t="shared" si="1"/>
        <v>0</v>
      </c>
      <c r="N37" s="27">
        <f t="shared" si="2"/>
        <v>0</v>
      </c>
    </row>
    <row r="38" spans="1:14" ht="15" customHeight="1" x14ac:dyDescent="0.4">
      <c r="A38" s="21">
        <f t="shared" si="3"/>
        <v>27</v>
      </c>
      <c r="B38" s="22"/>
      <c r="C38" s="196" t="s">
        <v>702</v>
      </c>
      <c r="D38" s="197" t="s">
        <v>703</v>
      </c>
      <c r="E38" s="197" t="s">
        <v>703</v>
      </c>
      <c r="F38" s="198" t="s">
        <v>703</v>
      </c>
      <c r="G38" s="112" t="s">
        <v>725</v>
      </c>
      <c r="H38" s="113"/>
      <c r="I38" s="114">
        <v>10</v>
      </c>
      <c r="J38" s="24">
        <v>0</v>
      </c>
      <c r="K38" s="25">
        <v>9.5</v>
      </c>
      <c r="L38" s="26">
        <f t="shared" si="0"/>
        <v>0</v>
      </c>
      <c r="M38" s="27">
        <f t="shared" si="1"/>
        <v>0</v>
      </c>
      <c r="N38" s="27">
        <f t="shared" si="2"/>
        <v>0</v>
      </c>
    </row>
    <row r="39" spans="1:14" ht="15" customHeight="1" x14ac:dyDescent="0.4">
      <c r="A39" s="21">
        <f t="shared" si="3"/>
        <v>28</v>
      </c>
      <c r="B39" s="22"/>
      <c r="C39" s="196" t="s">
        <v>704</v>
      </c>
      <c r="D39" s="197" t="s">
        <v>705</v>
      </c>
      <c r="E39" s="197" t="s">
        <v>705</v>
      </c>
      <c r="F39" s="198" t="s">
        <v>705</v>
      </c>
      <c r="G39" s="112" t="s">
        <v>725</v>
      </c>
      <c r="H39" s="113"/>
      <c r="I39" s="114">
        <v>10</v>
      </c>
      <c r="J39" s="24">
        <v>0</v>
      </c>
      <c r="K39" s="25">
        <v>9.5</v>
      </c>
      <c r="L39" s="26">
        <f t="shared" si="0"/>
        <v>0</v>
      </c>
      <c r="M39" s="27">
        <f t="shared" si="1"/>
        <v>0</v>
      </c>
      <c r="N39" s="27">
        <f t="shared" si="2"/>
        <v>0</v>
      </c>
    </row>
    <row r="40" spans="1:14" ht="15" customHeight="1" x14ac:dyDescent="0.4">
      <c r="A40" s="21">
        <f t="shared" si="3"/>
        <v>29</v>
      </c>
      <c r="B40" s="22"/>
      <c r="C40" s="196" t="s">
        <v>706</v>
      </c>
      <c r="D40" s="197" t="s">
        <v>706</v>
      </c>
      <c r="E40" s="197" t="s">
        <v>706</v>
      </c>
      <c r="F40" s="198" t="s">
        <v>706</v>
      </c>
      <c r="G40" s="112" t="s">
        <v>144</v>
      </c>
      <c r="H40" s="113"/>
      <c r="I40" s="114">
        <v>10</v>
      </c>
      <c r="J40" s="24">
        <v>0</v>
      </c>
      <c r="K40" s="25">
        <v>9.5</v>
      </c>
      <c r="L40" s="26">
        <f t="shared" si="0"/>
        <v>0</v>
      </c>
      <c r="M40" s="27">
        <f t="shared" si="1"/>
        <v>0</v>
      </c>
      <c r="N40" s="27">
        <f t="shared" si="2"/>
        <v>0</v>
      </c>
    </row>
    <row r="41" spans="1:14" ht="15" customHeight="1" x14ac:dyDescent="0.4">
      <c r="A41" s="21">
        <f t="shared" si="3"/>
        <v>30</v>
      </c>
      <c r="B41" s="22"/>
      <c r="C41" s="196" t="s">
        <v>707</v>
      </c>
      <c r="D41" s="197" t="s">
        <v>708</v>
      </c>
      <c r="E41" s="197" t="s">
        <v>708</v>
      </c>
      <c r="F41" s="198" t="s">
        <v>708</v>
      </c>
      <c r="G41" s="112" t="s">
        <v>144</v>
      </c>
      <c r="H41" s="113"/>
      <c r="I41" s="114">
        <v>10</v>
      </c>
      <c r="J41" s="24">
        <v>0</v>
      </c>
      <c r="K41" s="25">
        <v>9.5</v>
      </c>
      <c r="L41" s="26">
        <f t="shared" si="0"/>
        <v>0</v>
      </c>
      <c r="M41" s="27">
        <f t="shared" si="1"/>
        <v>0</v>
      </c>
      <c r="N41" s="27">
        <f t="shared" si="2"/>
        <v>0</v>
      </c>
    </row>
    <row r="42" spans="1:14" ht="15" customHeight="1" x14ac:dyDescent="0.4">
      <c r="A42" s="21">
        <f t="shared" si="3"/>
        <v>31</v>
      </c>
      <c r="B42" s="22"/>
      <c r="C42" s="196" t="s">
        <v>709</v>
      </c>
      <c r="D42" s="197" t="s">
        <v>709</v>
      </c>
      <c r="E42" s="197" t="s">
        <v>709</v>
      </c>
      <c r="F42" s="198" t="s">
        <v>709</v>
      </c>
      <c r="G42" s="112" t="s">
        <v>144</v>
      </c>
      <c r="H42" s="113"/>
      <c r="I42" s="114">
        <v>10</v>
      </c>
      <c r="J42" s="24">
        <v>0</v>
      </c>
      <c r="K42" s="25">
        <v>9.5</v>
      </c>
      <c r="L42" s="26">
        <f t="shared" si="0"/>
        <v>0</v>
      </c>
      <c r="M42" s="27">
        <f t="shared" si="1"/>
        <v>0</v>
      </c>
      <c r="N42" s="27">
        <f t="shared" si="2"/>
        <v>0</v>
      </c>
    </row>
    <row r="43" spans="1:14" ht="15" customHeight="1" x14ac:dyDescent="0.4">
      <c r="A43" s="21">
        <f t="shared" si="3"/>
        <v>32</v>
      </c>
      <c r="B43" s="22"/>
      <c r="C43" s="196" t="s">
        <v>710</v>
      </c>
      <c r="D43" s="197" t="s">
        <v>710</v>
      </c>
      <c r="E43" s="197" t="s">
        <v>710</v>
      </c>
      <c r="F43" s="198" t="s">
        <v>710</v>
      </c>
      <c r="G43" s="112" t="s">
        <v>144</v>
      </c>
      <c r="H43" s="113"/>
      <c r="I43" s="114">
        <v>10</v>
      </c>
      <c r="J43" s="24">
        <v>0</v>
      </c>
      <c r="K43" s="25">
        <v>9.5</v>
      </c>
      <c r="L43" s="26">
        <f t="shared" si="0"/>
        <v>0</v>
      </c>
      <c r="M43" s="27">
        <f t="shared" si="1"/>
        <v>0</v>
      </c>
      <c r="N43" s="27">
        <f t="shared" si="2"/>
        <v>0</v>
      </c>
    </row>
    <row r="44" spans="1:14" ht="15" customHeight="1" x14ac:dyDescent="0.4">
      <c r="A44" s="21">
        <f t="shared" si="3"/>
        <v>33</v>
      </c>
      <c r="B44" s="22"/>
      <c r="C44" s="196" t="s">
        <v>711</v>
      </c>
      <c r="D44" s="197" t="s">
        <v>711</v>
      </c>
      <c r="E44" s="197" t="s">
        <v>711</v>
      </c>
      <c r="F44" s="198" t="s">
        <v>711</v>
      </c>
      <c r="G44" s="112" t="s">
        <v>144</v>
      </c>
      <c r="H44" s="113"/>
      <c r="I44" s="114">
        <v>10</v>
      </c>
      <c r="J44" s="24">
        <v>0</v>
      </c>
      <c r="K44" s="25">
        <v>9.5</v>
      </c>
      <c r="L44" s="26">
        <f t="shared" si="0"/>
        <v>0</v>
      </c>
      <c r="M44" s="27">
        <f t="shared" si="1"/>
        <v>0</v>
      </c>
      <c r="N44" s="27">
        <f t="shared" si="2"/>
        <v>0</v>
      </c>
    </row>
    <row r="45" spans="1:14" ht="15" customHeight="1" x14ac:dyDescent="0.4">
      <c r="A45" s="21">
        <f t="shared" si="3"/>
        <v>34</v>
      </c>
      <c r="B45" s="22"/>
      <c r="C45" s="196" t="s">
        <v>712</v>
      </c>
      <c r="D45" s="197" t="s">
        <v>712</v>
      </c>
      <c r="E45" s="197" t="s">
        <v>712</v>
      </c>
      <c r="F45" s="198" t="s">
        <v>712</v>
      </c>
      <c r="G45" s="112" t="s">
        <v>144</v>
      </c>
      <c r="H45" s="113"/>
      <c r="I45" s="114">
        <v>10</v>
      </c>
      <c r="J45" s="24">
        <v>0</v>
      </c>
      <c r="K45" s="25">
        <v>9.5</v>
      </c>
      <c r="L45" s="26">
        <f t="shared" si="0"/>
        <v>0</v>
      </c>
      <c r="M45" s="27">
        <f t="shared" si="1"/>
        <v>0</v>
      </c>
      <c r="N45" s="27">
        <f t="shared" si="2"/>
        <v>0</v>
      </c>
    </row>
    <row r="46" spans="1:14" ht="15" customHeight="1" x14ac:dyDescent="0.4">
      <c r="A46" s="21">
        <f t="shared" si="3"/>
        <v>35</v>
      </c>
      <c r="B46" s="22"/>
      <c r="C46" s="196" t="s">
        <v>713</v>
      </c>
      <c r="D46" s="197" t="s">
        <v>713</v>
      </c>
      <c r="E46" s="197" t="s">
        <v>713</v>
      </c>
      <c r="F46" s="198" t="s">
        <v>713</v>
      </c>
      <c r="G46" s="112" t="s">
        <v>144</v>
      </c>
      <c r="H46" s="113"/>
      <c r="I46" s="114">
        <v>10</v>
      </c>
      <c r="J46" s="24">
        <v>0</v>
      </c>
      <c r="K46" s="25">
        <v>9.5</v>
      </c>
      <c r="L46" s="26">
        <f t="shared" si="0"/>
        <v>0</v>
      </c>
      <c r="M46" s="27">
        <f t="shared" si="1"/>
        <v>0</v>
      </c>
      <c r="N46" s="27">
        <f t="shared" si="2"/>
        <v>0</v>
      </c>
    </row>
    <row r="47" spans="1:14" ht="15" customHeight="1" x14ac:dyDescent="0.4">
      <c r="A47" s="21">
        <f t="shared" si="3"/>
        <v>36</v>
      </c>
      <c r="B47" s="22"/>
      <c r="C47" s="196" t="s">
        <v>714</v>
      </c>
      <c r="D47" s="197" t="s">
        <v>714</v>
      </c>
      <c r="E47" s="197" t="s">
        <v>714</v>
      </c>
      <c r="F47" s="198" t="s">
        <v>714</v>
      </c>
      <c r="G47" s="112" t="s">
        <v>144</v>
      </c>
      <c r="H47" s="113"/>
      <c r="I47" s="114">
        <v>10</v>
      </c>
      <c r="J47" s="24">
        <v>0</v>
      </c>
      <c r="K47" s="25">
        <v>9.5</v>
      </c>
      <c r="L47" s="26">
        <f t="shared" si="0"/>
        <v>0</v>
      </c>
      <c r="M47" s="27">
        <f t="shared" si="1"/>
        <v>0</v>
      </c>
      <c r="N47" s="27">
        <f t="shared" si="2"/>
        <v>0</v>
      </c>
    </row>
    <row r="48" spans="1:14" ht="15" customHeight="1" x14ac:dyDescent="0.4">
      <c r="A48" s="21">
        <f t="shared" si="3"/>
        <v>37</v>
      </c>
      <c r="B48" s="28"/>
      <c r="C48" s="196" t="s">
        <v>715</v>
      </c>
      <c r="D48" s="197" t="s">
        <v>716</v>
      </c>
      <c r="E48" s="197" t="s">
        <v>716</v>
      </c>
      <c r="F48" s="198" t="s">
        <v>716</v>
      </c>
      <c r="G48" s="112" t="s">
        <v>14</v>
      </c>
      <c r="H48" s="113"/>
      <c r="I48" s="114">
        <v>5</v>
      </c>
      <c r="J48" s="24">
        <v>0</v>
      </c>
      <c r="K48" s="25">
        <v>9.5</v>
      </c>
      <c r="L48" s="26">
        <f t="shared" si="0"/>
        <v>0</v>
      </c>
      <c r="M48" s="27">
        <f t="shared" si="1"/>
        <v>0</v>
      </c>
      <c r="N48" s="27">
        <f t="shared" si="2"/>
        <v>0</v>
      </c>
    </row>
    <row r="49" spans="1:14" ht="15" customHeight="1" x14ac:dyDescent="0.4">
      <c r="A49" s="21">
        <f t="shared" si="3"/>
        <v>38</v>
      </c>
      <c r="B49" s="28"/>
      <c r="C49" s="196" t="s">
        <v>717</v>
      </c>
      <c r="D49" s="197" t="s">
        <v>718</v>
      </c>
      <c r="E49" s="197" t="s">
        <v>718</v>
      </c>
      <c r="F49" s="198" t="s">
        <v>718</v>
      </c>
      <c r="G49" s="112" t="s">
        <v>144</v>
      </c>
      <c r="H49" s="113"/>
      <c r="I49" s="114">
        <v>10</v>
      </c>
      <c r="J49" s="24">
        <v>0</v>
      </c>
      <c r="K49" s="25">
        <v>9.5</v>
      </c>
      <c r="L49" s="26">
        <f t="shared" si="0"/>
        <v>0</v>
      </c>
      <c r="M49" s="27">
        <f t="shared" si="1"/>
        <v>0</v>
      </c>
      <c r="N49" s="27">
        <f t="shared" si="2"/>
        <v>0</v>
      </c>
    </row>
    <row r="50" spans="1:14" ht="15" customHeight="1" x14ac:dyDescent="0.4">
      <c r="A50" s="21">
        <f t="shared" si="3"/>
        <v>39</v>
      </c>
      <c r="B50" s="28"/>
      <c r="C50" s="196" t="s">
        <v>719</v>
      </c>
      <c r="D50" s="197" t="s">
        <v>719</v>
      </c>
      <c r="E50" s="197" t="s">
        <v>719</v>
      </c>
      <c r="F50" s="198" t="s">
        <v>719</v>
      </c>
      <c r="G50" s="112" t="s">
        <v>144</v>
      </c>
      <c r="H50" s="113"/>
      <c r="I50" s="114">
        <v>10</v>
      </c>
      <c r="J50" s="24">
        <v>0</v>
      </c>
      <c r="K50" s="25">
        <v>9.5</v>
      </c>
      <c r="L50" s="26">
        <f t="shared" si="0"/>
        <v>0</v>
      </c>
      <c r="M50" s="27">
        <f t="shared" si="1"/>
        <v>0</v>
      </c>
      <c r="N50" s="27">
        <f t="shared" si="2"/>
        <v>0</v>
      </c>
    </row>
    <row r="51" spans="1:14" ht="15" customHeight="1" x14ac:dyDescent="0.4">
      <c r="A51" s="21">
        <f t="shared" si="3"/>
        <v>40</v>
      </c>
      <c r="B51" s="28"/>
      <c r="C51" s="196" t="s">
        <v>720</v>
      </c>
      <c r="D51" s="197" t="s">
        <v>720</v>
      </c>
      <c r="E51" s="197" t="s">
        <v>720</v>
      </c>
      <c r="F51" s="198" t="s">
        <v>720</v>
      </c>
      <c r="G51" s="112" t="s">
        <v>144</v>
      </c>
      <c r="H51" s="113"/>
      <c r="I51" s="114">
        <v>10</v>
      </c>
      <c r="J51" s="24">
        <v>0</v>
      </c>
      <c r="K51" s="25">
        <v>9.5</v>
      </c>
      <c r="L51" s="26">
        <f t="shared" si="0"/>
        <v>0</v>
      </c>
      <c r="M51" s="27">
        <f t="shared" si="1"/>
        <v>0</v>
      </c>
      <c r="N51" s="27">
        <f t="shared" si="2"/>
        <v>0</v>
      </c>
    </row>
    <row r="52" spans="1:14" ht="15" customHeight="1" x14ac:dyDescent="0.4">
      <c r="A52" s="21">
        <f t="shared" si="3"/>
        <v>41</v>
      </c>
      <c r="B52" s="28"/>
      <c r="C52" s="196" t="s">
        <v>721</v>
      </c>
      <c r="D52" s="197" t="s">
        <v>721</v>
      </c>
      <c r="E52" s="197" t="s">
        <v>721</v>
      </c>
      <c r="F52" s="198" t="s">
        <v>721</v>
      </c>
      <c r="G52" s="112" t="s">
        <v>144</v>
      </c>
      <c r="H52" s="113"/>
      <c r="I52" s="114">
        <v>10</v>
      </c>
      <c r="J52" s="24">
        <v>0</v>
      </c>
      <c r="K52" s="25">
        <v>9.5</v>
      </c>
      <c r="L52" s="26">
        <f t="shared" si="0"/>
        <v>0</v>
      </c>
      <c r="M52" s="27">
        <f t="shared" si="1"/>
        <v>0</v>
      </c>
      <c r="N52" s="27">
        <f t="shared" si="2"/>
        <v>0</v>
      </c>
    </row>
    <row r="53" spans="1:14" ht="25" customHeight="1" x14ac:dyDescent="0.4">
      <c r="A53" s="21">
        <f t="shared" si="3"/>
        <v>42</v>
      </c>
      <c r="B53" s="28"/>
      <c r="C53" s="196" t="s">
        <v>722</v>
      </c>
      <c r="D53" s="197" t="s">
        <v>722</v>
      </c>
      <c r="E53" s="197" t="s">
        <v>722</v>
      </c>
      <c r="F53" s="198" t="s">
        <v>722</v>
      </c>
      <c r="G53" s="112" t="s">
        <v>144</v>
      </c>
      <c r="H53" s="113"/>
      <c r="I53" s="114">
        <v>10</v>
      </c>
      <c r="J53" s="36">
        <v>0</v>
      </c>
      <c r="K53" s="29">
        <v>9.5</v>
      </c>
      <c r="L53" s="30">
        <f t="shared" si="0"/>
        <v>0</v>
      </c>
      <c r="M53" s="31">
        <f t="shared" si="1"/>
        <v>0</v>
      </c>
      <c r="N53" s="31">
        <f t="shared" si="2"/>
        <v>0</v>
      </c>
    </row>
    <row r="54" spans="1:14" ht="15" customHeight="1" x14ac:dyDescent="0.4">
      <c r="A54" s="21">
        <f t="shared" si="3"/>
        <v>43</v>
      </c>
      <c r="B54" s="28"/>
      <c r="C54" s="196" t="s">
        <v>723</v>
      </c>
      <c r="D54" s="197" t="s">
        <v>723</v>
      </c>
      <c r="E54" s="197" t="s">
        <v>723</v>
      </c>
      <c r="F54" s="198" t="s">
        <v>723</v>
      </c>
      <c r="G54" s="112" t="s">
        <v>144</v>
      </c>
      <c r="H54" s="113"/>
      <c r="I54" s="114">
        <v>10</v>
      </c>
      <c r="J54" s="24">
        <v>0</v>
      </c>
      <c r="K54" s="25">
        <v>9.5</v>
      </c>
      <c r="L54" s="26">
        <f t="shared" si="0"/>
        <v>0</v>
      </c>
      <c r="M54" s="27">
        <f t="shared" si="1"/>
        <v>0</v>
      </c>
      <c r="N54" s="27">
        <f t="shared" si="2"/>
        <v>0</v>
      </c>
    </row>
    <row r="55" spans="1:14" ht="15" customHeight="1" x14ac:dyDescent="0.4">
      <c r="A55" s="21">
        <f t="shared" si="3"/>
        <v>44</v>
      </c>
      <c r="B55" s="28"/>
      <c r="C55" s="196" t="s">
        <v>724</v>
      </c>
      <c r="D55" s="197" t="s">
        <v>724</v>
      </c>
      <c r="E55" s="197" t="s">
        <v>724</v>
      </c>
      <c r="F55" s="198" t="s">
        <v>724</v>
      </c>
      <c r="G55" s="112" t="s">
        <v>144</v>
      </c>
      <c r="H55" s="113"/>
      <c r="I55" s="114">
        <v>10</v>
      </c>
      <c r="J55" s="24">
        <v>0</v>
      </c>
      <c r="K55" s="25">
        <v>9.5</v>
      </c>
      <c r="L55" s="26">
        <f t="shared" ref="L55" si="4">PRODUCT(J55,1.095)</f>
        <v>0</v>
      </c>
      <c r="M55" s="27">
        <f t="shared" ref="M55" si="5">PRODUCT(I55,L55)</f>
        <v>0</v>
      </c>
      <c r="N55" s="27">
        <f t="shared" ref="N55" si="6">PRODUCT(I55,J55)</f>
        <v>0</v>
      </c>
    </row>
    <row r="56" spans="1:14" ht="12.75" customHeight="1" x14ac:dyDescent="0.4">
      <c r="A56" s="130"/>
      <c r="B56" s="130"/>
      <c r="C56" s="177" t="s">
        <v>555</v>
      </c>
      <c r="D56" s="177"/>
      <c r="E56" s="177"/>
      <c r="F56" s="177"/>
      <c r="G56" s="131"/>
      <c r="H56" s="131"/>
      <c r="I56" s="131"/>
      <c r="J56" s="132"/>
      <c r="K56" s="131"/>
      <c r="L56" s="133"/>
      <c r="M56" s="134">
        <f>SUM(M12:M55)</f>
        <v>0</v>
      </c>
      <c r="N56" s="134">
        <f>SUM(N12:N55)</f>
        <v>0</v>
      </c>
    </row>
    <row r="57" spans="1:14" ht="12.75" customHeight="1" x14ac:dyDescent="0.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16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17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18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 t="s">
        <v>672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4">
      <c r="A64" s="4" t="s">
        <v>19</v>
      </c>
      <c r="B64" s="4"/>
      <c r="C64" s="4"/>
      <c r="D64" s="4"/>
      <c r="E64" s="4"/>
      <c r="F64" s="4"/>
      <c r="G64" s="4"/>
      <c r="H64" s="43" t="s">
        <v>20</v>
      </c>
      <c r="I64" s="4"/>
      <c r="J64" s="4"/>
      <c r="K64" s="4" t="s">
        <v>21</v>
      </c>
      <c r="L64" s="4"/>
      <c r="M64" s="4"/>
      <c r="N64" s="4"/>
    </row>
    <row r="67" spans="2:3" ht="12.75" customHeight="1" x14ac:dyDescent="0.4">
      <c r="B67" s="44"/>
      <c r="C67" s="44"/>
    </row>
    <row r="68" spans="2:3" ht="12.75" customHeight="1" x14ac:dyDescent="0.4">
      <c r="B68" s="44"/>
      <c r="C68" s="44"/>
    </row>
    <row r="69" spans="2:3" ht="12.75" customHeight="1" x14ac:dyDescent="0.4">
      <c r="B69" s="44"/>
      <c r="C69" s="44"/>
    </row>
    <row r="70" spans="2:3" ht="12.75" customHeight="1" x14ac:dyDescent="0.4">
      <c r="B70" s="44"/>
      <c r="C70" s="44"/>
    </row>
  </sheetData>
  <sheetProtection algorithmName="SHA-512" hashValue="1gwCVbs1+2TubauSsgocpyrTA04bB7zIu6zuKX4kdHh1AVWWyuiRARLXvuC+HJqnj3+Pk5uNBYK4TeYWq/uGTA==" saltValue="uL/s0LNBbjUqNWU7Uky5Dw==" spinCount="100000" sheet="1" objects="1" scenarios="1"/>
  <protectedRanges>
    <protectedRange sqref="C64" name="Obseg3"/>
    <protectedRange sqref="C4:C5" name="Obseg2"/>
    <protectedRange sqref="C64" name="Range2"/>
  </protectedRanges>
  <mergeCells count="46">
    <mergeCell ref="C15:F15"/>
    <mergeCell ref="C16:F16"/>
    <mergeCell ref="C17:F17"/>
    <mergeCell ref="C10:F10"/>
    <mergeCell ref="C12:F12"/>
    <mergeCell ref="C13:F13"/>
    <mergeCell ref="C14:F14"/>
    <mergeCell ref="C27:F27"/>
    <mergeCell ref="C21:F21"/>
    <mergeCell ref="C18:F18"/>
    <mergeCell ref="C19:F19"/>
    <mergeCell ref="C20:F20"/>
    <mergeCell ref="C22:F22"/>
    <mergeCell ref="C23:F23"/>
    <mergeCell ref="C24:F24"/>
    <mergeCell ref="C25:F25"/>
    <mergeCell ref="C26:F26"/>
    <mergeCell ref="C41:F41"/>
    <mergeCell ref="C33:F33"/>
    <mergeCell ref="C34:F34"/>
    <mergeCell ref="C35:F35"/>
    <mergeCell ref="C28:F28"/>
    <mergeCell ref="C29:F29"/>
    <mergeCell ref="C30:F30"/>
    <mergeCell ref="C31:F31"/>
    <mergeCell ref="C32:F32"/>
    <mergeCell ref="C36:F36"/>
    <mergeCell ref="C37:F37"/>
    <mergeCell ref="C38:F38"/>
    <mergeCell ref="C39:F39"/>
    <mergeCell ref="C40:F40"/>
    <mergeCell ref="C47:F47"/>
    <mergeCell ref="C48:F48"/>
    <mergeCell ref="C49:F49"/>
    <mergeCell ref="C50:F50"/>
    <mergeCell ref="C42:F42"/>
    <mergeCell ref="C43:F43"/>
    <mergeCell ref="C44:F44"/>
    <mergeCell ref="C45:F45"/>
    <mergeCell ref="C46:F46"/>
    <mergeCell ref="C56:F56"/>
    <mergeCell ref="C55:F55"/>
    <mergeCell ref="C51:F51"/>
    <mergeCell ref="C52:F52"/>
    <mergeCell ref="C53:F53"/>
    <mergeCell ref="C54:F5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15</vt:i4>
      </vt:variant>
    </vt:vector>
  </HeadingPairs>
  <TitlesOfParts>
    <vt:vector size="32" baseType="lpstr">
      <vt:lpstr>Meso in mesni izdelki</vt:lpstr>
      <vt:lpstr>Eko meso</vt:lpstr>
      <vt:lpstr>Perutninsko meso in izdelki</vt:lpstr>
      <vt:lpstr>Ribe</vt:lpstr>
      <vt:lpstr>Mleko in mlečni izdelki</vt:lpstr>
      <vt:lpstr>Eko mleko</vt:lpstr>
      <vt:lpstr>Kruh, pekovsko pecivo</vt:lpstr>
      <vt:lpstr>Bio kruh in pekovsko pecivo</vt:lpstr>
      <vt:lpstr>Slaščice in peciva</vt:lpstr>
      <vt:lpstr>Pizze</vt:lpstr>
      <vt:lpstr>Zamrznjeni izdelki iz testa</vt:lpstr>
      <vt:lpstr>Žita, mlevski izdelki</vt:lpstr>
      <vt:lpstr>Sadje, zelenjava </vt:lpstr>
      <vt:lpstr>Eko sadje</vt:lpstr>
      <vt:lpstr>Zamrznjeno sadje in zelenjava</vt:lpstr>
      <vt:lpstr>Splošno prehrambeno blago</vt:lpstr>
      <vt:lpstr>Dietetični proizvodi</vt:lpstr>
      <vt:lpstr>'Bio kruh in pekovsko pecivo'!Tiskanje_naslovov</vt:lpstr>
      <vt:lpstr>'Dietetični proizvodi'!Tiskanje_naslovov</vt:lpstr>
      <vt:lpstr>'Eko meso'!Tiskanje_naslovov</vt:lpstr>
      <vt:lpstr>'Eko mleko'!Tiskanje_naslovov</vt:lpstr>
      <vt:lpstr>'Kruh, pekovsko pecivo'!Tiskanje_naslovov</vt:lpstr>
      <vt:lpstr>'Meso in mesni izdelki'!Tiskanje_naslovov</vt:lpstr>
      <vt:lpstr>'Mleko in mlečni izdelki'!Tiskanje_naslovov</vt:lpstr>
      <vt:lpstr>'Perutninsko meso in izdelki'!Tiskanje_naslovov</vt:lpstr>
      <vt:lpstr>Pizze!Tiskanje_naslovov</vt:lpstr>
      <vt:lpstr>Ribe!Tiskanje_naslovov</vt:lpstr>
      <vt:lpstr>'Slaščice in peciva'!Tiskanje_naslovov</vt:lpstr>
      <vt:lpstr>'Splošno prehrambeno blago'!Tiskanje_naslovov</vt:lpstr>
      <vt:lpstr>'Zamrznjeni izdelki iz testa'!Tiskanje_naslovov</vt:lpstr>
      <vt:lpstr>'Zamrznjeno sadje in zelenjava'!Tiskanje_naslovov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2025-11-01T05:51:35Z</dcterms:modified>
</cp:coreProperties>
</file>