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ranjc\Downloads\"/>
    </mc:Choice>
  </mc:AlternateContent>
  <xr:revisionPtr revIDLastSave="0" documentId="8_{C7DC9371-5A79-4649-8A4E-F8BF4CEC753B}" xr6:coauthVersionLast="47" xr6:coauthVersionMax="47" xr10:uidLastSave="{00000000-0000-0000-0000-000000000000}"/>
  <workbookProtection workbookAlgorithmName="SHA-512" workbookHashValue="hXj7slimxS3AWmezI1etfjJ2SFhgSk6fU1L4GTwSQQQGOEZeTFkp2sKgXboGTJlDzxsHXaLQroHSCfb7ecqVZQ==" workbookSaltValue="5FIHu1zUyvG5u4rywAqwaQ==" workbookSpinCount="100000" lockStructure="1"/>
  <bookViews>
    <workbookView xWindow="-108" yWindow="-108" windowWidth="23256" windowHeight="14016" xr2:uid="{8E2E881F-B1CE-4A5C-A7D0-619AE589995B}"/>
  </bookViews>
  <sheets>
    <sheet name="PREDRAČUN" sheetId="1" r:id="rId1"/>
  </sheets>
  <definedNames>
    <definedName name="_Toc211508690" localSheetId="0">PREDRAČUN!$A$1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C61" i="1"/>
  <c r="B76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6" i="1"/>
  <c r="D67" i="1" l="1"/>
  <c r="D66" i="1"/>
  <c r="D76" i="1"/>
  <c r="C76" i="1" s="1"/>
  <c r="B75" i="1"/>
  <c r="D75" i="1" s="1"/>
  <c r="C75" i="1" s="1"/>
  <c r="D68" i="1" l="1"/>
  <c r="F33" i="1"/>
  <c r="B74" i="1" s="1"/>
  <c r="D69" i="1" l="1"/>
  <c r="B77" i="1" s="1"/>
  <c r="D77" i="1" s="1"/>
  <c r="C77" i="1" s="1"/>
  <c r="D74" i="1"/>
  <c r="B78" i="1" l="1"/>
  <c r="D78" i="1"/>
  <c r="C74" i="1"/>
  <c r="C78" i="1" s="1"/>
</calcChain>
</file>

<file path=xl/sharedStrings.xml><?xml version="1.0" encoding="utf-8"?>
<sst xmlns="http://schemas.openxmlformats.org/spreadsheetml/2006/main" count="109" uniqueCount="92">
  <si>
    <t>Ponudnik:</t>
  </si>
  <si>
    <t xml:space="preserve">Na podlagi postopka oddaje javnega naročila Obnova Microsoft Enterprise licenc, ki se vodi po odprtem postopku, objavljenem na Portalu javnih naročil in v Uradnem listu EU, vam dajemo naslednji </t>
  </si>
  <si>
    <t xml:space="preserve">PREDRAČUN    </t>
  </si>
  <si>
    <t>Koda</t>
  </si>
  <si>
    <t>Opis</t>
  </si>
  <si>
    <t>Cena/enota</t>
  </si>
  <si>
    <t>AAA-28664</t>
  </si>
  <si>
    <t>M365 E5 Original FSA Renewal Sub Per User</t>
  </si>
  <si>
    <t>AAD-33168</t>
  </si>
  <si>
    <t>M365 E5 Unified Existing Customer Sub Per User</t>
  </si>
  <si>
    <t>TRT-00002</t>
  </si>
  <si>
    <t>7NQ-00302</t>
  </si>
  <si>
    <t>SQL Server Standard Core ALng LSA 2L</t>
  </si>
  <si>
    <t>7NQ-00292</t>
  </si>
  <si>
    <t>SQL Server Standard Core ALng SA 2L</t>
  </si>
  <si>
    <t>HWH-00002</t>
  </si>
  <si>
    <t>Visio P1 FSA Renewal Sub Per User</t>
  </si>
  <si>
    <t>9K3-00002</t>
  </si>
  <si>
    <t>Visio P2 FSA Renewal Sub Per User</t>
  </si>
  <si>
    <t>MX3-00117</t>
  </si>
  <si>
    <t>Visual Studio Ent MSDN ALng SA</t>
  </si>
  <si>
    <t>6VC-01253</t>
  </si>
  <si>
    <t>Win Remote Desktop Services CAL ALng SA DCAL</t>
  </si>
  <si>
    <t>7JQ-00341</t>
  </si>
  <si>
    <t>SQL Server Enterprise Core ALng LSA 2L</t>
  </si>
  <si>
    <t>7JQ-00343</t>
  </si>
  <si>
    <t>SQL Server Enterprise Core ALng SA 2L</t>
  </si>
  <si>
    <t>9EM-00270</t>
  </si>
  <si>
    <t>Win Server Standard Core ALng SA 2L</t>
  </si>
  <si>
    <t>9GS-00495</t>
  </si>
  <si>
    <t>CIS Suite Datacenter Core ALng LSA 2L</t>
  </si>
  <si>
    <t>9GA-00313</t>
  </si>
  <si>
    <t>CIS Suite Standard Core ALng SA 2L</t>
  </si>
  <si>
    <t>6QK-00001</t>
  </si>
  <si>
    <t>Azure prepayment</t>
  </si>
  <si>
    <t>WFI-00005</t>
  </si>
  <si>
    <t>Teams Premium Sub Per User</t>
  </si>
  <si>
    <t>83I-00001</t>
  </si>
  <si>
    <t>M365 Copilot Sub Add-on</t>
  </si>
  <si>
    <t>Skupna cena za tri (3) leta brez DDV:</t>
  </si>
  <si>
    <r>
      <t>Planner P1 FSA Renewal Sub Per User</t>
    </r>
    <r>
      <rPr>
        <sz val="8"/>
        <rFont val="Times New Roman"/>
        <family val="1"/>
        <charset val="238"/>
      </rPr>
      <t> </t>
    </r>
  </si>
  <si>
    <t>2. Dodajanje licenc po programu TrueUP (vsakoletno usklajevanje Enterprise Agreement kvot):</t>
  </si>
  <si>
    <t>cena/enoto (brez DDV)</t>
  </si>
  <si>
    <t xml:space="preserve"> 2. leto</t>
  </si>
  <si>
    <t xml:space="preserve"> 3. leto</t>
  </si>
  <si>
    <t>Skupna cena TrueUP za tri (3) leta brez DDV:</t>
  </si>
  <si>
    <t>AAA-28605</t>
  </si>
  <si>
    <t>M365 E5 Original Existing Customer Sub Per User</t>
  </si>
  <si>
    <t>4. Dodatne storitve (letna kvota ur za pomoč pri implementaciji Microsoftovih rešitev):
Agreement) za spletne storitve:</t>
  </si>
  <si>
    <t>Tip storitve</t>
  </si>
  <si>
    <t>Količina (v urah)</t>
  </si>
  <si>
    <t>Cena na 1 enoto (brez DDV)</t>
  </si>
  <si>
    <t>Cena skupaj (brez DDV)</t>
  </si>
  <si>
    <t>Svetovalne ure</t>
  </si>
  <si>
    <t>Inženirske ure</t>
  </si>
  <si>
    <t>Skupna cena dodatnih storitev za 3 leta brez DDV:</t>
  </si>
  <si>
    <t>Blago in storitve</t>
  </si>
  <si>
    <t>Vrednost v EUR brez DDV</t>
  </si>
  <si>
    <t>DDV</t>
  </si>
  <si>
    <t>Vrednost v EUR z DDV</t>
  </si>
  <si>
    <t>Licenčna programska oprema (za tri leta)</t>
  </si>
  <si>
    <t>Dodajanje licenc TrueUp (za tri leta)</t>
  </si>
  <si>
    <t>Dodatne storitve (kvota ur za pomoč pri implementaciji Microsoftovih rešitev v obdobju treh let)</t>
  </si>
  <si>
    <t xml:space="preserve">                                    Skupna cena:</t>
  </si>
  <si>
    <t>Pogodbena vrednost vsebuje vse stroške (npr. potne stroške, dnevnice ipd.), ki jih ima ponudnik z izvedbo javnega naročila. Cena vsebuje tudi morebiten popust in veljaven davek. Cene na enoto so fiksne za celotno obdobje veljavnosti pogodbe.</t>
  </si>
  <si>
    <t>Faktor</t>
  </si>
  <si>
    <t>cena/enoto na mesec (brez DDV)</t>
  </si>
  <si>
    <t>Dodajanje licenc za spletne storitve</t>
  </si>
  <si>
    <t>Skupna cena spletnih storitev na mesec brez DDV:</t>
  </si>
  <si>
    <t>3. Dodajanje licenc za spletne storitve:
Agreement) za spletne storitve:</t>
  </si>
  <si>
    <t>MX3-00115</t>
  </si>
  <si>
    <t>6VC-01251</t>
  </si>
  <si>
    <t>Visual Studio Ent MSDN ALng LSA</t>
  </si>
  <si>
    <t>Win Remote Desktop Services CAL ALng LSA DCAL</t>
  </si>
  <si>
    <t>9EM-00562</t>
  </si>
  <si>
    <t>Win Server Standard Core ALng LSA 2L</t>
  </si>
  <si>
    <t>9GA-00006</t>
  </si>
  <si>
    <t>CIS Suite Standard Core ALng LSA 2L</t>
  </si>
  <si>
    <t>HWN-00002</t>
  </si>
  <si>
    <t>Visio P1 Sub Per User</t>
  </si>
  <si>
    <t>N9U-00002</t>
  </si>
  <si>
    <t>Visio P2 Sub Per User</t>
  </si>
  <si>
    <t>TRS-00002</t>
  </si>
  <si>
    <t>Planner P1 Sub Per User</t>
  </si>
  <si>
    <t>True Up 1. leto cena/enoto (brez DDV)</t>
  </si>
  <si>
    <t>True Up 2. leto cena/enoto (brez DDV)</t>
  </si>
  <si>
    <t>True Up  3. leto cena/enoto (brez DDV)</t>
  </si>
  <si>
    <t>Količina    Enota</t>
  </si>
  <si>
    <t>Cena za 3 leta (brez DDV)</t>
  </si>
  <si>
    <t>Skupna cena dodatnih storitev za 1 leto brez DDV:</t>
  </si>
  <si>
    <t>1. Oprema (obnova, dobava in namestitev naslednje licenčne programske opreme za obdobje treh let):</t>
  </si>
  <si>
    <t>Podrobni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</si>
</sst>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164" fontId="3" fillId="0" borderId="6" xfId="0" applyNumberFormat="1" applyFont="1" applyBorder="1" applyAlignment="1" applyProtection="1">
      <alignment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 wrapText="1"/>
      <protection locked="0"/>
    </xf>
    <xf numFmtId="164" fontId="6" fillId="0" borderId="6" xfId="0" applyNumberFormat="1" applyFont="1" applyBorder="1" applyAlignment="1" applyProtection="1">
      <alignment vertical="center" wrapText="1"/>
      <protection locked="0"/>
    </xf>
    <xf numFmtId="164" fontId="9" fillId="2" borderId="6" xfId="0" applyNumberFormat="1" applyFont="1" applyFill="1" applyBorder="1" applyAlignment="1" applyProtection="1">
      <alignment horizontal="right" vertical="center" wrapText="1"/>
      <protection hidden="1"/>
    </xf>
    <xf numFmtId="164" fontId="9" fillId="2" borderId="6" xfId="0" applyNumberFormat="1" applyFont="1" applyFill="1" applyBorder="1" applyAlignment="1" applyProtection="1">
      <alignment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hidden="1"/>
    </xf>
    <xf numFmtId="164" fontId="9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4" fontId="9" fillId="0" borderId="0" xfId="0" applyNumberFormat="1" applyFont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Protection="1">
      <protection locked="0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0" fontId="9" fillId="2" borderId="7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5" xfId="0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DB8E-D635-45BC-9C59-310969224244}">
  <dimension ref="A1:M82"/>
  <sheetViews>
    <sheetView showGridLines="0" tabSelected="1" zoomScale="145" zoomScaleNormal="145" workbookViewId="0">
      <selection activeCell="A4" sqref="A4:F4"/>
    </sheetView>
  </sheetViews>
  <sheetFormatPr defaultRowHeight="13.2" x14ac:dyDescent="0.25"/>
  <cols>
    <col min="1" max="1" width="21" customWidth="1"/>
    <col min="2" max="2" width="37.109375" customWidth="1"/>
    <col min="3" max="3" width="12.21875" customWidth="1"/>
    <col min="4" max="4" width="24.6640625" customWidth="1"/>
    <col min="5" max="5" width="10.77734375" customWidth="1"/>
    <col min="6" max="6" width="13.21875" customWidth="1"/>
    <col min="7" max="8" width="8.77734375" customWidth="1"/>
    <col min="9" max="9" width="5.44140625" customWidth="1"/>
    <col min="10" max="12" width="8.77734375" hidden="1" customWidth="1"/>
    <col min="13" max="13" width="6.21875" hidden="1" customWidth="1"/>
  </cols>
  <sheetData>
    <row r="1" spans="1:13" x14ac:dyDescent="0.25">
      <c r="A1" s="31" t="s">
        <v>91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3" spans="1:13" ht="13.95" x14ac:dyDescent="0.25">
      <c r="A3" s="1" t="s">
        <v>0</v>
      </c>
    </row>
    <row r="4" spans="1:13" ht="16.5" customHeight="1" x14ac:dyDescent="0.25">
      <c r="A4" s="32"/>
      <c r="B4" s="32"/>
      <c r="C4" s="32"/>
      <c r="D4" s="32"/>
      <c r="E4" s="32"/>
      <c r="F4" s="32"/>
    </row>
    <row r="5" spans="1:13" ht="18" customHeight="1" x14ac:dyDescent="0.25">
      <c r="A5" s="32"/>
      <c r="B5" s="32"/>
      <c r="C5" s="32"/>
      <c r="D5" s="32"/>
      <c r="E5" s="32"/>
      <c r="F5" s="32"/>
    </row>
    <row r="7" spans="1:13" ht="10.95" customHeight="1" x14ac:dyDescent="0.25"/>
    <row r="8" spans="1:13" ht="42.45" customHeight="1" x14ac:dyDescent="0.25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10" spans="1:13" x14ac:dyDescent="0.25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2" spans="1:13" ht="26.55" customHeight="1" x14ac:dyDescent="0.25">
      <c r="A12" s="33" t="s">
        <v>90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ht="13.05" thickBot="1" x14ac:dyDescent="0.3"/>
    <row r="14" spans="1:13" x14ac:dyDescent="0.25">
      <c r="A14" s="36" t="s">
        <v>3</v>
      </c>
      <c r="B14" s="36" t="s">
        <v>4</v>
      </c>
      <c r="C14" s="28" t="s">
        <v>87</v>
      </c>
      <c r="D14" s="36" t="s">
        <v>65</v>
      </c>
      <c r="E14" s="36" t="s">
        <v>5</v>
      </c>
      <c r="F14" s="28" t="s">
        <v>88</v>
      </c>
    </row>
    <row r="15" spans="1:13" ht="13.8" thickBot="1" x14ac:dyDescent="0.3">
      <c r="A15" s="37"/>
      <c r="B15" s="37"/>
      <c r="C15" s="30"/>
      <c r="D15" s="43"/>
      <c r="E15" s="43"/>
      <c r="F15" s="30"/>
    </row>
    <row r="16" spans="1:13" ht="13.8" thickBot="1" x14ac:dyDescent="0.3">
      <c r="A16" s="3" t="s">
        <v>6</v>
      </c>
      <c r="B16" s="4" t="s">
        <v>7</v>
      </c>
      <c r="C16" s="5">
        <v>500</v>
      </c>
      <c r="D16" s="5">
        <v>12</v>
      </c>
      <c r="E16" s="14"/>
      <c r="F16" s="13">
        <f>C16*D16*E16*3</f>
        <v>0</v>
      </c>
    </row>
    <row r="17" spans="1:6" ht="13.8" thickBot="1" x14ac:dyDescent="0.3">
      <c r="A17" s="3" t="s">
        <v>8</v>
      </c>
      <c r="B17" s="6" t="s">
        <v>9</v>
      </c>
      <c r="C17" s="5">
        <v>10</v>
      </c>
      <c r="D17" s="5">
        <v>12</v>
      </c>
      <c r="E17" s="14"/>
      <c r="F17" s="13">
        <f t="shared" ref="F17:F32" si="0">C17*D17*E17*3</f>
        <v>0</v>
      </c>
    </row>
    <row r="18" spans="1:6" ht="13.8" thickBot="1" x14ac:dyDescent="0.3">
      <c r="A18" s="3" t="s">
        <v>10</v>
      </c>
      <c r="B18" s="6" t="s">
        <v>40</v>
      </c>
      <c r="C18" s="5">
        <v>25</v>
      </c>
      <c r="D18" s="5">
        <v>12</v>
      </c>
      <c r="E18" s="14"/>
      <c r="F18" s="13">
        <f t="shared" si="0"/>
        <v>0</v>
      </c>
    </row>
    <row r="19" spans="1:6" ht="13.8" thickBot="1" x14ac:dyDescent="0.3">
      <c r="A19" s="3" t="s">
        <v>11</v>
      </c>
      <c r="B19" s="6" t="s">
        <v>12</v>
      </c>
      <c r="C19" s="5">
        <v>16</v>
      </c>
      <c r="D19" s="5">
        <v>1</v>
      </c>
      <c r="E19" s="14"/>
      <c r="F19" s="13">
        <f t="shared" si="0"/>
        <v>0</v>
      </c>
    </row>
    <row r="20" spans="1:6" ht="13.8" thickBot="1" x14ac:dyDescent="0.3">
      <c r="A20" s="3" t="s">
        <v>13</v>
      </c>
      <c r="B20" s="6" t="s">
        <v>14</v>
      </c>
      <c r="C20" s="5">
        <v>8</v>
      </c>
      <c r="D20" s="5">
        <v>1</v>
      </c>
      <c r="E20" s="14"/>
      <c r="F20" s="13">
        <f t="shared" si="0"/>
        <v>0</v>
      </c>
    </row>
    <row r="21" spans="1:6" ht="13.8" thickBot="1" x14ac:dyDescent="0.3">
      <c r="A21" s="3" t="s">
        <v>15</v>
      </c>
      <c r="B21" s="6" t="s">
        <v>16</v>
      </c>
      <c r="C21" s="5">
        <v>5</v>
      </c>
      <c r="D21" s="5">
        <v>12</v>
      </c>
      <c r="E21" s="14"/>
      <c r="F21" s="13">
        <f t="shared" si="0"/>
        <v>0</v>
      </c>
    </row>
    <row r="22" spans="1:6" ht="13.8" thickBot="1" x14ac:dyDescent="0.3">
      <c r="A22" s="3" t="s">
        <v>17</v>
      </c>
      <c r="B22" s="6" t="s">
        <v>18</v>
      </c>
      <c r="C22" s="5">
        <v>60</v>
      </c>
      <c r="D22" s="5">
        <v>12</v>
      </c>
      <c r="E22" s="14"/>
      <c r="F22" s="13">
        <f t="shared" si="0"/>
        <v>0</v>
      </c>
    </row>
    <row r="23" spans="1:6" ht="13.8" thickBot="1" x14ac:dyDescent="0.3">
      <c r="A23" s="3" t="s">
        <v>19</v>
      </c>
      <c r="B23" s="6" t="s">
        <v>20</v>
      </c>
      <c r="C23" s="5">
        <v>8</v>
      </c>
      <c r="D23" s="5">
        <v>1</v>
      </c>
      <c r="E23" s="14"/>
      <c r="F23" s="13">
        <f t="shared" si="0"/>
        <v>0</v>
      </c>
    </row>
    <row r="24" spans="1:6" ht="13.8" thickBot="1" x14ac:dyDescent="0.3">
      <c r="A24" s="3" t="s">
        <v>21</v>
      </c>
      <c r="B24" s="6" t="s">
        <v>22</v>
      </c>
      <c r="C24" s="5">
        <v>60</v>
      </c>
      <c r="D24" s="5">
        <v>1</v>
      </c>
      <c r="E24" s="14"/>
      <c r="F24" s="13">
        <f t="shared" si="0"/>
        <v>0</v>
      </c>
    </row>
    <row r="25" spans="1:6" ht="13.8" thickBot="1" x14ac:dyDescent="0.3">
      <c r="A25" s="3" t="s">
        <v>23</v>
      </c>
      <c r="B25" s="6" t="s">
        <v>24</v>
      </c>
      <c r="C25" s="5">
        <v>2</v>
      </c>
      <c r="D25" s="5">
        <v>1</v>
      </c>
      <c r="E25" s="14"/>
      <c r="F25" s="13">
        <f t="shared" si="0"/>
        <v>0</v>
      </c>
    </row>
    <row r="26" spans="1:6" ht="13.8" thickBot="1" x14ac:dyDescent="0.3">
      <c r="A26" s="3" t="s">
        <v>25</v>
      </c>
      <c r="B26" s="6" t="s">
        <v>26</v>
      </c>
      <c r="C26" s="5">
        <v>6</v>
      </c>
      <c r="D26" s="5">
        <v>1</v>
      </c>
      <c r="E26" s="14"/>
      <c r="F26" s="13">
        <f t="shared" si="0"/>
        <v>0</v>
      </c>
    </row>
    <row r="27" spans="1:6" ht="13.8" thickBot="1" x14ac:dyDescent="0.3">
      <c r="A27" s="3" t="s">
        <v>27</v>
      </c>
      <c r="B27" s="6" t="s">
        <v>28</v>
      </c>
      <c r="C27" s="5">
        <v>1134</v>
      </c>
      <c r="D27" s="5">
        <v>1</v>
      </c>
      <c r="E27" s="14"/>
      <c r="F27" s="13">
        <f t="shared" si="0"/>
        <v>0</v>
      </c>
    </row>
    <row r="28" spans="1:6" ht="13.8" thickBot="1" x14ac:dyDescent="0.3">
      <c r="A28" s="3" t="s">
        <v>29</v>
      </c>
      <c r="B28" s="6" t="s">
        <v>30</v>
      </c>
      <c r="C28" s="5">
        <v>128</v>
      </c>
      <c r="D28" s="5">
        <v>1</v>
      </c>
      <c r="E28" s="14"/>
      <c r="F28" s="13">
        <f t="shared" si="0"/>
        <v>0</v>
      </c>
    </row>
    <row r="29" spans="1:6" ht="13.8" thickBot="1" x14ac:dyDescent="0.3">
      <c r="A29" s="3" t="s">
        <v>31</v>
      </c>
      <c r="B29" s="6" t="s">
        <v>32</v>
      </c>
      <c r="C29" s="5">
        <v>392</v>
      </c>
      <c r="D29" s="5">
        <v>1</v>
      </c>
      <c r="E29" s="14"/>
      <c r="F29" s="13">
        <f t="shared" si="0"/>
        <v>0</v>
      </c>
    </row>
    <row r="30" spans="1:6" ht="13.8" thickBot="1" x14ac:dyDescent="0.3">
      <c r="A30" s="3" t="s">
        <v>33</v>
      </c>
      <c r="B30" s="6" t="s">
        <v>34</v>
      </c>
      <c r="C30" s="5">
        <v>1</v>
      </c>
      <c r="D30" s="5">
        <v>12</v>
      </c>
      <c r="E30" s="14"/>
      <c r="F30" s="13">
        <f t="shared" si="0"/>
        <v>0</v>
      </c>
    </row>
    <row r="31" spans="1:6" ht="13.8" thickBot="1" x14ac:dyDescent="0.3">
      <c r="A31" s="3" t="s">
        <v>35</v>
      </c>
      <c r="B31" s="6" t="s">
        <v>36</v>
      </c>
      <c r="C31" s="5">
        <v>29</v>
      </c>
      <c r="D31" s="5">
        <v>12</v>
      </c>
      <c r="E31" s="14"/>
      <c r="F31" s="13">
        <f t="shared" si="0"/>
        <v>0</v>
      </c>
    </row>
    <row r="32" spans="1:6" ht="13.8" thickBot="1" x14ac:dyDescent="0.3">
      <c r="A32" s="3" t="s">
        <v>37</v>
      </c>
      <c r="B32" s="6" t="s">
        <v>38</v>
      </c>
      <c r="C32" s="5">
        <v>23</v>
      </c>
      <c r="D32" s="5">
        <v>12</v>
      </c>
      <c r="E32" s="14"/>
      <c r="F32" s="13">
        <f t="shared" si="0"/>
        <v>0</v>
      </c>
    </row>
    <row r="33" spans="1:13" ht="13.8" thickBot="1" x14ac:dyDescent="0.3">
      <c r="A33" s="40" t="s">
        <v>39</v>
      </c>
      <c r="B33" s="41"/>
      <c r="C33" s="41"/>
      <c r="D33" s="41"/>
      <c r="E33" s="45"/>
      <c r="F33" s="16">
        <f>SUM(F16:F32)</f>
        <v>0</v>
      </c>
    </row>
    <row r="34" spans="1:13" x14ac:dyDescent="0.25">
      <c r="A34" s="2"/>
    </row>
    <row r="35" spans="1:13" x14ac:dyDescent="0.25">
      <c r="A35" s="33" t="s">
        <v>41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ht="13.8" thickBot="1" x14ac:dyDescent="0.3"/>
    <row r="37" spans="1:13" x14ac:dyDescent="0.25">
      <c r="A37" s="36" t="s">
        <v>3</v>
      </c>
      <c r="B37" s="36" t="s">
        <v>4</v>
      </c>
      <c r="C37" s="28" t="s">
        <v>84</v>
      </c>
      <c r="D37" s="28" t="s">
        <v>85</v>
      </c>
      <c r="E37" s="28" t="s">
        <v>86</v>
      </c>
    </row>
    <row r="38" spans="1:13" x14ac:dyDescent="0.25">
      <c r="A38" s="44"/>
      <c r="B38" s="44"/>
      <c r="C38" s="29"/>
      <c r="D38" s="29" t="s">
        <v>43</v>
      </c>
      <c r="E38" s="29" t="s">
        <v>44</v>
      </c>
    </row>
    <row r="39" spans="1:13" ht="13.8" thickBot="1" x14ac:dyDescent="0.3">
      <c r="A39" s="43"/>
      <c r="B39" s="43"/>
      <c r="C39" s="30"/>
      <c r="D39" s="30" t="s">
        <v>42</v>
      </c>
      <c r="E39" s="30" t="s">
        <v>42</v>
      </c>
    </row>
    <row r="40" spans="1:13" ht="13.8" thickBot="1" x14ac:dyDescent="0.3">
      <c r="A40" s="3" t="s">
        <v>11</v>
      </c>
      <c r="B40" s="6" t="s">
        <v>12</v>
      </c>
      <c r="C40" s="14"/>
      <c r="D40" s="14"/>
      <c r="E40" s="14"/>
    </row>
    <row r="41" spans="1:13" ht="13.8" thickBot="1" x14ac:dyDescent="0.3">
      <c r="A41" s="3" t="s">
        <v>70</v>
      </c>
      <c r="B41" s="6" t="s">
        <v>72</v>
      </c>
      <c r="C41" s="14"/>
      <c r="D41" s="15"/>
      <c r="E41" s="15"/>
    </row>
    <row r="42" spans="1:13" ht="13.8" thickBot="1" x14ac:dyDescent="0.3">
      <c r="A42" s="3" t="s">
        <v>71</v>
      </c>
      <c r="B42" s="6" t="s">
        <v>73</v>
      </c>
      <c r="C42" s="14"/>
      <c r="D42" s="15"/>
      <c r="E42" s="15"/>
    </row>
    <row r="43" spans="1:13" ht="13.8" thickBot="1" x14ac:dyDescent="0.3">
      <c r="A43" s="3" t="s">
        <v>23</v>
      </c>
      <c r="B43" s="6" t="s">
        <v>24</v>
      </c>
      <c r="C43" s="14"/>
      <c r="D43" s="15"/>
      <c r="E43" s="15"/>
    </row>
    <row r="44" spans="1:13" ht="13.8" thickBot="1" x14ac:dyDescent="0.3">
      <c r="A44" s="3" t="s">
        <v>74</v>
      </c>
      <c r="B44" s="6" t="s">
        <v>75</v>
      </c>
      <c r="C44" s="14"/>
      <c r="D44" s="15"/>
      <c r="E44" s="15"/>
    </row>
    <row r="45" spans="1:13" ht="13.8" thickBot="1" x14ac:dyDescent="0.3">
      <c r="A45" s="3" t="s">
        <v>29</v>
      </c>
      <c r="B45" s="6" t="s">
        <v>30</v>
      </c>
      <c r="C45" s="14"/>
      <c r="D45" s="15"/>
      <c r="E45" s="15"/>
    </row>
    <row r="46" spans="1:13" ht="13.8" thickBot="1" x14ac:dyDescent="0.3">
      <c r="A46" s="3" t="s">
        <v>76</v>
      </c>
      <c r="B46" s="6" t="s">
        <v>77</v>
      </c>
      <c r="C46" s="14"/>
      <c r="D46" s="15"/>
      <c r="E46" s="15"/>
    </row>
    <row r="47" spans="1:13" ht="13.8" thickBot="1" x14ac:dyDescent="0.3">
      <c r="A47" s="40" t="s">
        <v>45</v>
      </c>
      <c r="B47" s="41"/>
      <c r="C47" s="41"/>
      <c r="D47" s="42"/>
      <c r="E47" s="17">
        <f>SUM(C40:E46)</f>
        <v>0</v>
      </c>
    </row>
    <row r="48" spans="1:13" ht="11.55" customHeight="1" x14ac:dyDescent="0.25"/>
    <row r="49" spans="1:13" x14ac:dyDescent="0.25">
      <c r="A49" s="33" t="s">
        <v>69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13.8" thickBot="1" x14ac:dyDescent="0.3"/>
    <row r="51" spans="1:13" x14ac:dyDescent="0.25">
      <c r="A51" s="36" t="s">
        <v>3</v>
      </c>
      <c r="B51" s="36" t="s">
        <v>4</v>
      </c>
      <c r="C51" s="28" t="s">
        <v>66</v>
      </c>
    </row>
    <row r="52" spans="1:13" x14ac:dyDescent="0.25">
      <c r="A52" s="44"/>
      <c r="B52" s="44"/>
      <c r="C52" s="29"/>
    </row>
    <row r="53" spans="1:13" ht="13.8" thickBot="1" x14ac:dyDescent="0.3">
      <c r="A53" s="43"/>
      <c r="B53" s="43"/>
      <c r="C53" s="30"/>
    </row>
    <row r="54" spans="1:13" ht="13.8" thickBot="1" x14ac:dyDescent="0.3">
      <c r="A54" s="3" t="s">
        <v>46</v>
      </c>
      <c r="B54" s="6" t="s">
        <v>47</v>
      </c>
      <c r="C54" s="15"/>
    </row>
    <row r="55" spans="1:13" ht="13.8" thickBot="1" x14ac:dyDescent="0.3">
      <c r="A55" s="3" t="s">
        <v>8</v>
      </c>
      <c r="B55" s="6" t="s">
        <v>9</v>
      </c>
      <c r="C55" s="15"/>
    </row>
    <row r="56" spans="1:13" ht="13.8" thickBot="1" x14ac:dyDescent="0.3">
      <c r="A56" s="3" t="s">
        <v>78</v>
      </c>
      <c r="B56" s="6" t="s">
        <v>79</v>
      </c>
      <c r="C56" s="15"/>
    </row>
    <row r="57" spans="1:13" ht="13.8" thickBot="1" x14ac:dyDescent="0.3">
      <c r="A57" s="3" t="s">
        <v>80</v>
      </c>
      <c r="B57" s="6" t="s">
        <v>81</v>
      </c>
      <c r="C57" s="15"/>
    </row>
    <row r="58" spans="1:13" ht="13.8" thickBot="1" x14ac:dyDescent="0.3">
      <c r="A58" s="3" t="s">
        <v>35</v>
      </c>
      <c r="B58" s="6" t="s">
        <v>36</v>
      </c>
      <c r="C58" s="15"/>
    </row>
    <row r="59" spans="1:13" ht="13.8" thickBot="1" x14ac:dyDescent="0.3">
      <c r="A59" s="3" t="s">
        <v>37</v>
      </c>
      <c r="B59" s="6" t="s">
        <v>38</v>
      </c>
      <c r="C59" s="15"/>
    </row>
    <row r="60" spans="1:13" ht="13.8" thickBot="1" x14ac:dyDescent="0.3">
      <c r="A60" s="3" t="s">
        <v>82</v>
      </c>
      <c r="B60" s="6" t="s">
        <v>83</v>
      </c>
      <c r="C60" s="15"/>
    </row>
    <row r="61" spans="1:13" ht="13.8" thickBot="1" x14ac:dyDescent="0.3">
      <c r="A61" s="40" t="s">
        <v>68</v>
      </c>
      <c r="B61" s="45"/>
      <c r="C61" s="17">
        <f>SUM(C54:C60)</f>
        <v>0</v>
      </c>
    </row>
    <row r="63" spans="1:13" x14ac:dyDescent="0.25">
      <c r="A63" s="33" t="s">
        <v>48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13.8" thickBot="1" x14ac:dyDescent="0.3"/>
    <row r="65" spans="1:4" ht="40.200000000000003" thickBot="1" x14ac:dyDescent="0.3">
      <c r="A65" s="21" t="s">
        <v>49</v>
      </c>
      <c r="B65" s="22" t="s">
        <v>50</v>
      </c>
      <c r="C65" s="23" t="s">
        <v>51</v>
      </c>
      <c r="D65" s="23" t="s">
        <v>52</v>
      </c>
    </row>
    <row r="66" spans="1:4" ht="13.8" thickBot="1" x14ac:dyDescent="0.3">
      <c r="A66" s="8" t="s">
        <v>53</v>
      </c>
      <c r="B66" s="7">
        <v>100</v>
      </c>
      <c r="C66" s="18"/>
      <c r="D66" s="19">
        <f>C66*B66</f>
        <v>0</v>
      </c>
    </row>
    <row r="67" spans="1:4" ht="13.8" thickBot="1" x14ac:dyDescent="0.3">
      <c r="A67" s="8" t="s">
        <v>54</v>
      </c>
      <c r="B67" s="7">
        <v>150</v>
      </c>
      <c r="C67" s="18"/>
      <c r="D67" s="19">
        <f>C67*B67</f>
        <v>0</v>
      </c>
    </row>
    <row r="68" spans="1:4" ht="13.8" thickBot="1" x14ac:dyDescent="0.3">
      <c r="A68" s="40" t="s">
        <v>89</v>
      </c>
      <c r="B68" s="41"/>
      <c r="C68" s="42"/>
      <c r="D68" s="20">
        <f>SUM(D66:D67)</f>
        <v>0</v>
      </c>
    </row>
    <row r="69" spans="1:4" ht="13.8" thickBot="1" x14ac:dyDescent="0.3">
      <c r="A69" s="40" t="s">
        <v>55</v>
      </c>
      <c r="B69" s="41"/>
      <c r="C69" s="42"/>
      <c r="D69" s="20">
        <f>D68*3</f>
        <v>0</v>
      </c>
    </row>
    <row r="70" spans="1:4" x14ac:dyDescent="0.25">
      <c r="A70" s="26"/>
      <c r="B70" s="26"/>
      <c r="C70" s="26"/>
      <c r="D70" s="27"/>
    </row>
    <row r="71" spans="1:4" x14ac:dyDescent="0.25">
      <c r="A71" s="26"/>
      <c r="B71" s="26"/>
      <c r="C71" s="26"/>
      <c r="D71" s="27"/>
    </row>
    <row r="72" spans="1:4" ht="13.8" thickBot="1" x14ac:dyDescent="0.3"/>
    <row r="73" spans="1:4" ht="14.4" thickBot="1" x14ac:dyDescent="0.3">
      <c r="A73" s="24" t="s">
        <v>56</v>
      </c>
      <c r="B73" s="25" t="s">
        <v>57</v>
      </c>
      <c r="C73" s="25" t="s">
        <v>58</v>
      </c>
      <c r="D73" s="25" t="s">
        <v>59</v>
      </c>
    </row>
    <row r="74" spans="1:4" ht="28.2" thickBot="1" x14ac:dyDescent="0.3">
      <c r="A74" s="9" t="s">
        <v>60</v>
      </c>
      <c r="B74" s="12">
        <f>F33</f>
        <v>0</v>
      </c>
      <c r="C74" s="12">
        <f>D74-B74</f>
        <v>0</v>
      </c>
      <c r="D74" s="12">
        <f>B74*1.22</f>
        <v>0</v>
      </c>
    </row>
    <row r="75" spans="1:4" ht="28.2" thickBot="1" x14ac:dyDescent="0.3">
      <c r="A75" s="9" t="s">
        <v>61</v>
      </c>
      <c r="B75" s="12">
        <f>E47</f>
        <v>0</v>
      </c>
      <c r="C75" s="12">
        <f t="shared" ref="C75:C77" si="1">D75-B75</f>
        <v>0</v>
      </c>
      <c r="D75" s="12">
        <f t="shared" ref="D75:D77" si="2">B75*1.22</f>
        <v>0</v>
      </c>
    </row>
    <row r="76" spans="1:4" ht="28.2" thickBot="1" x14ac:dyDescent="0.3">
      <c r="A76" s="9" t="s">
        <v>67</v>
      </c>
      <c r="B76" s="12">
        <f>C61</f>
        <v>0</v>
      </c>
      <c r="C76" s="12">
        <f t="shared" si="1"/>
        <v>0</v>
      </c>
      <c r="D76" s="12">
        <f t="shared" si="2"/>
        <v>0</v>
      </c>
    </row>
    <row r="77" spans="1:4" ht="69.599999999999994" thickBot="1" x14ac:dyDescent="0.3">
      <c r="A77" s="9" t="s">
        <v>62</v>
      </c>
      <c r="B77" s="12">
        <f>D69</f>
        <v>0</v>
      </c>
      <c r="C77" s="12">
        <f t="shared" si="1"/>
        <v>0</v>
      </c>
      <c r="D77" s="12">
        <f t="shared" si="2"/>
        <v>0</v>
      </c>
    </row>
    <row r="78" spans="1:4" ht="13.8" x14ac:dyDescent="0.25">
      <c r="A78" s="10"/>
      <c r="B78" s="38">
        <f>SUM(B74:B77)</f>
        <v>0</v>
      </c>
      <c r="C78" s="38">
        <f t="shared" ref="C78:D78" si="3">SUM(C74:C77)</f>
        <v>0</v>
      </c>
      <c r="D78" s="38">
        <f t="shared" si="3"/>
        <v>0</v>
      </c>
    </row>
    <row r="79" spans="1:4" ht="28.2" thickBot="1" x14ac:dyDescent="0.3">
      <c r="A79" s="11" t="s">
        <v>63</v>
      </c>
      <c r="B79" s="39"/>
      <c r="C79" s="39"/>
      <c r="D79" s="39"/>
    </row>
    <row r="82" spans="1:13" ht="32.549999999999997" customHeight="1" x14ac:dyDescent="0.25">
      <c r="A82" s="33" t="s">
        <v>64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</sheetData>
  <sheetProtection algorithmName="SHA-512" hashValue="1dIThDHCPwfS8uOMt8nOqDUHhEoEnDXQUSbYTGP5FXTzHudubzYl36e39qCQTZVFtzu0bp1/iVcZFBPpc7qymA==" saltValue="HryTXz5yboqefD7hEYbbUw==" spinCount="100000" sheet="1" objects="1" scenarios="1" selectLockedCells="1"/>
  <mergeCells count="32">
    <mergeCell ref="D14:D15"/>
    <mergeCell ref="E14:E15"/>
    <mergeCell ref="F14:F15"/>
    <mergeCell ref="A69:C69"/>
    <mergeCell ref="C14:C15"/>
    <mergeCell ref="A51:A53"/>
    <mergeCell ref="B51:B53"/>
    <mergeCell ref="C51:C53"/>
    <mergeCell ref="C37:C39"/>
    <mergeCell ref="A63:M63"/>
    <mergeCell ref="A68:C68"/>
    <mergeCell ref="A33:E33"/>
    <mergeCell ref="A61:B61"/>
    <mergeCell ref="A37:A39"/>
    <mergeCell ref="B37:B39"/>
    <mergeCell ref="D37:D39"/>
    <mergeCell ref="E37:E39"/>
    <mergeCell ref="A1:M1"/>
    <mergeCell ref="A4:F4"/>
    <mergeCell ref="A5:F5"/>
    <mergeCell ref="A82:M82"/>
    <mergeCell ref="A8:M8"/>
    <mergeCell ref="A10:M10"/>
    <mergeCell ref="A12:M12"/>
    <mergeCell ref="A14:A15"/>
    <mergeCell ref="B14:B15"/>
    <mergeCell ref="B78:B79"/>
    <mergeCell ref="C78:C79"/>
    <mergeCell ref="D78:D79"/>
    <mergeCell ref="A35:M35"/>
    <mergeCell ref="A47:D47"/>
    <mergeCell ref="A49:M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PREDRAČUN!_Toc211508690</vt:lpstr>
    </vt:vector>
  </TitlesOfParts>
  <Company>Banka Slovenije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Simončič Miha</dc:creator>
  <cp:lastModifiedBy>Kranjc Jože</cp:lastModifiedBy>
  <dcterms:created xsi:type="dcterms:W3CDTF">2025-10-17T04:56:02Z</dcterms:created>
  <dcterms:modified xsi:type="dcterms:W3CDTF">2025-11-03T13:28:52Z</dcterms:modified>
</cp:coreProperties>
</file>