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obcinavelenje-my.sharepoint.com/personal/mirjam_britovsek_velenje_si/Documents/Dokumenti/MIRJAM/2024/JN/podzemnice 24/objava/portal Jn/"/>
    </mc:Choice>
  </mc:AlternateContent>
  <xr:revisionPtr revIDLastSave="13" documentId="11_EDB72FF4F3D3032C35035F79F9F864A1EB9D3D83" xr6:coauthVersionLast="47" xr6:coauthVersionMax="47" xr10:uidLastSave="{91343A55-10F7-4D9A-8755-F6BEEBF99947}"/>
  <bookViews>
    <workbookView xWindow="25080" yWindow="-120" windowWidth="25440" windowHeight="15390" xr2:uid="{00000000-000D-0000-FFFF-FFFF00000000}"/>
  </bookViews>
  <sheets>
    <sheet name="tehnicne_spec_predračun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E96" i="2"/>
  <c r="E97" i="2" l="1"/>
</calcChain>
</file>

<file path=xl/sharedStrings.xml><?xml version="1.0" encoding="utf-8"?>
<sst xmlns="http://schemas.openxmlformats.org/spreadsheetml/2006/main" count="107" uniqueCount="66">
  <si>
    <t>kpl</t>
  </si>
  <si>
    <t>Armirani betonski jaški se morajo prilegati dimenzijam podzemnih zabojnikov.</t>
  </si>
  <si>
    <t>-         vgrajena sidra za dvig, transport in montažo,</t>
  </si>
  <si>
    <t>-         kovinska armatura po statičnem izračunu,</t>
  </si>
  <si>
    <t>-         beton C35-45 S5 XA2 dmax15, hidro izolacijski aditivi,</t>
  </si>
  <si>
    <t>-         vroče cinkan kovinski okvir za odvodnjavanje, min.4 mm, material S235JR ali primerljivo,</t>
  </si>
  <si>
    <t>-         8 kosov pocinkanih pločevinastih profilov – žleb za odtok padavinskih vod, debelina min. 1,5mm,</t>
  </si>
  <si>
    <t>-         dimenzije AB jaška . max 1950 x 1950 x 2600 mm</t>
  </si>
  <si>
    <t>-         vodotesen</t>
  </si>
  <si>
    <t>b) Podzemni zabojnik</t>
  </si>
  <si>
    <t>-         vroče cinkane notranje ojačitve in kotniki, min. 2 mm, material S235JR ali primerljivo,</t>
  </si>
  <si>
    <t>-         vroče cinkan okvir spodnjih vrat, min. 2,5 mm, material S235JR ali primerljivo,</t>
  </si>
  <si>
    <t>-         vroče cinkana spodnja vrata, min. 2 mm, material S235JR ali primerljivo, zalogovnik za izcedne vode volumna min. 300 l,</t>
  </si>
  <si>
    <t>-         sistem dvojnih spodnjih vrat,</t>
  </si>
  <si>
    <t>-         pohodna površina iz vroče cinkane pločevine,</t>
  </si>
  <si>
    <t>-         stene zabojnika – pocinkana pločevina min. 1,5 mm,</t>
  </si>
  <si>
    <t>-         zabojnik mora biti zaščiten proti vdoru padavinskih vod,</t>
  </si>
  <si>
    <t>-         dimenzije kontejnerja 5000 l: max 1950 mm x 1950 mm x 2300 mm.</t>
  </si>
  <si>
    <t>-         vroče cinkane notranje ojačitve in kotniki min. 2 mm, material S235JR ali primerljivo,</t>
  </si>
  <si>
    <t>-         vroče cinkan okvir spodnjih vrat min. 2,5 mm, material S235JR ali primerljivo,</t>
  </si>
  <si>
    <t>-         vroče cinkana spodnja vrata min. 2 mm, material S235JR ali primerljivo, zalogovnik za izcedne vode volumna min. 300 l,</t>
  </si>
  <si>
    <t>-         dimenzije zabojnika 3000 l: max. 1950 mm x 1950 mm x 1500 mm.</t>
  </si>
  <si>
    <t>c) Nadzemna enota</t>
  </si>
  <si>
    <t>Tehnične karakteristike nadzemne enote za odlaganje odpadkov:</t>
  </si>
  <si>
    <t>-         notranja konstrukcija iz vroče cinkanih profilov in pločevine,</t>
  </si>
  <si>
    <t>-         vpenjalna kljuka - dvižno prijemalo F90 za praznjenje kontejnerja (kompatibilno s sistemom praznjenja kot ga že uporablja podjetje Pup Saubermacher, ki opravlja javno službo ravnanja z  odpadki na območju MO Velenje</t>
  </si>
  <si>
    <t>d) Kovinska varnostna platforma z dvižnim  sistemom in kovinsko konstrukcijo</t>
  </si>
  <si>
    <t>Tehnične karakteristike kovinske varnostne platforme:</t>
  </si>
  <si>
    <t>Kovinska varnostna platforma z dvižnim sistemom in kovinsko konstrukcijo, vgrajena v armirano betonski jašek:</t>
  </si>
  <si>
    <t>-         vogalniki iz pocinkane pločevine min. 1,5 mm,</t>
  </si>
  <si>
    <t>-         kovinska konstrukcija iz pocinkane pločevina min. 1,5 mm,</t>
  </si>
  <si>
    <t>-         podporni škripec iz pocinkane pločevine min. 1,5 mm,</t>
  </si>
  <si>
    <t>-         vroče cinkan glavni zgornji okvir (min. debelina 2,5 mm), material S235JR ali primerljivo ,</t>
  </si>
  <si>
    <t>-         vroče cinkan spodnji okvir (min. debelina 2,5 mm), material S235JR ali primerljivo ,</t>
  </si>
  <si>
    <t>-         vroče cinkana dvižna ploščad (min. debelina 2,5 mm), material S235JR ali primerljivo,</t>
  </si>
  <si>
    <t>-         2 kosa protiuteži, material S235JR ali primerljivo ,</t>
  </si>
  <si>
    <t>-         nosilnost min. 200 kg,</t>
  </si>
  <si>
    <t>-         dimenzije max 1880x1880x2445 mm</t>
  </si>
  <si>
    <t>Tehnične karakteristike podzemnega zabojnika 5000 L – volumen lahko odstopa do 10% navzgor in do 5% navzdol :</t>
  </si>
  <si>
    <t>-        ohišje nadzemne enote iz inox jekla, kvaliteta AISI 316 ali podobno, debeline min. 2 mm, prašno barvano v barv RAL 7043-siva (antigrafitna kakovostna prašna barva),</t>
  </si>
  <si>
    <t>-         4 kosi visoko kakovostnih UV odpornih nalepk – grafična oblika mora biti usklajena z MOV - uradom za urejanje prostora</t>
  </si>
  <si>
    <t>enota</t>
  </si>
  <si>
    <t>količina</t>
  </si>
  <si>
    <t>cena/enoto</t>
  </si>
  <si>
    <t>skupaj</t>
  </si>
  <si>
    <t>a) Prefabricirani armirano betonski jašek za kontejnerje 3m3</t>
  </si>
  <si>
    <t>Tehnične karakteristike za armirano betonski jašek za 3m3 kontejner s kovinskim okvirjem za odvodnjavanje in pločevinastim odtokom:</t>
  </si>
  <si>
    <t>Tehnične karakteristike podzemnega zabojnika 3000 L – volumen lahko odstopa do 10% navzgor in do 5% navzdol :</t>
  </si>
  <si>
    <t>-         podzemni zabojnik, volumna 5000 l, z vroče cinkano pohodno platformo</t>
  </si>
  <si>
    <t>-         podzemni zabojnik, volumna 3000 l, z vroče cinkano pohodno platformo</t>
  </si>
  <si>
    <t>-        Nadzemna enota za odlaganje odpadkov s predalnikom volumna 100L.</t>
  </si>
  <si>
    <t>-         predalnik za odlaganje odpadkov iz inox jekla, kakovosti AISI 316 ali podobno,</t>
  </si>
  <si>
    <t>-         nožno odpiralo za odpiranje predalnika nadzemne enote,</t>
  </si>
  <si>
    <t>-         ključavnica za zaklepanje predalnika nadzemne enote,</t>
  </si>
  <si>
    <t>-         velikost nadzemne enote: max. 750 mm x 750 mm x 1300 mm,</t>
  </si>
  <si>
    <t>a) Prefabricirani armirano betonski jašek za kontejnerje 5 m3</t>
  </si>
  <si>
    <t>Tehnične karakteristike za armirano betonski jašek za 5 m3 kontejner s kovinskim okvirjem za odvodnjavanje in pločevinastim odtokom:</t>
  </si>
  <si>
    <t>SKUPAJ</t>
  </si>
  <si>
    <t>DDV</t>
  </si>
  <si>
    <t>SKUPAJ z DDV</t>
  </si>
  <si>
    <t>stopnja DDV</t>
  </si>
  <si>
    <t>popust</t>
  </si>
  <si>
    <t>končna ponudbena cena z DDV</t>
  </si>
  <si>
    <t>SKUPAJ-popust</t>
  </si>
  <si>
    <t>1. Podzemni sistem za zbiranje mešanih komunalnih odpadkov, embalaže in kartonske embalaže kot npr. Nord Easy 5000L</t>
  </si>
  <si>
    <t>2. Podzemni sistem za zbiranje bioloških odpadkov, stekla kot npr. Nord Easy 3000L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</si>
</sst>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_S_I_T"/>
    <numFmt numFmtId="165" formatCode="_-* #,##0.00&quot; SIT&quot;_-;\-* #,##0.00&quot; SIT&quot;_-;_-* \-??&quot; SIT&quot;_-;_-@_-"/>
    <numFmt numFmtId="166" formatCode="_-* #,##0.00\ _S_I_T_-;\-* #,##0.00\ _S_I_T_-;_-* \-??\ _S_I_T_-;_-@_-"/>
    <numFmt numFmtId="167" formatCode="_-* #,##0.00\ _€_-;\-* #,##0.00\ _€_-;_-* \-??\ _€_-;_-@_-"/>
    <numFmt numFmtId="168" formatCode="_-* #,##0\ _S_I_T_-;\-* #,##0\ _S_I_T_-;_-* &quot;- &quot;_S_I_T_-;_-@_-"/>
  </numFmts>
  <fonts count="3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Times New Roman CE"/>
      <family val="1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1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2"/>
      <color indexed="8"/>
      <name val="SSPalatino"/>
      <charset val="238"/>
    </font>
    <font>
      <sz val="10"/>
      <name val="Arial CE"/>
      <family val="2"/>
      <charset val="238"/>
    </font>
    <font>
      <sz val="10"/>
      <name val="Arial"/>
      <family val="2"/>
      <charset val="1"/>
    </font>
    <font>
      <sz val="11"/>
      <name val="Arial Narrow CE"/>
      <family val="2"/>
      <charset val="238"/>
    </font>
    <font>
      <sz val="11"/>
      <color indexed="8"/>
      <name val="Arial"/>
      <family val="2"/>
      <charset val="238"/>
    </font>
    <font>
      <sz val="12"/>
      <name val="Times New Roman"/>
      <family val="1"/>
      <charset val="1"/>
    </font>
    <font>
      <sz val="11"/>
      <color indexed="60"/>
      <name val="Calibri"/>
      <family val="2"/>
      <charset val="238"/>
    </font>
    <font>
      <sz val="10"/>
      <name val="Mang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3">
    <xf numFmtId="0" fontId="0" fillId="0" borderId="0"/>
    <xf numFmtId="43" fontId="2" fillId="0" borderId="0" applyFont="0" applyFill="0" applyBorder="0" applyAlignment="0" applyProtection="0"/>
    <xf numFmtId="164" fontId="4" fillId="0" borderId="0"/>
    <xf numFmtId="0" fontId="5" fillId="0" borderId="0"/>
    <xf numFmtId="0" fontId="6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7" fillId="0" borderId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167" fontId="6" fillId="0" borderId="0" applyFill="0" applyBorder="0" applyAlignment="0" applyProtection="0"/>
    <xf numFmtId="0" fontId="9" fillId="5" borderId="0" applyNumberFormat="0" applyBorder="0" applyAlignment="0" applyProtection="0"/>
    <xf numFmtId="0" fontId="10" fillId="17" borderId="1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21" fillId="18" borderId="0" applyNumberFormat="0" applyBorder="0" applyAlignment="0" applyProtection="0"/>
    <xf numFmtId="9" fontId="17" fillId="0" borderId="0" applyFill="0" applyBorder="0" applyAlignment="0" applyProtection="0"/>
    <xf numFmtId="9" fontId="22" fillId="0" borderId="0" applyFill="0" applyBorder="0" applyAlignment="0" applyProtection="0"/>
    <xf numFmtId="0" fontId="5" fillId="19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25" fillId="0" borderId="12" applyNumberFormat="0" applyFill="0" applyAlignment="0" applyProtection="0"/>
    <xf numFmtId="0" fontId="26" fillId="24" borderId="7" applyNumberFormat="0" applyAlignment="0" applyProtection="0"/>
    <xf numFmtId="0" fontId="27" fillId="17" borderId="6" applyNumberFormat="0" applyAlignment="0" applyProtection="0"/>
    <xf numFmtId="0" fontId="28" fillId="4" borderId="0" applyNumberFormat="0" applyBorder="0" applyAlignment="0" applyProtection="0"/>
    <xf numFmtId="0" fontId="20" fillId="0" borderId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5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8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4" fontId="16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0" fontId="29" fillId="8" borderId="6" applyNumberFormat="0" applyAlignment="0" applyProtection="0"/>
    <xf numFmtId="0" fontId="30" fillId="0" borderId="14" applyNumberFormat="0" applyFill="0" applyAlignment="0" applyProtection="0"/>
  </cellStyleXfs>
  <cellXfs count="24">
    <xf numFmtId="0" fontId="0" fillId="0" borderId="0" xfId="0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3" fillId="0" borderId="3" xfId="0" applyFont="1" applyBorder="1"/>
    <xf numFmtId="0" fontId="0" fillId="0" borderId="4" xfId="0" applyBorder="1" applyAlignment="1">
      <alignment vertical="top" wrapText="1"/>
    </xf>
    <xf numFmtId="0" fontId="0" fillId="0" borderId="4" xfId="0" quotePrefix="1" applyBorder="1" applyAlignment="1">
      <alignment wrapText="1"/>
    </xf>
    <xf numFmtId="0" fontId="0" fillId="0" borderId="4" xfId="0" quotePrefix="1" applyBorder="1"/>
    <xf numFmtId="0" fontId="0" fillId="0" borderId="5" xfId="0" applyBorder="1" applyAlignment="1">
      <alignment wrapText="1"/>
    </xf>
    <xf numFmtId="0" fontId="0" fillId="0" borderId="2" xfId="0" applyBorder="1"/>
    <xf numFmtId="0" fontId="0" fillId="0" borderId="15" xfId="0" applyBorder="1"/>
    <xf numFmtId="0" fontId="1" fillId="2" borderId="1" xfId="0" applyFont="1" applyFill="1" applyBorder="1" applyAlignment="1">
      <alignment wrapText="1"/>
    </xf>
    <xf numFmtId="0" fontId="0" fillId="0" borderId="16" xfId="0" applyBorder="1"/>
    <xf numFmtId="0" fontId="0" fillId="0" borderId="1" xfId="0" applyBorder="1"/>
    <xf numFmtId="0" fontId="0" fillId="0" borderId="17" xfId="0" applyBorder="1"/>
    <xf numFmtId="0" fontId="0" fillId="0" borderId="18" xfId="0" applyBorder="1"/>
    <xf numFmtId="43" fontId="0" fillId="0" borderId="2" xfId="1" applyFont="1" applyBorder="1"/>
    <xf numFmtId="0" fontId="31" fillId="0" borderId="3" xfId="0" applyFont="1" applyBorder="1"/>
    <xf numFmtId="0" fontId="32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9" fontId="0" fillId="0" borderId="2" xfId="0" applyNumberFormat="1" applyBorder="1"/>
    <xf numFmtId="0" fontId="31" fillId="0" borderId="2" xfId="0" applyFont="1" applyBorder="1"/>
    <xf numFmtId="0" fontId="31" fillId="0" borderId="2" xfId="0" applyFont="1" applyBorder="1" applyAlignment="1">
      <alignment wrapText="1"/>
    </xf>
  </cellXfs>
  <cellStyles count="223">
    <cellStyle name="20 % – Poudarek1 2" xfId="5" xr:uid="{00000000-0005-0000-0000-000000000000}"/>
    <cellStyle name="20 % – Poudarek2 2" xfId="6" xr:uid="{00000000-0005-0000-0000-000001000000}"/>
    <cellStyle name="20 % – Poudarek3 2" xfId="7" xr:uid="{00000000-0005-0000-0000-000002000000}"/>
    <cellStyle name="20 % – Poudarek4 2" xfId="8" xr:uid="{00000000-0005-0000-0000-000003000000}"/>
    <cellStyle name="20 % – Poudarek5 2" xfId="9" xr:uid="{00000000-0005-0000-0000-000004000000}"/>
    <cellStyle name="20 % – Poudarek6 2" xfId="10" xr:uid="{00000000-0005-0000-0000-000005000000}"/>
    <cellStyle name="20% - Accent1 1 4" xfId="11" xr:uid="{00000000-0005-0000-0000-000006000000}"/>
    <cellStyle name="40 % – Poudarek1 2" xfId="12" xr:uid="{00000000-0005-0000-0000-000007000000}"/>
    <cellStyle name="40 % – Poudarek2 2" xfId="13" xr:uid="{00000000-0005-0000-0000-000008000000}"/>
    <cellStyle name="40 % – Poudarek3 2" xfId="14" xr:uid="{00000000-0005-0000-0000-000009000000}"/>
    <cellStyle name="40 % – Poudarek4 2" xfId="15" xr:uid="{00000000-0005-0000-0000-00000A000000}"/>
    <cellStyle name="40 % – Poudarek5 2" xfId="16" xr:uid="{00000000-0005-0000-0000-00000B000000}"/>
    <cellStyle name="40 % – Poudarek6 2" xfId="17" xr:uid="{00000000-0005-0000-0000-00000C000000}"/>
    <cellStyle name="60 % – Poudarek1 2" xfId="18" xr:uid="{00000000-0005-0000-0000-00000D000000}"/>
    <cellStyle name="60 % – Poudarek2 2" xfId="19" xr:uid="{00000000-0005-0000-0000-00000E000000}"/>
    <cellStyle name="60 % – Poudarek3 2" xfId="20" xr:uid="{00000000-0005-0000-0000-00000F000000}"/>
    <cellStyle name="60 % – Poudarek4 2" xfId="21" xr:uid="{00000000-0005-0000-0000-000010000000}"/>
    <cellStyle name="60 % – Poudarek5 2" xfId="22" xr:uid="{00000000-0005-0000-0000-000011000000}"/>
    <cellStyle name="60 % – Poudarek6 2" xfId="23" xr:uid="{00000000-0005-0000-0000-000012000000}"/>
    <cellStyle name="Comma 2" xfId="24" xr:uid="{00000000-0005-0000-0000-000013000000}"/>
    <cellStyle name="Dobro 2" xfId="25" xr:uid="{00000000-0005-0000-0000-000014000000}"/>
    <cellStyle name="Izhod 2" xfId="26" xr:uid="{00000000-0005-0000-0000-000015000000}"/>
    <cellStyle name="Naslov 1 1" xfId="27" xr:uid="{00000000-0005-0000-0000-000016000000}"/>
    <cellStyle name="Naslov 1 2" xfId="28" xr:uid="{00000000-0005-0000-0000-000017000000}"/>
    <cellStyle name="Naslov 2 2" xfId="29" xr:uid="{00000000-0005-0000-0000-000018000000}"/>
    <cellStyle name="Naslov 3 2" xfId="30" xr:uid="{00000000-0005-0000-0000-000019000000}"/>
    <cellStyle name="Naslov 4 2" xfId="31" xr:uid="{00000000-0005-0000-0000-00001A000000}"/>
    <cellStyle name="naslov2" xfId="32" xr:uid="{00000000-0005-0000-0000-00001B000000}"/>
    <cellStyle name="Navadno" xfId="0" builtinId="0"/>
    <cellStyle name="Navadno 10 2" xfId="33" xr:uid="{00000000-0005-0000-0000-00001D000000}"/>
    <cellStyle name="Navadno 10 3" xfId="34" xr:uid="{00000000-0005-0000-0000-00001E000000}"/>
    <cellStyle name="Navadno 11 2" xfId="35" xr:uid="{00000000-0005-0000-0000-00001F000000}"/>
    <cellStyle name="Navadno 11 3" xfId="36" xr:uid="{00000000-0005-0000-0000-000020000000}"/>
    <cellStyle name="Navadno 12" xfId="37" xr:uid="{00000000-0005-0000-0000-000021000000}"/>
    <cellStyle name="Navadno 12 2" xfId="38" xr:uid="{00000000-0005-0000-0000-000022000000}"/>
    <cellStyle name="Navadno 12 3" xfId="39" xr:uid="{00000000-0005-0000-0000-000023000000}"/>
    <cellStyle name="Navadno 13 2" xfId="40" xr:uid="{00000000-0005-0000-0000-000024000000}"/>
    <cellStyle name="Navadno 13 3" xfId="41" xr:uid="{00000000-0005-0000-0000-000025000000}"/>
    <cellStyle name="Navadno 14 2" xfId="42" xr:uid="{00000000-0005-0000-0000-000026000000}"/>
    <cellStyle name="Navadno 14 3" xfId="43" xr:uid="{00000000-0005-0000-0000-000027000000}"/>
    <cellStyle name="Navadno 15 2" xfId="44" xr:uid="{00000000-0005-0000-0000-000028000000}"/>
    <cellStyle name="Navadno 15 3" xfId="45" xr:uid="{00000000-0005-0000-0000-000029000000}"/>
    <cellStyle name="Navadno 16 2" xfId="46" xr:uid="{00000000-0005-0000-0000-00002A000000}"/>
    <cellStyle name="Navadno 16 3" xfId="47" xr:uid="{00000000-0005-0000-0000-00002B000000}"/>
    <cellStyle name="Navadno 17 2" xfId="48" xr:uid="{00000000-0005-0000-0000-00002C000000}"/>
    <cellStyle name="Navadno 17 3" xfId="49" xr:uid="{00000000-0005-0000-0000-00002D000000}"/>
    <cellStyle name="Navadno 18 2" xfId="50" xr:uid="{00000000-0005-0000-0000-00002E000000}"/>
    <cellStyle name="Navadno 18 3" xfId="51" xr:uid="{00000000-0005-0000-0000-00002F000000}"/>
    <cellStyle name="Navadno 19 2" xfId="52" xr:uid="{00000000-0005-0000-0000-000030000000}"/>
    <cellStyle name="Navadno 19 3" xfId="53" xr:uid="{00000000-0005-0000-0000-000031000000}"/>
    <cellStyle name="Navadno 2" xfId="54" xr:uid="{00000000-0005-0000-0000-000032000000}"/>
    <cellStyle name="Navadno 2 2" xfId="55" xr:uid="{00000000-0005-0000-0000-000033000000}"/>
    <cellStyle name="Navadno 2 2 2" xfId="56" xr:uid="{00000000-0005-0000-0000-000034000000}"/>
    <cellStyle name="Navadno 2 3" xfId="57" xr:uid="{00000000-0005-0000-0000-000035000000}"/>
    <cellStyle name="Navadno 2 4" xfId="58" xr:uid="{00000000-0005-0000-0000-000036000000}"/>
    <cellStyle name="Navadno 20 2" xfId="59" xr:uid="{00000000-0005-0000-0000-000037000000}"/>
    <cellStyle name="Navadno 20 3" xfId="60" xr:uid="{00000000-0005-0000-0000-000038000000}"/>
    <cellStyle name="Navadno 25 2" xfId="61" xr:uid="{00000000-0005-0000-0000-000039000000}"/>
    <cellStyle name="Navadno 25 3" xfId="62" xr:uid="{00000000-0005-0000-0000-00003A000000}"/>
    <cellStyle name="Navadno 26 2" xfId="63" xr:uid="{00000000-0005-0000-0000-00003B000000}"/>
    <cellStyle name="Navadno 26 3" xfId="64" xr:uid="{00000000-0005-0000-0000-00003C000000}"/>
    <cellStyle name="Navadno 27 2" xfId="65" xr:uid="{00000000-0005-0000-0000-00003D000000}"/>
    <cellStyle name="Navadno 27 3" xfId="66" xr:uid="{00000000-0005-0000-0000-00003E000000}"/>
    <cellStyle name="Navadno 28 2" xfId="67" xr:uid="{00000000-0005-0000-0000-00003F000000}"/>
    <cellStyle name="Navadno 28 3" xfId="68" xr:uid="{00000000-0005-0000-0000-000040000000}"/>
    <cellStyle name="Navadno 29" xfId="69" xr:uid="{00000000-0005-0000-0000-000041000000}"/>
    <cellStyle name="Navadno 29 2" xfId="70" xr:uid="{00000000-0005-0000-0000-000042000000}"/>
    <cellStyle name="Navadno 29 3" xfId="71" xr:uid="{00000000-0005-0000-0000-000043000000}"/>
    <cellStyle name="Navadno 3" xfId="72" xr:uid="{00000000-0005-0000-0000-000044000000}"/>
    <cellStyle name="Navadno 3 2" xfId="73" xr:uid="{00000000-0005-0000-0000-000045000000}"/>
    <cellStyle name="Navadno 3 2 2" xfId="74" xr:uid="{00000000-0005-0000-0000-000046000000}"/>
    <cellStyle name="Navadno 3 3" xfId="75" xr:uid="{00000000-0005-0000-0000-000047000000}"/>
    <cellStyle name="Navadno 3 4" xfId="76" xr:uid="{00000000-0005-0000-0000-000048000000}"/>
    <cellStyle name="Navadno 3 5" xfId="77" xr:uid="{00000000-0005-0000-0000-000049000000}"/>
    <cellStyle name="Navadno 3 6" xfId="78" xr:uid="{00000000-0005-0000-0000-00004A000000}"/>
    <cellStyle name="Navadno 3 7" xfId="79" xr:uid="{00000000-0005-0000-0000-00004B000000}"/>
    <cellStyle name="Navadno 3 8" xfId="80" xr:uid="{00000000-0005-0000-0000-00004C000000}"/>
    <cellStyle name="Navadno 3 9" xfId="81" xr:uid="{00000000-0005-0000-0000-00004D000000}"/>
    <cellStyle name="Navadno 30 2" xfId="82" xr:uid="{00000000-0005-0000-0000-00004E000000}"/>
    <cellStyle name="Navadno 30 3" xfId="83" xr:uid="{00000000-0005-0000-0000-00004F000000}"/>
    <cellStyle name="Navadno 31" xfId="84" xr:uid="{00000000-0005-0000-0000-000050000000}"/>
    <cellStyle name="Navadno 31 2" xfId="85" xr:uid="{00000000-0005-0000-0000-000051000000}"/>
    <cellStyle name="Navadno 31 3" xfId="86" xr:uid="{00000000-0005-0000-0000-000052000000}"/>
    <cellStyle name="Navadno 32 2" xfId="87" xr:uid="{00000000-0005-0000-0000-000053000000}"/>
    <cellStyle name="Navadno 32 3" xfId="88" xr:uid="{00000000-0005-0000-0000-000054000000}"/>
    <cellStyle name="Navadno 34" xfId="89" xr:uid="{00000000-0005-0000-0000-000055000000}"/>
    <cellStyle name="Navadno 34 2" xfId="90" xr:uid="{00000000-0005-0000-0000-000056000000}"/>
    <cellStyle name="Navadno 34 3" xfId="91" xr:uid="{00000000-0005-0000-0000-000057000000}"/>
    <cellStyle name="Navadno 35 2" xfId="92" xr:uid="{00000000-0005-0000-0000-000058000000}"/>
    <cellStyle name="Navadno 35 3" xfId="93" xr:uid="{00000000-0005-0000-0000-000059000000}"/>
    <cellStyle name="Navadno 36 2" xfId="94" xr:uid="{00000000-0005-0000-0000-00005A000000}"/>
    <cellStyle name="Navadno 36 3" xfId="95" xr:uid="{00000000-0005-0000-0000-00005B000000}"/>
    <cellStyle name="Navadno 37 2" xfId="96" xr:uid="{00000000-0005-0000-0000-00005C000000}"/>
    <cellStyle name="Navadno 37 3" xfId="97" xr:uid="{00000000-0005-0000-0000-00005D000000}"/>
    <cellStyle name="Navadno 38 2" xfId="98" xr:uid="{00000000-0005-0000-0000-00005E000000}"/>
    <cellStyle name="Navadno 38 3" xfId="99" xr:uid="{00000000-0005-0000-0000-00005F000000}"/>
    <cellStyle name="Navadno 39 2" xfId="100" xr:uid="{00000000-0005-0000-0000-000060000000}"/>
    <cellStyle name="Navadno 39 3" xfId="101" xr:uid="{00000000-0005-0000-0000-000061000000}"/>
    <cellStyle name="Navadno 4" xfId="102" xr:uid="{00000000-0005-0000-0000-000062000000}"/>
    <cellStyle name="Navadno 4 2" xfId="103" xr:uid="{00000000-0005-0000-0000-000063000000}"/>
    <cellStyle name="Navadno 4 3" xfId="104" xr:uid="{00000000-0005-0000-0000-000064000000}"/>
    <cellStyle name="Navadno 4 4" xfId="105" xr:uid="{00000000-0005-0000-0000-000065000000}"/>
    <cellStyle name="Navadno 4 5" xfId="106" xr:uid="{00000000-0005-0000-0000-000066000000}"/>
    <cellStyle name="Navadno 4 6" xfId="107" xr:uid="{00000000-0005-0000-0000-000067000000}"/>
    <cellStyle name="Navadno 4 7" xfId="108" xr:uid="{00000000-0005-0000-0000-000068000000}"/>
    <cellStyle name="Navadno 4 8" xfId="109" xr:uid="{00000000-0005-0000-0000-000069000000}"/>
    <cellStyle name="Navadno 4 9" xfId="110" xr:uid="{00000000-0005-0000-0000-00006A000000}"/>
    <cellStyle name="Navadno 40 2" xfId="111" xr:uid="{00000000-0005-0000-0000-00006B000000}"/>
    <cellStyle name="Navadno 40 3" xfId="112" xr:uid="{00000000-0005-0000-0000-00006C000000}"/>
    <cellStyle name="Navadno 41" xfId="113" xr:uid="{00000000-0005-0000-0000-00006D000000}"/>
    <cellStyle name="Navadno 41 2" xfId="114" xr:uid="{00000000-0005-0000-0000-00006E000000}"/>
    <cellStyle name="Navadno 41 3" xfId="115" xr:uid="{00000000-0005-0000-0000-00006F000000}"/>
    <cellStyle name="Navadno 42" xfId="116" xr:uid="{00000000-0005-0000-0000-000070000000}"/>
    <cellStyle name="Navadno 5" xfId="2" xr:uid="{00000000-0005-0000-0000-000071000000}"/>
    <cellStyle name="Navadno 9" xfId="4" xr:uid="{00000000-0005-0000-0000-000072000000}"/>
    <cellStyle name="Navadno 9 2" xfId="117" xr:uid="{00000000-0005-0000-0000-000073000000}"/>
    <cellStyle name="Navadno 9 3" xfId="118" xr:uid="{00000000-0005-0000-0000-000074000000}"/>
    <cellStyle name="Nevtralno 2" xfId="119" xr:uid="{00000000-0005-0000-0000-000075000000}"/>
    <cellStyle name="Normal 2" xfId="3" xr:uid="{00000000-0005-0000-0000-000076000000}"/>
    <cellStyle name="Odstotek 2" xfId="120" xr:uid="{00000000-0005-0000-0000-000077000000}"/>
    <cellStyle name="Odstotek 3" xfId="121" xr:uid="{00000000-0005-0000-0000-000078000000}"/>
    <cellStyle name="Opomba 2" xfId="122" xr:uid="{00000000-0005-0000-0000-000079000000}"/>
    <cellStyle name="Opozorilo 2" xfId="123" xr:uid="{00000000-0005-0000-0000-00007A000000}"/>
    <cellStyle name="Pojasnjevalno besedilo 2" xfId="124" xr:uid="{00000000-0005-0000-0000-00007B000000}"/>
    <cellStyle name="Poudarek1 2" xfId="125" xr:uid="{00000000-0005-0000-0000-00007C000000}"/>
    <cellStyle name="Poudarek2 2" xfId="126" xr:uid="{00000000-0005-0000-0000-00007D000000}"/>
    <cellStyle name="Poudarek3 2" xfId="127" xr:uid="{00000000-0005-0000-0000-00007E000000}"/>
    <cellStyle name="Poudarek4 2" xfId="128" xr:uid="{00000000-0005-0000-0000-00007F000000}"/>
    <cellStyle name="Poudarek5 2" xfId="129" xr:uid="{00000000-0005-0000-0000-000080000000}"/>
    <cellStyle name="Poudarek6 2" xfId="130" xr:uid="{00000000-0005-0000-0000-000081000000}"/>
    <cellStyle name="Povezana celica 2" xfId="131" xr:uid="{00000000-0005-0000-0000-000082000000}"/>
    <cellStyle name="Preveri celico 2" xfId="132" xr:uid="{00000000-0005-0000-0000-000083000000}"/>
    <cellStyle name="Računanje 2" xfId="133" xr:uid="{00000000-0005-0000-0000-000084000000}"/>
    <cellStyle name="Slabo 2" xfId="134" xr:uid="{00000000-0005-0000-0000-000085000000}"/>
    <cellStyle name="Slog 1" xfId="135" xr:uid="{00000000-0005-0000-0000-000086000000}"/>
    <cellStyle name="Valuta 10" xfId="136" xr:uid="{00000000-0005-0000-0000-000087000000}"/>
    <cellStyle name="Valuta 10 2" xfId="137" xr:uid="{00000000-0005-0000-0000-000088000000}"/>
    <cellStyle name="Valuta 10 3" xfId="138" xr:uid="{00000000-0005-0000-0000-000089000000}"/>
    <cellStyle name="Valuta 11 2" xfId="139" xr:uid="{00000000-0005-0000-0000-00008A000000}"/>
    <cellStyle name="Valuta 11 3" xfId="140" xr:uid="{00000000-0005-0000-0000-00008B000000}"/>
    <cellStyle name="Valuta 12 2" xfId="141" xr:uid="{00000000-0005-0000-0000-00008C000000}"/>
    <cellStyle name="Valuta 12 3" xfId="142" xr:uid="{00000000-0005-0000-0000-00008D000000}"/>
    <cellStyle name="Valuta 13 2" xfId="143" xr:uid="{00000000-0005-0000-0000-00008E000000}"/>
    <cellStyle name="Valuta 13 3" xfId="144" xr:uid="{00000000-0005-0000-0000-00008F000000}"/>
    <cellStyle name="Valuta 15" xfId="145" xr:uid="{00000000-0005-0000-0000-000090000000}"/>
    <cellStyle name="Valuta 19" xfId="146" xr:uid="{00000000-0005-0000-0000-000091000000}"/>
    <cellStyle name="Valuta 2" xfId="147" xr:uid="{00000000-0005-0000-0000-000092000000}"/>
    <cellStyle name="Valuta 2 2" xfId="148" xr:uid="{00000000-0005-0000-0000-000093000000}"/>
    <cellStyle name="Valuta 2 3" xfId="149" xr:uid="{00000000-0005-0000-0000-000094000000}"/>
    <cellStyle name="Valuta 3" xfId="150" xr:uid="{00000000-0005-0000-0000-000095000000}"/>
    <cellStyle name="Valuta 3 2" xfId="151" xr:uid="{00000000-0005-0000-0000-000096000000}"/>
    <cellStyle name="Valuta 3 3" xfId="152" xr:uid="{00000000-0005-0000-0000-000097000000}"/>
    <cellStyle name="Valuta 3 4" xfId="153" xr:uid="{00000000-0005-0000-0000-000098000000}"/>
    <cellStyle name="Valuta 3 5" xfId="154" xr:uid="{00000000-0005-0000-0000-000099000000}"/>
    <cellStyle name="Valuta 3 6" xfId="155" xr:uid="{00000000-0005-0000-0000-00009A000000}"/>
    <cellStyle name="Valuta 3 7" xfId="156" xr:uid="{00000000-0005-0000-0000-00009B000000}"/>
    <cellStyle name="Valuta 3 8" xfId="157" xr:uid="{00000000-0005-0000-0000-00009C000000}"/>
    <cellStyle name="Vejica" xfId="1" builtinId="3"/>
    <cellStyle name="Vejica [0] 2" xfId="158" xr:uid="{00000000-0005-0000-0000-00009E000000}"/>
    <cellStyle name="Vejica 10" xfId="159" xr:uid="{00000000-0005-0000-0000-00009F000000}"/>
    <cellStyle name="Vejica 10 2" xfId="160" xr:uid="{00000000-0005-0000-0000-0000A0000000}"/>
    <cellStyle name="Vejica 10 3" xfId="161" xr:uid="{00000000-0005-0000-0000-0000A1000000}"/>
    <cellStyle name="Vejica 11" xfId="162" xr:uid="{00000000-0005-0000-0000-0000A2000000}"/>
    <cellStyle name="Vejica 11 2" xfId="163" xr:uid="{00000000-0005-0000-0000-0000A3000000}"/>
    <cellStyle name="Vejica 11 3" xfId="164" xr:uid="{00000000-0005-0000-0000-0000A4000000}"/>
    <cellStyle name="Vejica 12" xfId="165" xr:uid="{00000000-0005-0000-0000-0000A5000000}"/>
    <cellStyle name="Vejica 12 2" xfId="166" xr:uid="{00000000-0005-0000-0000-0000A6000000}"/>
    <cellStyle name="Vejica 12 3" xfId="167" xr:uid="{00000000-0005-0000-0000-0000A7000000}"/>
    <cellStyle name="Vejica 13" xfId="168" xr:uid="{00000000-0005-0000-0000-0000A8000000}"/>
    <cellStyle name="Vejica 13 2" xfId="169" xr:uid="{00000000-0005-0000-0000-0000A9000000}"/>
    <cellStyle name="Vejica 13 3" xfId="170" xr:uid="{00000000-0005-0000-0000-0000AA000000}"/>
    <cellStyle name="Vejica 14" xfId="171" xr:uid="{00000000-0005-0000-0000-0000AB000000}"/>
    <cellStyle name="Vejica 15" xfId="172" xr:uid="{00000000-0005-0000-0000-0000AC000000}"/>
    <cellStyle name="Vejica 15 2" xfId="173" xr:uid="{00000000-0005-0000-0000-0000AD000000}"/>
    <cellStyle name="Vejica 16" xfId="174" xr:uid="{00000000-0005-0000-0000-0000AE000000}"/>
    <cellStyle name="Vejica 17" xfId="175" xr:uid="{00000000-0005-0000-0000-0000AF000000}"/>
    <cellStyle name="Vejica 18" xfId="176" xr:uid="{00000000-0005-0000-0000-0000B0000000}"/>
    <cellStyle name="Vejica 2" xfId="177" xr:uid="{00000000-0005-0000-0000-0000B1000000}"/>
    <cellStyle name="Vejica 2 10" xfId="178" xr:uid="{00000000-0005-0000-0000-0000B2000000}"/>
    <cellStyle name="Vejica 2 11" xfId="179" xr:uid="{00000000-0005-0000-0000-0000B3000000}"/>
    <cellStyle name="Vejica 2 12" xfId="180" xr:uid="{00000000-0005-0000-0000-0000B4000000}"/>
    <cellStyle name="Vejica 2 2" xfId="181" xr:uid="{00000000-0005-0000-0000-0000B5000000}"/>
    <cellStyle name="Vejica 2 2 2" xfId="182" xr:uid="{00000000-0005-0000-0000-0000B6000000}"/>
    <cellStyle name="Vejica 2 3" xfId="183" xr:uid="{00000000-0005-0000-0000-0000B7000000}"/>
    <cellStyle name="Vejica 2 3 2" xfId="184" xr:uid="{00000000-0005-0000-0000-0000B8000000}"/>
    <cellStyle name="Vejica 2 4" xfId="185" xr:uid="{00000000-0005-0000-0000-0000B9000000}"/>
    <cellStyle name="Vejica 2 5" xfId="186" xr:uid="{00000000-0005-0000-0000-0000BA000000}"/>
    <cellStyle name="Vejica 2 6" xfId="187" xr:uid="{00000000-0005-0000-0000-0000BB000000}"/>
    <cellStyle name="Vejica 2 7" xfId="188" xr:uid="{00000000-0005-0000-0000-0000BC000000}"/>
    <cellStyle name="Vejica 2 8" xfId="189" xr:uid="{00000000-0005-0000-0000-0000BD000000}"/>
    <cellStyle name="Vejica 2 9" xfId="190" xr:uid="{00000000-0005-0000-0000-0000BE000000}"/>
    <cellStyle name="Vejica 2 9 2" xfId="191" xr:uid="{00000000-0005-0000-0000-0000BF000000}"/>
    <cellStyle name="Vejica 2 9 3" xfId="192" xr:uid="{00000000-0005-0000-0000-0000C0000000}"/>
    <cellStyle name="Vejica 3" xfId="193" xr:uid="{00000000-0005-0000-0000-0000C1000000}"/>
    <cellStyle name="Vejica 3 2" xfId="194" xr:uid="{00000000-0005-0000-0000-0000C2000000}"/>
    <cellStyle name="Vejica 3 2 2" xfId="195" xr:uid="{00000000-0005-0000-0000-0000C3000000}"/>
    <cellStyle name="Vejica 3 3" xfId="196" xr:uid="{00000000-0005-0000-0000-0000C4000000}"/>
    <cellStyle name="Vejica 3 4" xfId="197" xr:uid="{00000000-0005-0000-0000-0000C5000000}"/>
    <cellStyle name="Vejica 3 5" xfId="198" xr:uid="{00000000-0005-0000-0000-0000C6000000}"/>
    <cellStyle name="Vejica 3 6" xfId="199" xr:uid="{00000000-0005-0000-0000-0000C7000000}"/>
    <cellStyle name="Vejica 3 7" xfId="200" xr:uid="{00000000-0005-0000-0000-0000C8000000}"/>
    <cellStyle name="Vejica 3 8" xfId="201" xr:uid="{00000000-0005-0000-0000-0000C9000000}"/>
    <cellStyle name="Vejica 4" xfId="202" xr:uid="{00000000-0005-0000-0000-0000CA000000}"/>
    <cellStyle name="Vejica 4 2" xfId="203" xr:uid="{00000000-0005-0000-0000-0000CB000000}"/>
    <cellStyle name="Vejica 4 3" xfId="204" xr:uid="{00000000-0005-0000-0000-0000CC000000}"/>
    <cellStyle name="Vejica 4 4" xfId="205" xr:uid="{00000000-0005-0000-0000-0000CD000000}"/>
    <cellStyle name="Vejica 4 5" xfId="206" xr:uid="{00000000-0005-0000-0000-0000CE000000}"/>
    <cellStyle name="Vejica 4 6" xfId="207" xr:uid="{00000000-0005-0000-0000-0000CF000000}"/>
    <cellStyle name="Vejica 4 7" xfId="208" xr:uid="{00000000-0005-0000-0000-0000D0000000}"/>
    <cellStyle name="Vejica 4 8" xfId="209" xr:uid="{00000000-0005-0000-0000-0000D1000000}"/>
    <cellStyle name="Vejica 5" xfId="210" xr:uid="{00000000-0005-0000-0000-0000D2000000}"/>
    <cellStyle name="Vejica 6" xfId="211" xr:uid="{00000000-0005-0000-0000-0000D3000000}"/>
    <cellStyle name="Vejica 7" xfId="212" xr:uid="{00000000-0005-0000-0000-0000D4000000}"/>
    <cellStyle name="Vejica 7 2" xfId="213" xr:uid="{00000000-0005-0000-0000-0000D5000000}"/>
    <cellStyle name="Vejica 7 3" xfId="214" xr:uid="{00000000-0005-0000-0000-0000D6000000}"/>
    <cellStyle name="Vejica 8" xfId="215" xr:uid="{00000000-0005-0000-0000-0000D7000000}"/>
    <cellStyle name="Vejica 8 2" xfId="216" xr:uid="{00000000-0005-0000-0000-0000D8000000}"/>
    <cellStyle name="Vejica 8 3" xfId="217" xr:uid="{00000000-0005-0000-0000-0000D9000000}"/>
    <cellStyle name="Vejica 9" xfId="218" xr:uid="{00000000-0005-0000-0000-0000DA000000}"/>
    <cellStyle name="Vejica 9 2" xfId="219" xr:uid="{00000000-0005-0000-0000-0000DB000000}"/>
    <cellStyle name="Vejica 9 3" xfId="220" xr:uid="{00000000-0005-0000-0000-0000DC000000}"/>
    <cellStyle name="Vnos 2" xfId="221" xr:uid="{00000000-0005-0000-0000-0000DD000000}"/>
    <cellStyle name="Vsota 2" xfId="222" xr:uid="{00000000-0005-0000-0000-0000D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03"/>
  <sheetViews>
    <sheetView tabSelected="1" zoomScaleNormal="100" workbookViewId="0">
      <selection activeCell="E103" sqref="A1:E103"/>
    </sheetView>
  </sheetViews>
  <sheetFormatPr defaultRowHeight="15"/>
  <cols>
    <col min="1" max="1" width="97.85546875" customWidth="1"/>
    <col min="2" max="2" width="11.85546875" bestFit="1" customWidth="1"/>
    <col min="4" max="4" width="21" customWidth="1"/>
    <col min="5" max="5" width="19.42578125" customWidth="1"/>
  </cols>
  <sheetData>
    <row r="2" spans="1:5" ht="30">
      <c r="A2" s="11" t="s">
        <v>64</v>
      </c>
      <c r="B2" s="9" t="s">
        <v>41</v>
      </c>
      <c r="C2" s="9" t="s">
        <v>42</v>
      </c>
      <c r="D2" s="9" t="s">
        <v>43</v>
      </c>
      <c r="E2" s="9" t="s">
        <v>44</v>
      </c>
    </row>
    <row r="3" spans="1:5">
      <c r="A3" s="17" t="s">
        <v>55</v>
      </c>
      <c r="B3" s="13"/>
      <c r="C3" s="14"/>
      <c r="D3" s="14"/>
      <c r="E3" s="15"/>
    </row>
    <row r="4" spans="1:5">
      <c r="A4" s="1" t="s">
        <v>1</v>
      </c>
      <c r="B4" s="12"/>
      <c r="E4" s="10"/>
    </row>
    <row r="5" spans="1:5">
      <c r="A5" s="1"/>
      <c r="B5" s="12"/>
      <c r="E5" s="10"/>
    </row>
    <row r="6" spans="1:5" ht="30">
      <c r="A6" s="2" t="s">
        <v>56</v>
      </c>
      <c r="B6" s="12"/>
      <c r="E6" s="10"/>
    </row>
    <row r="7" spans="1:5">
      <c r="A7" s="1" t="s">
        <v>2</v>
      </c>
      <c r="B7" s="12"/>
      <c r="E7" s="10"/>
    </row>
    <row r="8" spans="1:5">
      <c r="A8" s="1" t="s">
        <v>3</v>
      </c>
      <c r="B8" s="12"/>
      <c r="E8" s="10"/>
    </row>
    <row r="9" spans="1:5">
      <c r="A9" s="1" t="s">
        <v>4</v>
      </c>
      <c r="B9" s="12"/>
      <c r="E9" s="10"/>
    </row>
    <row r="10" spans="1:5">
      <c r="A10" s="1" t="s">
        <v>5</v>
      </c>
      <c r="B10" s="12"/>
      <c r="E10" s="10"/>
    </row>
    <row r="11" spans="1:5">
      <c r="A11" s="1" t="s">
        <v>6</v>
      </c>
      <c r="B11" s="12"/>
      <c r="E11" s="10"/>
    </row>
    <row r="12" spans="1:5">
      <c r="A12" s="1" t="s">
        <v>7</v>
      </c>
      <c r="B12" s="12"/>
      <c r="E12" s="10"/>
    </row>
    <row r="13" spans="1:5">
      <c r="A13" s="3" t="s">
        <v>8</v>
      </c>
      <c r="B13" s="12"/>
      <c r="E13" s="10"/>
    </row>
    <row r="14" spans="1:5">
      <c r="A14" s="17" t="s">
        <v>9</v>
      </c>
      <c r="B14" s="12"/>
      <c r="E14" s="10"/>
    </row>
    <row r="15" spans="1:5" ht="30">
      <c r="A15" s="5" t="s">
        <v>38</v>
      </c>
      <c r="B15" s="12"/>
      <c r="E15" s="10"/>
    </row>
    <row r="16" spans="1:5">
      <c r="A16" s="7" t="s">
        <v>48</v>
      </c>
      <c r="B16" s="12"/>
      <c r="E16" s="10"/>
    </row>
    <row r="17" spans="1:5">
      <c r="A17" s="1" t="s">
        <v>10</v>
      </c>
      <c r="B17" s="12"/>
      <c r="E17" s="10"/>
    </row>
    <row r="18" spans="1:5">
      <c r="A18" s="1" t="s">
        <v>11</v>
      </c>
      <c r="B18" s="12"/>
      <c r="E18" s="10"/>
    </row>
    <row r="19" spans="1:5">
      <c r="A19" s="1" t="s">
        <v>12</v>
      </c>
      <c r="B19" s="12"/>
      <c r="E19" s="10"/>
    </row>
    <row r="20" spans="1:5">
      <c r="A20" s="1" t="s">
        <v>13</v>
      </c>
      <c r="B20" s="12"/>
      <c r="E20" s="10"/>
    </row>
    <row r="21" spans="1:5">
      <c r="A21" s="1" t="s">
        <v>14</v>
      </c>
      <c r="B21" s="12"/>
      <c r="E21" s="10"/>
    </row>
    <row r="22" spans="1:5">
      <c r="A22" s="1" t="s">
        <v>15</v>
      </c>
      <c r="B22" s="12"/>
      <c r="E22" s="10"/>
    </row>
    <row r="23" spans="1:5">
      <c r="A23" s="1" t="s">
        <v>16</v>
      </c>
      <c r="B23" s="12"/>
      <c r="E23" s="10"/>
    </row>
    <row r="24" spans="1:5">
      <c r="A24" s="3" t="s">
        <v>17</v>
      </c>
      <c r="B24" s="12"/>
      <c r="E24" s="10"/>
    </row>
    <row r="25" spans="1:5">
      <c r="A25" s="17" t="s">
        <v>22</v>
      </c>
      <c r="B25" s="12"/>
      <c r="E25" s="10"/>
    </row>
    <row r="26" spans="1:5">
      <c r="A26" s="1" t="s">
        <v>23</v>
      </c>
      <c r="B26" s="12"/>
      <c r="E26" s="10"/>
    </row>
    <row r="27" spans="1:5">
      <c r="A27" s="6" t="s">
        <v>50</v>
      </c>
      <c r="B27" s="12"/>
      <c r="E27" s="10"/>
    </row>
    <row r="28" spans="1:5" ht="30">
      <c r="A28" s="6" t="s">
        <v>39</v>
      </c>
      <c r="B28" s="12"/>
      <c r="E28" s="10"/>
    </row>
    <row r="29" spans="1:5">
      <c r="A29" s="7" t="s">
        <v>51</v>
      </c>
      <c r="B29" s="12"/>
      <c r="E29" s="10"/>
    </row>
    <row r="30" spans="1:5">
      <c r="A30" s="7" t="s">
        <v>40</v>
      </c>
      <c r="B30" s="12"/>
      <c r="E30" s="10"/>
    </row>
    <row r="31" spans="1:5">
      <c r="A31" s="1" t="s">
        <v>24</v>
      </c>
      <c r="B31" s="12"/>
      <c r="E31" s="10"/>
    </row>
    <row r="32" spans="1:5">
      <c r="A32" s="7" t="s">
        <v>52</v>
      </c>
      <c r="B32" s="12"/>
      <c r="E32" s="10"/>
    </row>
    <row r="33" spans="1:5">
      <c r="A33" s="7" t="s">
        <v>53</v>
      </c>
      <c r="B33" s="12"/>
      <c r="E33" s="10"/>
    </row>
    <row r="34" spans="1:5">
      <c r="A34" s="7" t="s">
        <v>54</v>
      </c>
      <c r="B34" s="12"/>
      <c r="E34" s="10"/>
    </row>
    <row r="35" spans="1:5" ht="45">
      <c r="A35" s="8" t="s">
        <v>25</v>
      </c>
      <c r="B35" s="12"/>
      <c r="E35" s="10"/>
    </row>
    <row r="36" spans="1:5">
      <c r="A36" s="17" t="s">
        <v>26</v>
      </c>
      <c r="B36" s="12"/>
      <c r="E36" s="10"/>
    </row>
    <row r="37" spans="1:5">
      <c r="A37" s="1" t="s">
        <v>27</v>
      </c>
      <c r="B37" s="12"/>
      <c r="E37" s="10"/>
    </row>
    <row r="38" spans="1:5">
      <c r="A38" s="1" t="s">
        <v>28</v>
      </c>
      <c r="B38" s="12"/>
      <c r="E38" s="10"/>
    </row>
    <row r="39" spans="1:5">
      <c r="A39" s="1" t="s">
        <v>29</v>
      </c>
      <c r="B39" s="12"/>
      <c r="E39" s="10"/>
    </row>
    <row r="40" spans="1:5">
      <c r="A40" s="1" t="s">
        <v>30</v>
      </c>
      <c r="B40" s="12"/>
      <c r="E40" s="10"/>
    </row>
    <row r="41" spans="1:5">
      <c r="A41" s="1" t="s">
        <v>31</v>
      </c>
      <c r="B41" s="12"/>
      <c r="E41" s="10"/>
    </row>
    <row r="42" spans="1:5">
      <c r="A42" s="1" t="s">
        <v>32</v>
      </c>
      <c r="B42" s="12"/>
      <c r="E42" s="10"/>
    </row>
    <row r="43" spans="1:5">
      <c r="A43" s="1" t="s">
        <v>33</v>
      </c>
      <c r="B43" s="12"/>
      <c r="E43" s="10"/>
    </row>
    <row r="44" spans="1:5">
      <c r="A44" s="1" t="s">
        <v>34</v>
      </c>
      <c r="B44" s="12"/>
      <c r="E44" s="10"/>
    </row>
    <row r="45" spans="1:5">
      <c r="A45" s="1" t="s">
        <v>35</v>
      </c>
      <c r="B45" s="12"/>
      <c r="E45" s="10"/>
    </row>
    <row r="46" spans="1:5">
      <c r="A46" s="1" t="s">
        <v>36</v>
      </c>
      <c r="B46" s="12"/>
      <c r="E46" s="10"/>
    </row>
    <row r="47" spans="1:5">
      <c r="A47" s="1" t="s">
        <v>37</v>
      </c>
      <c r="B47" s="12"/>
      <c r="E47" s="10"/>
    </row>
    <row r="48" spans="1:5">
      <c r="A48" s="3"/>
      <c r="B48" s="9" t="s">
        <v>0</v>
      </c>
      <c r="C48" s="19">
        <v>8</v>
      </c>
      <c r="D48" s="16"/>
      <c r="E48" s="16">
        <f>C48*D48</f>
        <v>0</v>
      </c>
    </row>
    <row r="50" spans="1:5">
      <c r="A50" s="11" t="s">
        <v>65</v>
      </c>
      <c r="B50" s="9" t="s">
        <v>41</v>
      </c>
      <c r="C50" s="9" t="s">
        <v>42</v>
      </c>
      <c r="D50" s="9" t="s">
        <v>43</v>
      </c>
      <c r="E50" s="9" t="s">
        <v>44</v>
      </c>
    </row>
    <row r="51" spans="1:5">
      <c r="A51" s="4" t="s">
        <v>45</v>
      </c>
      <c r="B51" s="13"/>
      <c r="C51" s="14"/>
      <c r="D51" s="14"/>
      <c r="E51" s="15"/>
    </row>
    <row r="52" spans="1:5">
      <c r="A52" s="1"/>
      <c r="B52" s="12"/>
      <c r="E52" s="10"/>
    </row>
    <row r="53" spans="1:5">
      <c r="A53" s="1" t="s">
        <v>1</v>
      </c>
      <c r="B53" s="12"/>
      <c r="E53" s="10"/>
    </row>
    <row r="54" spans="1:5" ht="30">
      <c r="A54" s="2" t="s">
        <v>46</v>
      </c>
      <c r="B54" s="12"/>
      <c r="E54" s="10"/>
    </row>
    <row r="55" spans="1:5">
      <c r="A55" s="1" t="s">
        <v>2</v>
      </c>
      <c r="B55" s="12"/>
      <c r="E55" s="10"/>
    </row>
    <row r="56" spans="1:5">
      <c r="A56" s="1" t="s">
        <v>3</v>
      </c>
      <c r="B56" s="12"/>
      <c r="E56" s="10"/>
    </row>
    <row r="57" spans="1:5">
      <c r="A57" s="1" t="s">
        <v>4</v>
      </c>
      <c r="B57" s="12"/>
      <c r="E57" s="10"/>
    </row>
    <row r="58" spans="1:5">
      <c r="A58" s="1" t="s">
        <v>5</v>
      </c>
      <c r="B58" s="12"/>
      <c r="E58" s="10"/>
    </row>
    <row r="59" spans="1:5">
      <c r="A59" s="1" t="s">
        <v>6</v>
      </c>
      <c r="B59" s="12"/>
      <c r="E59" s="10"/>
    </row>
    <row r="60" spans="1:5">
      <c r="A60" s="1" t="s">
        <v>7</v>
      </c>
      <c r="B60" s="12"/>
      <c r="E60" s="10"/>
    </row>
    <row r="61" spans="1:5">
      <c r="A61" s="3" t="s">
        <v>8</v>
      </c>
      <c r="B61" s="12"/>
      <c r="E61" s="10"/>
    </row>
    <row r="62" spans="1:5">
      <c r="A62" s="4" t="s">
        <v>9</v>
      </c>
      <c r="B62" s="12"/>
      <c r="E62" s="10"/>
    </row>
    <row r="63" spans="1:5" ht="30">
      <c r="A63" s="5" t="s">
        <v>47</v>
      </c>
      <c r="B63" s="12"/>
      <c r="E63" s="10"/>
    </row>
    <row r="64" spans="1:5">
      <c r="A64" s="7" t="s">
        <v>49</v>
      </c>
      <c r="B64" s="12"/>
      <c r="E64" s="10"/>
    </row>
    <row r="65" spans="1:5">
      <c r="A65" s="1" t="s">
        <v>18</v>
      </c>
      <c r="B65" s="12"/>
      <c r="E65" s="10"/>
    </row>
    <row r="66" spans="1:5">
      <c r="A66" s="1" t="s">
        <v>19</v>
      </c>
      <c r="B66" s="12"/>
      <c r="E66" s="10"/>
    </row>
    <row r="67" spans="1:5">
      <c r="A67" s="1" t="s">
        <v>20</v>
      </c>
      <c r="B67" s="12"/>
      <c r="E67" s="10"/>
    </row>
    <row r="68" spans="1:5">
      <c r="A68" s="1" t="s">
        <v>13</v>
      </c>
      <c r="B68" s="12"/>
      <c r="E68" s="10"/>
    </row>
    <row r="69" spans="1:5">
      <c r="A69" s="1" t="s">
        <v>14</v>
      </c>
      <c r="B69" s="12"/>
      <c r="E69" s="10"/>
    </row>
    <row r="70" spans="1:5">
      <c r="A70" s="1" t="s">
        <v>15</v>
      </c>
      <c r="B70" s="12"/>
      <c r="E70" s="10"/>
    </row>
    <row r="71" spans="1:5">
      <c r="A71" s="1" t="s">
        <v>16</v>
      </c>
      <c r="B71" s="12"/>
      <c r="E71" s="10"/>
    </row>
    <row r="72" spans="1:5">
      <c r="A72" s="3" t="s">
        <v>21</v>
      </c>
      <c r="B72" s="12"/>
      <c r="E72" s="10"/>
    </row>
    <row r="73" spans="1:5">
      <c r="A73" s="4" t="s">
        <v>22</v>
      </c>
      <c r="B73" s="12"/>
      <c r="E73" s="10"/>
    </row>
    <row r="74" spans="1:5">
      <c r="A74" s="1" t="s">
        <v>23</v>
      </c>
      <c r="B74" s="12"/>
      <c r="E74" s="10"/>
    </row>
    <row r="75" spans="1:5">
      <c r="A75" s="6" t="s">
        <v>50</v>
      </c>
      <c r="B75" s="12"/>
      <c r="E75" s="10"/>
    </row>
    <row r="76" spans="1:5" ht="30">
      <c r="A76" s="6" t="s">
        <v>39</v>
      </c>
      <c r="B76" s="12"/>
      <c r="E76" s="10"/>
    </row>
    <row r="77" spans="1:5">
      <c r="A77" s="7" t="s">
        <v>51</v>
      </c>
      <c r="B77" s="12"/>
      <c r="E77" s="10"/>
    </row>
    <row r="78" spans="1:5">
      <c r="A78" s="7" t="s">
        <v>40</v>
      </c>
      <c r="B78" s="12"/>
      <c r="E78" s="10"/>
    </row>
    <row r="79" spans="1:5">
      <c r="A79" s="1" t="s">
        <v>24</v>
      </c>
      <c r="B79" s="12"/>
      <c r="E79" s="10"/>
    </row>
    <row r="80" spans="1:5">
      <c r="A80" s="7" t="s">
        <v>52</v>
      </c>
      <c r="B80" s="12"/>
      <c r="E80" s="10"/>
    </row>
    <row r="81" spans="1:5">
      <c r="A81" s="7" t="s">
        <v>53</v>
      </c>
      <c r="B81" s="12"/>
      <c r="E81" s="10"/>
    </row>
    <row r="82" spans="1:5">
      <c r="A82" s="7" t="s">
        <v>54</v>
      </c>
      <c r="B82" s="12"/>
      <c r="E82" s="10"/>
    </row>
    <row r="83" spans="1:5" ht="45">
      <c r="A83" s="8" t="s">
        <v>25</v>
      </c>
      <c r="B83" s="12"/>
      <c r="E83" s="10"/>
    </row>
    <row r="84" spans="1:5">
      <c r="A84" s="4" t="s">
        <v>26</v>
      </c>
      <c r="B84" s="12"/>
      <c r="E84" s="10"/>
    </row>
    <row r="85" spans="1:5">
      <c r="A85" s="1" t="s">
        <v>27</v>
      </c>
      <c r="B85" s="12"/>
      <c r="E85" s="10"/>
    </row>
    <row r="86" spans="1:5">
      <c r="A86" s="1" t="s">
        <v>28</v>
      </c>
      <c r="B86" s="12"/>
      <c r="E86" s="10"/>
    </row>
    <row r="87" spans="1:5">
      <c r="A87" s="1" t="s">
        <v>29</v>
      </c>
      <c r="B87" s="12"/>
      <c r="E87" s="10"/>
    </row>
    <row r="88" spans="1:5">
      <c r="A88" s="1" t="s">
        <v>30</v>
      </c>
      <c r="B88" s="12"/>
      <c r="E88" s="10"/>
    </row>
    <row r="89" spans="1:5">
      <c r="A89" s="1" t="s">
        <v>31</v>
      </c>
      <c r="B89" s="12"/>
      <c r="E89" s="10"/>
    </row>
    <row r="90" spans="1:5">
      <c r="A90" s="1" t="s">
        <v>32</v>
      </c>
      <c r="B90" s="12"/>
      <c r="E90" s="10"/>
    </row>
    <row r="91" spans="1:5">
      <c r="A91" s="1" t="s">
        <v>33</v>
      </c>
      <c r="B91" s="12"/>
      <c r="E91" s="10"/>
    </row>
    <row r="92" spans="1:5">
      <c r="A92" s="1" t="s">
        <v>34</v>
      </c>
      <c r="B92" s="12"/>
      <c r="E92" s="10"/>
    </row>
    <row r="93" spans="1:5">
      <c r="A93" s="1" t="s">
        <v>35</v>
      </c>
      <c r="B93" s="12"/>
      <c r="E93" s="10"/>
    </row>
    <row r="94" spans="1:5">
      <c r="A94" s="1" t="s">
        <v>36</v>
      </c>
      <c r="B94" s="12"/>
      <c r="E94" s="10"/>
    </row>
    <row r="95" spans="1:5">
      <c r="A95" s="1" t="s">
        <v>37</v>
      </c>
      <c r="B95" s="12"/>
      <c r="E95" s="10"/>
    </row>
    <row r="96" spans="1:5">
      <c r="A96" s="3"/>
      <c r="B96" s="9" t="s">
        <v>0</v>
      </c>
      <c r="C96" s="19">
        <v>4</v>
      </c>
      <c r="D96" s="16"/>
      <c r="E96" s="16">
        <f>C96*D96</f>
        <v>0</v>
      </c>
    </row>
    <row r="97" spans="2:5">
      <c r="D97" s="19" t="s">
        <v>57</v>
      </c>
      <c r="E97" s="16" t="e">
        <f>E96+E48+#REF!+#REF!</f>
        <v>#REF!</v>
      </c>
    </row>
    <row r="98" spans="2:5">
      <c r="D98" s="22" t="s">
        <v>61</v>
      </c>
      <c r="E98" s="16"/>
    </row>
    <row r="99" spans="2:5">
      <c r="D99" s="22" t="s">
        <v>63</v>
      </c>
      <c r="E99" s="16"/>
    </row>
    <row r="100" spans="2:5">
      <c r="B100" s="9" t="s">
        <v>60</v>
      </c>
      <c r="C100" s="21">
        <v>0.22</v>
      </c>
      <c r="D100" s="20" t="s">
        <v>58</v>
      </c>
      <c r="E100" s="9"/>
    </row>
    <row r="101" spans="2:5" ht="15.75">
      <c r="D101" s="18" t="s">
        <v>59</v>
      </c>
      <c r="E101" s="18"/>
    </row>
    <row r="102" spans="2:5">
      <c r="D102" s="22"/>
      <c r="E102" s="9"/>
    </row>
    <row r="103" spans="2:5" ht="30">
      <c r="D103" s="23" t="s">
        <v>62</v>
      </c>
      <c r="E103" s="9"/>
    </row>
  </sheetData>
  <pageMargins left="0.7" right="0.7" top="0.75" bottom="0.75" header="0.3" footer="0.3"/>
  <pageSetup paperSize="8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tehnicne_spec_predračuna</vt:lpstr>
    </vt:vector>
  </TitlesOfParts>
  <Company>Mestna občina Velenje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Britovšek Mirjam</dc:creator>
  <cp:lastModifiedBy>Britovšek Mirjam</cp:lastModifiedBy>
  <cp:lastPrinted>2024-09-18T11:56:58Z</cp:lastPrinted>
  <dcterms:created xsi:type="dcterms:W3CDTF">2023-01-25T14:28:22Z</dcterms:created>
  <dcterms:modified xsi:type="dcterms:W3CDTF">2024-09-18T11:57:03Z</dcterms:modified>
</cp:coreProperties>
</file>