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BREZOVICA PRI LJ\RAZPISNA DOKUMENTACIJA\"/>
    </mc:Choice>
  </mc:AlternateContent>
  <xr:revisionPtr revIDLastSave="0" documentId="13_ncr:1_{7C275F97-B581-4B33-989F-0714725B052B}" xr6:coauthVersionLast="47" xr6:coauthVersionMax="47" xr10:uidLastSave="{00000000-0000-0000-0000-000000000000}"/>
  <bookViews>
    <workbookView xWindow="8400" yWindow="180" windowWidth="19635" windowHeight="15345" tabRatio="819" firstSheet="13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PERUTNINA" sheetId="31" r:id="rId5"/>
    <sheet name="3_JAJCA" sheetId="32" r:id="rId6"/>
    <sheet name="4_BIO JAJCA" sheetId="33" r:id="rId7"/>
    <sheet name="5_ZAMRZ.RIBE" sheetId="35" r:id="rId8"/>
    <sheet name="6_MLEKO" sheetId="36" r:id="rId9"/>
    <sheet name="7_KRUH" sheetId="78" r:id="rId10"/>
    <sheet name="8_ZAMRZ.GOTOVI IZD.IZ TESTA" sheetId="37" r:id="rId11"/>
    <sheet name="9_ŽITA IN MLEVSKI" sheetId="38" r:id="rId12"/>
    <sheet name="10_TESTENINE" sheetId="83" r:id="rId13"/>
    <sheet name="11_ZAMRZ.SADJE IN ZELEN." sheetId="39" r:id="rId14"/>
    <sheet name="12_KONZER.ŽIVILA" sheetId="40" r:id="rId15"/>
    <sheet name="13_NARAVNE MARMELADE" sheetId="41" r:id="rId16"/>
    <sheet name="14_SVEŽE IN SUHO SADJE" sheetId="42" r:id="rId17"/>
    <sheet name="15_JABOLKA" sheetId="79" r:id="rId18"/>
    <sheet name="16_KROMPIR" sheetId="80" r:id="rId19"/>
    <sheet name="17_SUHO SADJE, STROČNICE" sheetId="81" r:id="rId20"/>
    <sheet name="18_SOKOVI" sheetId="43" r:id="rId21"/>
    <sheet name="19_NARAVNI SOKOVI" sheetId="44" r:id="rId22"/>
    <sheet name="20_SPLOŠNO PREHR.BLAGO" sheetId="46" r:id="rId23"/>
    <sheet name="21_DIETNA ŽIVILA" sheetId="45" r:id="rId24"/>
    <sheet name="22_EKO MLEKO" sheetId="47" r:id="rId25"/>
    <sheet name="23_EKO MLEČNI IZDELKI" sheetId="82" r:id="rId26"/>
    <sheet name="24_ EKO MESO" sheetId="48" r:id="rId27"/>
    <sheet name="25_EKO KRUH" sheetId="49" r:id="rId28"/>
    <sheet name="26_EKO KEKSI" sheetId="50" r:id="rId29"/>
    <sheet name="27_EKO SADJE" sheetId="52" r:id="rId30"/>
    <sheet name="28_EKO MOKA" sheetId="55" r:id="rId31"/>
    <sheet name="29_EKO TESTENINE" sheetId="56" r:id="rId32"/>
    <sheet name="30_EKO OSTALA ŽIVILA" sheetId="58" r:id="rId33"/>
  </sheets>
  <definedNames>
    <definedName name="_Hlk15366980" localSheetId="1">'Navodila za izpolnjevanje'!#REF!</definedName>
    <definedName name="_xlnm.Print_Area" localSheetId="3">'1_MESO '!$A$1:$U$47</definedName>
    <definedName name="_xlnm.Print_Area" localSheetId="12">'10_TESTENINE'!$A$1:$U$43</definedName>
    <definedName name="_xlnm.Print_Area" localSheetId="13">'11_ZAMRZ.SADJE IN ZELEN.'!$A$1:$U$42</definedName>
    <definedName name="_xlnm.Print_Area" localSheetId="14">'12_KONZER.ŽIVILA'!$A$1:$U$51</definedName>
    <definedName name="_xlnm.Print_Area" localSheetId="15">'13_NARAVNE MARMELADE'!$A$1:$U$39</definedName>
    <definedName name="_xlnm.Print_Area" localSheetId="16">'14_SVEŽE IN SUHO SADJE'!$A$1:$U$93</definedName>
    <definedName name="_xlnm.Print_Area" localSheetId="17">'15_JABOLKA'!$A$1:$U$26</definedName>
    <definedName name="_xlnm.Print_Area" localSheetId="18">'16_KROMPIR'!$A$1:$U$28</definedName>
    <definedName name="_xlnm.Print_Area" localSheetId="19">'17_SUHO SADJE, STROČNICE'!$A$1:$U$39</definedName>
    <definedName name="_xlnm.Print_Area" localSheetId="20">'18_SOKOVI'!$A$1:$U$33</definedName>
    <definedName name="_xlnm.Print_Area" localSheetId="21">'19_NARAVNI SOKOVI'!$A$1:$U$29</definedName>
    <definedName name="_xlnm.Print_Area" localSheetId="4">'2_PERUTNINA'!$A$1:$U$37</definedName>
    <definedName name="_xlnm.Print_Area" localSheetId="22">'20_SPLOŠNO PREHR.BLAGO'!$A$1:$U$88</definedName>
    <definedName name="_xlnm.Print_Area" localSheetId="23">'21_DIETNA ŽIVILA'!$A$1:$U$132</definedName>
    <definedName name="_xlnm.Print_Area" localSheetId="24">'22_EKO MLEKO'!$A$1:$U$26</definedName>
    <definedName name="_xlnm.Print_Area" localSheetId="25">'23_EKO MLEČNI IZDELKI'!$A$1:$U$39</definedName>
    <definedName name="_xlnm.Print_Area" localSheetId="26">'24_ EKO MESO'!$A$1:$U$32</definedName>
    <definedName name="_xlnm.Print_Area" localSheetId="27">'25_EKO KRUH'!$A$1:$U$53</definedName>
    <definedName name="_xlnm.Print_Area" localSheetId="28">'26_EKO KEKSI'!$A$1:$U$31</definedName>
    <definedName name="_xlnm.Print_Area" localSheetId="29">'27_EKO SADJE'!$A$1:$U$41</definedName>
    <definedName name="_xlnm.Print_Area" localSheetId="30">'28_EKO MOKA'!$A$1:$U$35</definedName>
    <definedName name="_xlnm.Print_Area" localSheetId="31">'29_EKO TESTENINE'!$A$1:$U$28</definedName>
    <definedName name="_xlnm.Print_Area" localSheetId="5">'3_JAJCA'!$A$1:$U$26</definedName>
    <definedName name="_xlnm.Print_Area" localSheetId="32">'30_EKO OSTALA ŽIVILA'!$A$1:$U$34</definedName>
    <definedName name="_xlnm.Print_Area" localSheetId="6">'4_BIO JAJCA'!$A$1:$U$25</definedName>
    <definedName name="_xlnm.Print_Area" localSheetId="7">'5_ZAMRZ.RIBE'!$A$1:$U$37</definedName>
    <definedName name="_xlnm.Print_Area" localSheetId="8">'6_MLEKO'!$A$1:$U$64</definedName>
    <definedName name="_xlnm.Print_Area" localSheetId="9">'7_KRUH'!$A$1:$U$69</definedName>
    <definedName name="_xlnm.Print_Area" localSheetId="10">'8_ZAMRZ.GOTOVI IZD.IZ TESTA'!$A$1:$U$52</definedName>
    <definedName name="_xlnm.Print_Area" localSheetId="11">'9_ŽITA IN MLEVSKI'!$A$1:$U$58</definedName>
    <definedName name="_xlnm.Print_Area" localSheetId="1">'Navodila za izpolnjevanje'!$A$1:$C$30</definedName>
    <definedName name="_xlnm.Print_Area" localSheetId="2">'Ponudbeni pred_rekapitulacija'!$A$1:$I$49</definedName>
    <definedName name="_xlnm.Print_Titles" localSheetId="3">'1_MESO '!$15:$15</definedName>
    <definedName name="_xlnm.Print_Titles" localSheetId="12">'10_TESTENINE'!$15:$15</definedName>
    <definedName name="_xlnm.Print_Titles" localSheetId="13">'11_ZAMRZ.SADJE IN ZELEN.'!$15:$15</definedName>
    <definedName name="_xlnm.Print_Titles" localSheetId="14">'12_KONZER.ŽIVILA'!$15:$15</definedName>
    <definedName name="_xlnm.Print_Titles" localSheetId="15">'13_NARAVNE MARMELADE'!$15:$15</definedName>
    <definedName name="_xlnm.Print_Titles" localSheetId="16">'14_SVEŽE IN SUHO SADJE'!$15:$15</definedName>
    <definedName name="_xlnm.Print_Titles" localSheetId="17">'15_JABOLKA'!$15:$15</definedName>
    <definedName name="_xlnm.Print_Titles" localSheetId="18">'16_KROMPIR'!$15:$15</definedName>
    <definedName name="_xlnm.Print_Titles" localSheetId="19">'17_SUHO SADJE, STROČNICE'!$15:$15</definedName>
    <definedName name="_xlnm.Print_Titles" localSheetId="20">'18_SOKOVI'!$15:$15</definedName>
    <definedName name="_xlnm.Print_Titles" localSheetId="21">'19_NARAVNI SOKOVI'!$15:$15</definedName>
    <definedName name="_xlnm.Print_Titles" localSheetId="4">'2_PERUTNINA'!$15:$15</definedName>
    <definedName name="_xlnm.Print_Titles" localSheetId="22">'20_SPLOŠNO PREHR.BLAGO'!$15:$15</definedName>
    <definedName name="_xlnm.Print_Titles" localSheetId="23">'21_DIETNA ŽIVILA'!$15:$15</definedName>
    <definedName name="_xlnm.Print_Titles" localSheetId="24">'22_EKO MLEKO'!$15:$15</definedName>
    <definedName name="_xlnm.Print_Titles" localSheetId="25">'23_EKO MLEČNI IZDELKI'!$15:$15</definedName>
    <definedName name="_xlnm.Print_Titles" localSheetId="26">'24_ EKO MESO'!$15:$15</definedName>
    <definedName name="_xlnm.Print_Titles" localSheetId="27">'25_EKO KRUH'!$15:$15</definedName>
    <definedName name="_xlnm.Print_Titles" localSheetId="28">'26_EKO KEKSI'!$15:$15</definedName>
    <definedName name="_xlnm.Print_Titles" localSheetId="29">'27_EKO SADJE'!$15:$15</definedName>
    <definedName name="_xlnm.Print_Titles" localSheetId="30">'28_EKO MOKA'!$15:$15</definedName>
    <definedName name="_xlnm.Print_Titles" localSheetId="31">'29_EKO TESTENINE'!$15:$15</definedName>
    <definedName name="_xlnm.Print_Titles" localSheetId="5">'3_JAJCA'!$15:$15</definedName>
    <definedName name="_xlnm.Print_Titles" localSheetId="32">'30_EKO OSTALA ŽIVILA'!$15:$15</definedName>
    <definedName name="_xlnm.Print_Titles" localSheetId="6">'4_BIO JAJCA'!$15:$15</definedName>
    <definedName name="_xlnm.Print_Titles" localSheetId="7">'5_ZAMRZ.RIBE'!$15:$15</definedName>
    <definedName name="_xlnm.Print_Titles" localSheetId="8">'6_MLEKO'!$15:$15</definedName>
    <definedName name="_xlnm.Print_Titles" localSheetId="9">'7_KRUH'!$15:$15</definedName>
    <definedName name="_xlnm.Print_Titles" localSheetId="10">'8_ZAMRZ.GOTOVI IZD.IZ TESTA'!$15:$15</definedName>
    <definedName name="_xlnm.Print_Titles" localSheetId="11">'9_ŽITA IN MLEVSKI'!$15:$15</definedName>
  </definedNames>
  <calcPr calcId="191029"/>
</workbook>
</file>

<file path=xl/calcChain.xml><?xml version="1.0" encoding="utf-8"?>
<calcChain xmlns="http://schemas.openxmlformats.org/spreadsheetml/2006/main">
  <c r="H43" i="28" l="1"/>
  <c r="H42" i="28"/>
  <c r="H40" i="28"/>
  <c r="H39" i="28"/>
  <c r="H38" i="28"/>
  <c r="H37" i="28"/>
  <c r="H36" i="28"/>
  <c r="H35" i="28"/>
  <c r="H32" i="28"/>
  <c r="H31" i="28"/>
  <c r="H30" i="28"/>
  <c r="H29" i="28"/>
  <c r="H28" i="28"/>
  <c r="H26" i="28"/>
  <c r="H25" i="28"/>
  <c r="H24" i="28"/>
  <c r="H23" i="28"/>
  <c r="H22" i="28"/>
  <c r="H21" i="28"/>
  <c r="H19" i="28"/>
  <c r="H18" i="28"/>
  <c r="H17" i="28"/>
  <c r="H16" i="28"/>
  <c r="H15" i="28"/>
  <c r="H14" i="28"/>
  <c r="F43" i="28"/>
  <c r="F42" i="28"/>
  <c r="F40" i="28"/>
  <c r="F39" i="28"/>
  <c r="F38" i="28"/>
  <c r="F37" i="28"/>
  <c r="F36" i="28"/>
  <c r="F35" i="28"/>
  <c r="F32" i="28"/>
  <c r="F31" i="28"/>
  <c r="F30" i="28"/>
  <c r="F29" i="28"/>
  <c r="F28" i="28"/>
  <c r="F26" i="28"/>
  <c r="F25" i="28"/>
  <c r="F24" i="28"/>
  <c r="F23" i="28"/>
  <c r="F22" i="28"/>
  <c r="F21" i="28"/>
  <c r="F19" i="28"/>
  <c r="F18" i="28"/>
  <c r="F17" i="28"/>
  <c r="F16" i="28"/>
  <c r="F15" i="28"/>
  <c r="F14" i="28"/>
  <c r="I44" i="28"/>
  <c r="D43" i="28"/>
  <c r="D42" i="28"/>
  <c r="D40" i="28"/>
  <c r="D39" i="28"/>
  <c r="D38" i="28"/>
  <c r="D37" i="28"/>
  <c r="D36" i="28"/>
  <c r="D35" i="28"/>
  <c r="D32" i="28"/>
  <c r="D31" i="28"/>
  <c r="D30" i="28"/>
  <c r="D29" i="28"/>
  <c r="D28" i="28"/>
  <c r="D26" i="28"/>
  <c r="D25" i="28"/>
  <c r="D24" i="28"/>
  <c r="D23" i="28"/>
  <c r="D22" i="28"/>
  <c r="D21" i="28"/>
  <c r="D19" i="28"/>
  <c r="D18" i="28"/>
  <c r="D17" i="28"/>
  <c r="D16" i="28"/>
  <c r="D15" i="28"/>
  <c r="D14" i="28"/>
  <c r="H56" i="78"/>
  <c r="H57" i="78"/>
  <c r="H58" i="78"/>
  <c r="H59" i="78"/>
  <c r="I56" i="78"/>
  <c r="I57" i="78"/>
  <c r="I58" i="78"/>
  <c r="I59" i="78"/>
  <c r="Q56" i="78"/>
  <c r="Q57" i="78"/>
  <c r="R57" i="78" s="1"/>
  <c r="T57" i="78" s="1"/>
  <c r="Q58" i="78"/>
  <c r="Q59" i="78"/>
  <c r="R56" i="78"/>
  <c r="T56" i="78" s="1"/>
  <c r="R58" i="78"/>
  <c r="T58" i="78" s="1"/>
  <c r="R59" i="78"/>
  <c r="T59" i="78" s="1"/>
  <c r="S56" i="78"/>
  <c r="S57" i="78"/>
  <c r="S58" i="78"/>
  <c r="S59" i="78"/>
  <c r="H26" i="55" l="1"/>
  <c r="I26" i="55"/>
  <c r="Q26" i="55"/>
  <c r="R26" i="55" s="1"/>
  <c r="T26" i="55" s="1"/>
  <c r="S26" i="55"/>
  <c r="H22" i="50"/>
  <c r="I22" i="50"/>
  <c r="Q22" i="50"/>
  <c r="R22" i="50" s="1"/>
  <c r="T22" i="50" s="1"/>
  <c r="S22" i="50"/>
  <c r="H43" i="49"/>
  <c r="I43" i="49"/>
  <c r="Q43" i="49"/>
  <c r="R43" i="49" s="1"/>
  <c r="T43" i="49" s="1"/>
  <c r="S43" i="49"/>
  <c r="H42" i="49"/>
  <c r="I42" i="49"/>
  <c r="Q42" i="49"/>
  <c r="R42" i="49" s="1"/>
  <c r="T42" i="49" s="1"/>
  <c r="S42" i="49"/>
  <c r="H41" i="49"/>
  <c r="I41" i="49"/>
  <c r="Q41" i="49"/>
  <c r="R41" i="49" s="1"/>
  <c r="T41" i="49" s="1"/>
  <c r="S41" i="49"/>
  <c r="H23" i="48"/>
  <c r="I23" i="48"/>
  <c r="Q23" i="48"/>
  <c r="R23" i="48"/>
  <c r="T23" i="48" s="1"/>
  <c r="S23" i="48"/>
  <c r="H22" i="48"/>
  <c r="I22" i="48"/>
  <c r="Q22" i="48"/>
  <c r="R22" i="48" s="1"/>
  <c r="T22" i="48" s="1"/>
  <c r="S22" i="48"/>
  <c r="H30" i="82"/>
  <c r="I30" i="82"/>
  <c r="Q30" i="82"/>
  <c r="R30" i="82"/>
  <c r="T30" i="82" s="1"/>
  <c r="S30" i="82"/>
  <c r="H74" i="46"/>
  <c r="H75" i="46"/>
  <c r="H76" i="46"/>
  <c r="H77" i="46"/>
  <c r="H78" i="46"/>
  <c r="I74" i="46"/>
  <c r="I75" i="46"/>
  <c r="I76" i="46"/>
  <c r="I77" i="46"/>
  <c r="I78" i="46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S74" i="46"/>
  <c r="S75" i="46"/>
  <c r="S76" i="46"/>
  <c r="S77" i="46"/>
  <c r="S78" i="46"/>
  <c r="H68" i="46"/>
  <c r="H69" i="46"/>
  <c r="H70" i="46"/>
  <c r="I68" i="46"/>
  <c r="I69" i="46"/>
  <c r="I70" i="46"/>
  <c r="Q68" i="46"/>
  <c r="R68" i="46" s="1"/>
  <c r="T68" i="46" s="1"/>
  <c r="Q69" i="46"/>
  <c r="R69" i="46" s="1"/>
  <c r="T69" i="46" s="1"/>
  <c r="Q70" i="46"/>
  <c r="R70" i="46" s="1"/>
  <c r="T70" i="46" s="1"/>
  <c r="S68" i="46"/>
  <c r="S69" i="46"/>
  <c r="S70" i="46"/>
  <c r="H73" i="46"/>
  <c r="I73" i="46"/>
  <c r="Q73" i="46"/>
  <c r="R73" i="46" s="1"/>
  <c r="T73" i="46" s="1"/>
  <c r="S73" i="46"/>
  <c r="H72" i="46"/>
  <c r="I72" i="46"/>
  <c r="Q72" i="46"/>
  <c r="R72" i="46" s="1"/>
  <c r="T72" i="46" s="1"/>
  <c r="S72" i="46"/>
  <c r="H71" i="46"/>
  <c r="I71" i="46"/>
  <c r="Q71" i="46"/>
  <c r="R71" i="46" s="1"/>
  <c r="T71" i="46" s="1"/>
  <c r="S71" i="46"/>
  <c r="H23" i="43"/>
  <c r="I23" i="43"/>
  <c r="Q23" i="43"/>
  <c r="R23" i="43" s="1"/>
  <c r="T23" i="43" s="1"/>
  <c r="S23" i="43"/>
  <c r="H29" i="81"/>
  <c r="I29" i="81"/>
  <c r="Q29" i="81"/>
  <c r="R29" i="81" s="1"/>
  <c r="T29" i="81" s="1"/>
  <c r="S29" i="81"/>
  <c r="H18" i="80"/>
  <c r="I18" i="80"/>
  <c r="Q18" i="80"/>
  <c r="R18" i="80"/>
  <c r="S18" i="80"/>
  <c r="T18" i="80"/>
  <c r="H83" i="42"/>
  <c r="I83" i="42"/>
  <c r="Q83" i="42"/>
  <c r="R83" i="42"/>
  <c r="T83" i="42" s="1"/>
  <c r="S83" i="42"/>
  <c r="H82" i="42"/>
  <c r="I82" i="42"/>
  <c r="Q82" i="42"/>
  <c r="R82" i="42" s="1"/>
  <c r="T82" i="42" s="1"/>
  <c r="S82" i="42"/>
  <c r="H81" i="42"/>
  <c r="I81" i="42"/>
  <c r="Q81" i="42"/>
  <c r="R81" i="42" s="1"/>
  <c r="T81" i="42" s="1"/>
  <c r="S81" i="42"/>
  <c r="H29" i="41"/>
  <c r="I29" i="41" s="1"/>
  <c r="Q29" i="41"/>
  <c r="R29" i="41" s="1"/>
  <c r="T29" i="41" s="1"/>
  <c r="S29" i="41"/>
  <c r="H28" i="41"/>
  <c r="I28" i="41" s="1"/>
  <c r="Q28" i="41"/>
  <c r="R28" i="41" s="1"/>
  <c r="T28" i="41" s="1"/>
  <c r="S28" i="41"/>
  <c r="H27" i="41"/>
  <c r="I27" i="41" s="1"/>
  <c r="Q27" i="41"/>
  <c r="R27" i="41" s="1"/>
  <c r="T27" i="41" s="1"/>
  <c r="S27" i="41"/>
  <c r="H26" i="41"/>
  <c r="I26" i="41" s="1"/>
  <c r="Q26" i="41"/>
  <c r="R26" i="41" s="1"/>
  <c r="T26" i="41" s="1"/>
  <c r="S26" i="41"/>
  <c r="H25" i="41"/>
  <c r="I25" i="41" s="1"/>
  <c r="Q25" i="41"/>
  <c r="R25" i="41" s="1"/>
  <c r="T25" i="41" s="1"/>
  <c r="S25" i="41"/>
  <c r="H24" i="41"/>
  <c r="I24" i="41" s="1"/>
  <c r="Q24" i="41"/>
  <c r="R24" i="41" s="1"/>
  <c r="T24" i="41" s="1"/>
  <c r="S24" i="41"/>
  <c r="H28" i="39"/>
  <c r="H29" i="39"/>
  <c r="I28" i="39"/>
  <c r="I29" i="39"/>
  <c r="Q28" i="39"/>
  <c r="R28" i="39" s="1"/>
  <c r="T28" i="39" s="1"/>
  <c r="Q29" i="39"/>
  <c r="R29" i="39"/>
  <c r="T29" i="39" s="1"/>
  <c r="S28" i="39"/>
  <c r="S29" i="39"/>
  <c r="H30" i="39"/>
  <c r="H31" i="39"/>
  <c r="I30" i="39"/>
  <c r="I31" i="39"/>
  <c r="Q30" i="39"/>
  <c r="Q31" i="39"/>
  <c r="R30" i="39"/>
  <c r="T30" i="39" s="1"/>
  <c r="R31" i="39"/>
  <c r="T31" i="39" s="1"/>
  <c r="S30" i="39"/>
  <c r="S31" i="39"/>
  <c r="H32" i="39"/>
  <c r="I32" i="39"/>
  <c r="Q32" i="39"/>
  <c r="R32" i="39"/>
  <c r="T32" i="39" s="1"/>
  <c r="S32" i="39"/>
  <c r="H42" i="37"/>
  <c r="I42" i="37"/>
  <c r="Q42" i="37"/>
  <c r="R42" i="37"/>
  <c r="T42" i="37" s="1"/>
  <c r="S42" i="37"/>
  <c r="H55" i="78"/>
  <c r="I55" i="78"/>
  <c r="Q55" i="78"/>
  <c r="R55" i="78"/>
  <c r="T55" i="78" s="1"/>
  <c r="S55" i="78"/>
  <c r="H54" i="78"/>
  <c r="I54" i="78"/>
  <c r="Q54" i="78"/>
  <c r="R54" i="78" s="1"/>
  <c r="T54" i="78" s="1"/>
  <c r="S54" i="78"/>
  <c r="H53" i="78"/>
  <c r="I53" i="78"/>
  <c r="Q53" i="78"/>
  <c r="R53" i="78" s="1"/>
  <c r="T53" i="78" s="1"/>
  <c r="S53" i="78"/>
  <c r="H52" i="78"/>
  <c r="I52" i="78"/>
  <c r="Q52" i="78"/>
  <c r="R52" i="78" s="1"/>
  <c r="T52" i="78" s="1"/>
  <c r="S52" i="78"/>
  <c r="H51" i="78"/>
  <c r="I51" i="78"/>
  <c r="Q51" i="78"/>
  <c r="R51" i="78" s="1"/>
  <c r="T51" i="78" s="1"/>
  <c r="S51" i="78"/>
  <c r="H27" i="35"/>
  <c r="I27" i="35"/>
  <c r="Q27" i="35"/>
  <c r="R27" i="35" s="1"/>
  <c r="T27" i="35" s="1"/>
  <c r="S27" i="35"/>
  <c r="H25" i="31"/>
  <c r="I25" i="31"/>
  <c r="Q25" i="31"/>
  <c r="R25" i="31"/>
  <c r="T25" i="31" s="1"/>
  <c r="S25" i="31"/>
  <c r="H35" i="29"/>
  <c r="H36" i="29"/>
  <c r="I35" i="29"/>
  <c r="I36" i="29"/>
  <c r="Q35" i="29"/>
  <c r="Q36" i="29"/>
  <c r="R35" i="29"/>
  <c r="T35" i="29" s="1"/>
  <c r="R36" i="29"/>
  <c r="T36" i="29" s="1"/>
  <c r="S35" i="29"/>
  <c r="S36" i="29"/>
  <c r="U19" i="80"/>
  <c r="H20" i="58"/>
  <c r="H21" i="58"/>
  <c r="H22" i="58"/>
  <c r="Q20" i="58"/>
  <c r="R20" i="58" s="1"/>
  <c r="T20" i="58" s="1"/>
  <c r="Q21" i="58"/>
  <c r="Q22" i="58"/>
  <c r="R21" i="58"/>
  <c r="T21" i="58" s="1"/>
  <c r="R22" i="58"/>
  <c r="T22" i="58" s="1"/>
  <c r="S20" i="58"/>
  <c r="S21" i="58"/>
  <c r="S22" i="58"/>
  <c r="U30" i="81" l="1"/>
  <c r="U34" i="83"/>
  <c r="I23" i="28" s="1"/>
  <c r="S33" i="83"/>
  <c r="Q33" i="83"/>
  <c r="R33" i="83" s="1"/>
  <c r="T33" i="83" s="1"/>
  <c r="I33" i="83"/>
  <c r="H33" i="83"/>
  <c r="S32" i="83"/>
  <c r="Q32" i="83"/>
  <c r="R32" i="83" s="1"/>
  <c r="T32" i="83" s="1"/>
  <c r="I32" i="83"/>
  <c r="H32" i="83"/>
  <c r="S31" i="83"/>
  <c r="Q31" i="83"/>
  <c r="R31" i="83" s="1"/>
  <c r="T31" i="83" s="1"/>
  <c r="I31" i="83"/>
  <c r="H31" i="83"/>
  <c r="S30" i="83"/>
  <c r="Q30" i="83"/>
  <c r="R30" i="83" s="1"/>
  <c r="T30" i="83" s="1"/>
  <c r="I30" i="83"/>
  <c r="H30" i="83"/>
  <c r="S29" i="83"/>
  <c r="Q29" i="83"/>
  <c r="R29" i="83" s="1"/>
  <c r="T29" i="83" s="1"/>
  <c r="I29" i="83"/>
  <c r="H29" i="83"/>
  <c r="S28" i="83"/>
  <c r="Q28" i="83"/>
  <c r="R28" i="83" s="1"/>
  <c r="T28" i="83" s="1"/>
  <c r="I28" i="83"/>
  <c r="H28" i="83"/>
  <c r="S27" i="83"/>
  <c r="Q27" i="83"/>
  <c r="R27" i="83" s="1"/>
  <c r="T27" i="83" s="1"/>
  <c r="I27" i="83"/>
  <c r="H27" i="83"/>
  <c r="S26" i="83"/>
  <c r="Q26" i="83"/>
  <c r="R26" i="83" s="1"/>
  <c r="T26" i="83" s="1"/>
  <c r="I26" i="83"/>
  <c r="H26" i="83"/>
  <c r="S25" i="83"/>
  <c r="Q25" i="83"/>
  <c r="R25" i="83" s="1"/>
  <c r="T25" i="83" s="1"/>
  <c r="I25" i="83"/>
  <c r="H25" i="83"/>
  <c r="S24" i="83"/>
  <c r="Q24" i="83"/>
  <c r="R24" i="83" s="1"/>
  <c r="T24" i="83" s="1"/>
  <c r="I24" i="83"/>
  <c r="H24" i="83"/>
  <c r="S23" i="83"/>
  <c r="Q23" i="83"/>
  <c r="R23" i="83" s="1"/>
  <c r="T23" i="83" s="1"/>
  <c r="I23" i="83"/>
  <c r="H23" i="83"/>
  <c r="S22" i="83"/>
  <c r="Q22" i="83"/>
  <c r="R22" i="83" s="1"/>
  <c r="T22" i="83" s="1"/>
  <c r="I22" i="83"/>
  <c r="H22" i="83"/>
  <c r="S21" i="83"/>
  <c r="Q21" i="83"/>
  <c r="R21" i="83" s="1"/>
  <c r="T21" i="83" s="1"/>
  <c r="I21" i="83"/>
  <c r="H21" i="83"/>
  <c r="S20" i="83"/>
  <c r="Q20" i="83"/>
  <c r="R20" i="83" s="1"/>
  <c r="T20" i="83" s="1"/>
  <c r="I20" i="83"/>
  <c r="H20" i="83"/>
  <c r="S19" i="83"/>
  <c r="Q19" i="83"/>
  <c r="R19" i="83" s="1"/>
  <c r="T19" i="83" s="1"/>
  <c r="I19" i="83"/>
  <c r="H19" i="83"/>
  <c r="S18" i="83"/>
  <c r="Q18" i="83"/>
  <c r="R18" i="83" s="1"/>
  <c r="T18" i="83" s="1"/>
  <c r="I18" i="83"/>
  <c r="H18" i="83"/>
  <c r="S17" i="83"/>
  <c r="Q17" i="83"/>
  <c r="R17" i="83" s="1"/>
  <c r="T17" i="83" s="1"/>
  <c r="I17" i="83"/>
  <c r="H17" i="83"/>
  <c r="S16" i="83"/>
  <c r="Q16" i="83"/>
  <c r="R16" i="83" s="1"/>
  <c r="T16" i="83" s="1"/>
  <c r="I16" i="83"/>
  <c r="H16" i="83"/>
  <c r="B13" i="83"/>
  <c r="B12" i="83"/>
  <c r="C9" i="83"/>
  <c r="C8" i="83"/>
  <c r="C7" i="83"/>
  <c r="C6" i="83"/>
  <c r="C3" i="83"/>
  <c r="C2" i="83"/>
  <c r="S34" i="83" l="1"/>
  <c r="C23" i="28" s="1"/>
  <c r="I34" i="83"/>
  <c r="H34" i="83"/>
  <c r="T34" i="83"/>
  <c r="G23" i="28" s="1"/>
  <c r="U49" i="38" l="1"/>
  <c r="H17" i="55"/>
  <c r="H18" i="55"/>
  <c r="H19" i="55"/>
  <c r="H20" i="55"/>
  <c r="H21" i="55"/>
  <c r="I17" i="55"/>
  <c r="I18" i="55"/>
  <c r="I19" i="55"/>
  <c r="I20" i="55"/>
  <c r="I21" i="55"/>
  <c r="Q17" i="55"/>
  <c r="Q18" i="55"/>
  <c r="R18" i="55" s="1"/>
  <c r="T18" i="55" s="1"/>
  <c r="Q19" i="55"/>
  <c r="Q20" i="55"/>
  <c r="R20" i="55" s="1"/>
  <c r="T20" i="55" s="1"/>
  <c r="Q21" i="55"/>
  <c r="R21" i="55" s="1"/>
  <c r="T21" i="55" s="1"/>
  <c r="R17" i="55"/>
  <c r="T17" i="55" s="1"/>
  <c r="R19" i="55"/>
  <c r="T19" i="55" s="1"/>
  <c r="S17" i="55"/>
  <c r="S18" i="55"/>
  <c r="S19" i="55"/>
  <c r="S20" i="55"/>
  <c r="S21" i="55"/>
  <c r="H25" i="55"/>
  <c r="I25" i="55"/>
  <c r="Q25" i="55"/>
  <c r="R25" i="55" s="1"/>
  <c r="T25" i="55" s="1"/>
  <c r="S25" i="55"/>
  <c r="H24" i="55"/>
  <c r="I24" i="55"/>
  <c r="Q24" i="55"/>
  <c r="R24" i="55" s="1"/>
  <c r="T24" i="55" s="1"/>
  <c r="S24" i="55"/>
  <c r="H22" i="49"/>
  <c r="H23" i="49"/>
  <c r="H24" i="49"/>
  <c r="H25" i="49"/>
  <c r="H26" i="49"/>
  <c r="H27" i="49"/>
  <c r="H28" i="49"/>
  <c r="H29" i="49"/>
  <c r="H30" i="49"/>
  <c r="I22" i="49"/>
  <c r="I23" i="49"/>
  <c r="I24" i="49"/>
  <c r="I25" i="49"/>
  <c r="I26" i="49"/>
  <c r="I27" i="49"/>
  <c r="I28" i="49"/>
  <c r="I29" i="49"/>
  <c r="I30" i="49"/>
  <c r="Q22" i="49"/>
  <c r="R22" i="49" s="1"/>
  <c r="T22" i="49" s="1"/>
  <c r="Q23" i="49"/>
  <c r="R23" i="49" s="1"/>
  <c r="T23" i="49" s="1"/>
  <c r="Q24" i="49"/>
  <c r="R24" i="49" s="1"/>
  <c r="T24" i="49" s="1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S22" i="49"/>
  <c r="S23" i="49"/>
  <c r="S24" i="49"/>
  <c r="S25" i="49"/>
  <c r="S26" i="49"/>
  <c r="S27" i="49"/>
  <c r="S28" i="49"/>
  <c r="S29" i="49"/>
  <c r="S30" i="49"/>
  <c r="H17" i="49"/>
  <c r="H18" i="49"/>
  <c r="H19" i="49"/>
  <c r="H20" i="49"/>
  <c r="H21" i="49"/>
  <c r="I17" i="49"/>
  <c r="I18" i="49"/>
  <c r="I19" i="49"/>
  <c r="I20" i="49"/>
  <c r="I21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Q21" i="49"/>
  <c r="R21" i="49" s="1"/>
  <c r="T21" i="49" s="1"/>
  <c r="S17" i="49"/>
  <c r="S18" i="49"/>
  <c r="S19" i="49"/>
  <c r="S20" i="49"/>
  <c r="S21" i="49"/>
  <c r="H31" i="49"/>
  <c r="H32" i="49"/>
  <c r="H33" i="49"/>
  <c r="H34" i="49"/>
  <c r="H35" i="49"/>
  <c r="I31" i="49"/>
  <c r="I32" i="49"/>
  <c r="I33" i="49"/>
  <c r="I34" i="49"/>
  <c r="I35" i="49"/>
  <c r="Q31" i="49"/>
  <c r="R31" i="49" s="1"/>
  <c r="T31" i="49" s="1"/>
  <c r="Q32" i="49"/>
  <c r="R32" i="49" s="1"/>
  <c r="T32" i="49" s="1"/>
  <c r="Q33" i="49"/>
  <c r="R33" i="49" s="1"/>
  <c r="T33" i="49" s="1"/>
  <c r="Q34" i="49"/>
  <c r="R34" i="49" s="1"/>
  <c r="T34" i="49" s="1"/>
  <c r="Q35" i="49"/>
  <c r="R35" i="49" s="1"/>
  <c r="T35" i="49" s="1"/>
  <c r="S31" i="49"/>
  <c r="S32" i="49"/>
  <c r="S33" i="49"/>
  <c r="S34" i="49"/>
  <c r="S35" i="49"/>
  <c r="H40" i="49"/>
  <c r="I40" i="49"/>
  <c r="Q40" i="49"/>
  <c r="R40" i="49" s="1"/>
  <c r="T40" i="49" s="1"/>
  <c r="S40" i="49"/>
  <c r="H39" i="49"/>
  <c r="I39" i="49"/>
  <c r="Q39" i="49"/>
  <c r="R39" i="49" s="1"/>
  <c r="T39" i="49" s="1"/>
  <c r="S39" i="49"/>
  <c r="H38" i="49"/>
  <c r="I38" i="49"/>
  <c r="Q38" i="49"/>
  <c r="R38" i="49" s="1"/>
  <c r="T38" i="49" s="1"/>
  <c r="S38" i="49"/>
  <c r="H37" i="49"/>
  <c r="I37" i="49"/>
  <c r="Q37" i="49"/>
  <c r="R37" i="49" s="1"/>
  <c r="T37" i="49" s="1"/>
  <c r="S37" i="49"/>
  <c r="H36" i="49"/>
  <c r="I36" i="49"/>
  <c r="Q36" i="49"/>
  <c r="R36" i="49" s="1"/>
  <c r="T36" i="49" s="1"/>
  <c r="S36" i="49"/>
  <c r="H29" i="82"/>
  <c r="I29" i="82"/>
  <c r="Q29" i="82"/>
  <c r="R29" i="82" s="1"/>
  <c r="T29" i="82" s="1"/>
  <c r="S29" i="82"/>
  <c r="H28" i="82"/>
  <c r="I28" i="82"/>
  <c r="Q28" i="82"/>
  <c r="R28" i="82" s="1"/>
  <c r="T28" i="82" s="1"/>
  <c r="S28" i="82"/>
  <c r="H17" i="82"/>
  <c r="H18" i="82"/>
  <c r="H19" i="82"/>
  <c r="H20" i="82"/>
  <c r="H21" i="82"/>
  <c r="H22" i="82"/>
  <c r="I17" i="82"/>
  <c r="I18" i="82"/>
  <c r="I19" i="82"/>
  <c r="I20" i="82"/>
  <c r="I21" i="82"/>
  <c r="I22" i="82"/>
  <c r="Q17" i="82"/>
  <c r="R17" i="82" s="1"/>
  <c r="T17" i="82" s="1"/>
  <c r="Q18" i="82"/>
  <c r="R18" i="82" s="1"/>
  <c r="T18" i="82" s="1"/>
  <c r="Q19" i="82"/>
  <c r="R19" i="82" s="1"/>
  <c r="T19" i="82" s="1"/>
  <c r="Q20" i="82"/>
  <c r="R20" i="82" s="1"/>
  <c r="T20" i="82" s="1"/>
  <c r="Q21" i="82"/>
  <c r="R21" i="82" s="1"/>
  <c r="T21" i="82" s="1"/>
  <c r="Q22" i="82"/>
  <c r="R22" i="82" s="1"/>
  <c r="T22" i="82" s="1"/>
  <c r="S17" i="82"/>
  <c r="S18" i="82"/>
  <c r="S19" i="82"/>
  <c r="S20" i="82"/>
  <c r="S21" i="82"/>
  <c r="S22" i="82"/>
  <c r="H27" i="82"/>
  <c r="I27" i="82"/>
  <c r="Q27" i="82"/>
  <c r="R27" i="82" s="1"/>
  <c r="T27" i="82" s="1"/>
  <c r="S27" i="82"/>
  <c r="H26" i="82"/>
  <c r="I26" i="82"/>
  <c r="Q26" i="82"/>
  <c r="R26" i="82" s="1"/>
  <c r="T26" i="82" s="1"/>
  <c r="S26" i="82"/>
  <c r="H25" i="82"/>
  <c r="I25" i="82"/>
  <c r="Q25" i="82"/>
  <c r="R25" i="82" s="1"/>
  <c r="T25" i="82" s="1"/>
  <c r="S25" i="82"/>
  <c r="H24" i="82"/>
  <c r="I24" i="82"/>
  <c r="Q24" i="82"/>
  <c r="R24" i="82" s="1"/>
  <c r="T24" i="82" s="1"/>
  <c r="S24" i="82"/>
  <c r="B13" i="82"/>
  <c r="B12" i="82"/>
  <c r="I36" i="28"/>
  <c r="S23" i="82"/>
  <c r="Q23" i="82"/>
  <c r="R23" i="82" s="1"/>
  <c r="T23" i="82" s="1"/>
  <c r="I23" i="82"/>
  <c r="H23" i="82"/>
  <c r="S16" i="82"/>
  <c r="Q16" i="82"/>
  <c r="R16" i="82" s="1"/>
  <c r="T16" i="82" s="1"/>
  <c r="I16" i="82"/>
  <c r="H16" i="82"/>
  <c r="C9" i="82"/>
  <c r="C8" i="82"/>
  <c r="C7" i="82"/>
  <c r="C6" i="82"/>
  <c r="C3" i="82"/>
  <c r="C2" i="82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I90" i="45" s="1"/>
  <c r="H91" i="45"/>
  <c r="H93" i="45"/>
  <c r="I93" i="45" s="1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1" i="45"/>
  <c r="I94" i="45"/>
  <c r="I95" i="45"/>
  <c r="I96" i="45"/>
  <c r="I97" i="45"/>
  <c r="I98" i="45"/>
  <c r="I99" i="45"/>
  <c r="I100" i="45"/>
  <c r="I101" i="45"/>
  <c r="I102" i="45"/>
  <c r="I103" i="45"/>
  <c r="I104" i="45"/>
  <c r="I105" i="45"/>
  <c r="I106" i="45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Q91" i="45"/>
  <c r="R91" i="45" s="1"/>
  <c r="T91" i="45" s="1"/>
  <c r="Q92" i="45"/>
  <c r="R92" i="45" s="1"/>
  <c r="T92" i="45" s="1"/>
  <c r="Q93" i="45"/>
  <c r="R93" i="45" s="1"/>
  <c r="T93" i="45" s="1"/>
  <c r="Q94" i="45"/>
  <c r="Q95" i="45"/>
  <c r="R95" i="45" s="1"/>
  <c r="T95" i="45" s="1"/>
  <c r="Q96" i="45"/>
  <c r="R96" i="45" s="1"/>
  <c r="T96" i="45" s="1"/>
  <c r="Q97" i="45"/>
  <c r="R97" i="45" s="1"/>
  <c r="T97" i="45" s="1"/>
  <c r="Q98" i="45"/>
  <c r="R98" i="45" s="1"/>
  <c r="T98" i="45" s="1"/>
  <c r="Q99" i="45"/>
  <c r="R99" i="45" s="1"/>
  <c r="T99" i="45" s="1"/>
  <c r="Q100" i="45"/>
  <c r="R100" i="45" s="1"/>
  <c r="T100" i="45" s="1"/>
  <c r="Q101" i="45"/>
  <c r="R101" i="45" s="1"/>
  <c r="T101" i="45" s="1"/>
  <c r="Q102" i="45"/>
  <c r="R102" i="45" s="1"/>
  <c r="T102" i="45" s="1"/>
  <c r="Q103" i="45"/>
  <c r="R103" i="45" s="1"/>
  <c r="T103" i="45" s="1"/>
  <c r="Q104" i="45"/>
  <c r="R104" i="45" s="1"/>
  <c r="T104" i="45" s="1"/>
  <c r="Q105" i="45"/>
  <c r="R105" i="45" s="1"/>
  <c r="T105" i="45" s="1"/>
  <c r="Q106" i="45"/>
  <c r="R58" i="45"/>
  <c r="T58" i="45" s="1"/>
  <c r="R86" i="45"/>
  <c r="T86" i="45" s="1"/>
  <c r="R94" i="45"/>
  <c r="T94" i="45" s="1"/>
  <c r="R106" i="45"/>
  <c r="T106" i="45" s="1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S82" i="45"/>
  <c r="S83" i="45"/>
  <c r="S84" i="45"/>
  <c r="S85" i="45"/>
  <c r="S86" i="45"/>
  <c r="S87" i="45"/>
  <c r="S88" i="45"/>
  <c r="S89" i="45"/>
  <c r="S90" i="45"/>
  <c r="S91" i="45"/>
  <c r="S92" i="45"/>
  <c r="S93" i="45"/>
  <c r="S94" i="45"/>
  <c r="S95" i="45"/>
  <c r="S96" i="45"/>
  <c r="S97" i="45"/>
  <c r="S98" i="45"/>
  <c r="S99" i="45"/>
  <c r="S100" i="45"/>
  <c r="S101" i="45"/>
  <c r="S102" i="45"/>
  <c r="S103" i="45"/>
  <c r="S104" i="45"/>
  <c r="S105" i="45"/>
  <c r="S10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107" i="45"/>
  <c r="H108" i="45"/>
  <c r="H109" i="45"/>
  <c r="H110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107" i="45"/>
  <c r="I108" i="45"/>
  <c r="I109" i="45"/>
  <c r="I110" i="45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107" i="45"/>
  <c r="R107" i="45" s="1"/>
  <c r="T107" i="45" s="1"/>
  <c r="Q108" i="45"/>
  <c r="R108" i="45" s="1"/>
  <c r="T108" i="45" s="1"/>
  <c r="Q109" i="45"/>
  <c r="R109" i="45" s="1"/>
  <c r="T109" i="45" s="1"/>
  <c r="Q110" i="45"/>
  <c r="R110" i="45" s="1"/>
  <c r="T110" i="45" s="1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107" i="45"/>
  <c r="S108" i="45"/>
  <c r="S109" i="45"/>
  <c r="S110" i="45"/>
  <c r="H111" i="45"/>
  <c r="H112" i="45"/>
  <c r="H113" i="45"/>
  <c r="H114" i="45"/>
  <c r="H115" i="45"/>
  <c r="H116" i="45"/>
  <c r="H117" i="45"/>
  <c r="H118" i="45"/>
  <c r="H119" i="45"/>
  <c r="H120" i="45"/>
  <c r="H121" i="45"/>
  <c r="H122" i="45"/>
  <c r="I111" i="45"/>
  <c r="I112" i="45"/>
  <c r="I113" i="45"/>
  <c r="I114" i="45"/>
  <c r="I115" i="45"/>
  <c r="I116" i="45"/>
  <c r="I117" i="45"/>
  <c r="I118" i="45"/>
  <c r="I119" i="45"/>
  <c r="I120" i="45"/>
  <c r="I121" i="45"/>
  <c r="I122" i="45"/>
  <c r="Q111" i="45"/>
  <c r="R111" i="45" s="1"/>
  <c r="T111" i="45" s="1"/>
  <c r="Q112" i="45"/>
  <c r="R112" i="45" s="1"/>
  <c r="T112" i="45" s="1"/>
  <c r="Q113" i="45"/>
  <c r="R113" i="45" s="1"/>
  <c r="T113" i="45" s="1"/>
  <c r="Q114" i="45"/>
  <c r="R114" i="45" s="1"/>
  <c r="T114" i="45" s="1"/>
  <c r="Q115" i="45"/>
  <c r="R115" i="45" s="1"/>
  <c r="T115" i="45" s="1"/>
  <c r="Q116" i="45"/>
  <c r="R116" i="45" s="1"/>
  <c r="T116" i="45" s="1"/>
  <c r="Q117" i="45"/>
  <c r="R117" i="45" s="1"/>
  <c r="T117" i="45" s="1"/>
  <c r="Q118" i="45"/>
  <c r="R118" i="45" s="1"/>
  <c r="T118" i="45" s="1"/>
  <c r="Q119" i="45"/>
  <c r="R119" i="45" s="1"/>
  <c r="T119" i="45" s="1"/>
  <c r="Q120" i="45"/>
  <c r="R120" i="45" s="1"/>
  <c r="T120" i="45" s="1"/>
  <c r="Q121" i="45"/>
  <c r="R121" i="45" s="1"/>
  <c r="T121" i="45" s="1"/>
  <c r="Q122" i="45"/>
  <c r="R122" i="45" s="1"/>
  <c r="T122" i="45" s="1"/>
  <c r="S111" i="45"/>
  <c r="S112" i="45"/>
  <c r="S113" i="45"/>
  <c r="S114" i="45"/>
  <c r="S115" i="45"/>
  <c r="S116" i="45"/>
  <c r="S117" i="45"/>
  <c r="S118" i="45"/>
  <c r="S119" i="45"/>
  <c r="S120" i="45"/>
  <c r="S121" i="45"/>
  <c r="S122" i="45"/>
  <c r="U21" i="44"/>
  <c r="H20" i="44"/>
  <c r="I20" i="44"/>
  <c r="Q20" i="44"/>
  <c r="R20" i="44" s="1"/>
  <c r="T20" i="44" s="1"/>
  <c r="S20" i="44"/>
  <c r="U24" i="43"/>
  <c r="B13" i="81"/>
  <c r="B12" i="81"/>
  <c r="B13" i="80"/>
  <c r="B12" i="80"/>
  <c r="B13" i="79"/>
  <c r="B12" i="79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Q41" i="42"/>
  <c r="R41" i="42" s="1"/>
  <c r="T41" i="42" s="1"/>
  <c r="Q42" i="42"/>
  <c r="R42" i="42" s="1"/>
  <c r="T42" i="42" s="1"/>
  <c r="Q43" i="42"/>
  <c r="R43" i="42" s="1"/>
  <c r="T43" i="42" s="1"/>
  <c r="Q44" i="42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Q53" i="42"/>
  <c r="R53" i="42" s="1"/>
  <c r="T53" i="42" s="1"/>
  <c r="R19" i="42"/>
  <c r="T19" i="42" s="1"/>
  <c r="R21" i="42"/>
  <c r="T21" i="42" s="1"/>
  <c r="R28" i="42"/>
  <c r="T28" i="42" s="1"/>
  <c r="R40" i="42"/>
  <c r="T40" i="42" s="1"/>
  <c r="R44" i="42"/>
  <c r="T44" i="42" s="1"/>
  <c r="R52" i="42"/>
  <c r="T52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R58" i="42"/>
  <c r="T58" i="42" s="1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I30" i="28"/>
  <c r="I29" i="28"/>
  <c r="I28" i="28"/>
  <c r="H31" i="82" l="1"/>
  <c r="I31" i="82"/>
  <c r="S31" i="82"/>
  <c r="C36" i="28" s="1"/>
  <c r="T31" i="82"/>
  <c r="G36" i="28" s="1"/>
  <c r="S28" i="81"/>
  <c r="Q28" i="81"/>
  <c r="R28" i="81" s="1"/>
  <c r="T28" i="81" s="1"/>
  <c r="I28" i="81"/>
  <c r="H28" i="81"/>
  <c r="S27" i="81"/>
  <c r="Q27" i="81"/>
  <c r="R27" i="81" s="1"/>
  <c r="T27" i="81" s="1"/>
  <c r="I27" i="81"/>
  <c r="H27" i="81"/>
  <c r="S26" i="81"/>
  <c r="Q26" i="81"/>
  <c r="R26" i="81" s="1"/>
  <c r="T26" i="81" s="1"/>
  <c r="I26" i="81"/>
  <c r="H26" i="81"/>
  <c r="S25" i="81"/>
  <c r="Q25" i="81"/>
  <c r="R25" i="81" s="1"/>
  <c r="T25" i="81" s="1"/>
  <c r="I25" i="81"/>
  <c r="H25" i="81"/>
  <c r="S24" i="81"/>
  <c r="Q24" i="81"/>
  <c r="R24" i="81" s="1"/>
  <c r="T24" i="81" s="1"/>
  <c r="I24" i="81"/>
  <c r="H24" i="81"/>
  <c r="S23" i="81"/>
  <c r="Q23" i="81"/>
  <c r="R23" i="81" s="1"/>
  <c r="T23" i="81" s="1"/>
  <c r="I23" i="81"/>
  <c r="H23" i="81"/>
  <c r="S22" i="81"/>
  <c r="Q22" i="81"/>
  <c r="R22" i="81" s="1"/>
  <c r="T22" i="81" s="1"/>
  <c r="I22" i="81"/>
  <c r="H22" i="81"/>
  <c r="S21" i="81"/>
  <c r="Q21" i="81"/>
  <c r="R21" i="81" s="1"/>
  <c r="T21" i="81" s="1"/>
  <c r="I21" i="81"/>
  <c r="H21" i="81"/>
  <c r="S20" i="81"/>
  <c r="Q20" i="81"/>
  <c r="R20" i="81" s="1"/>
  <c r="T20" i="81" s="1"/>
  <c r="I20" i="81"/>
  <c r="H20" i="81"/>
  <c r="S19" i="81"/>
  <c r="Q19" i="81"/>
  <c r="R19" i="81" s="1"/>
  <c r="T19" i="81" s="1"/>
  <c r="I19" i="81"/>
  <c r="H19" i="81"/>
  <c r="S18" i="81"/>
  <c r="Q18" i="81"/>
  <c r="R18" i="81" s="1"/>
  <c r="T18" i="81" s="1"/>
  <c r="I18" i="81"/>
  <c r="H18" i="81"/>
  <c r="S17" i="81"/>
  <c r="Q17" i="81"/>
  <c r="R17" i="81" s="1"/>
  <c r="T17" i="81" s="1"/>
  <c r="I17" i="81"/>
  <c r="H17" i="81"/>
  <c r="S16" i="81"/>
  <c r="Q16" i="81"/>
  <c r="R16" i="81" s="1"/>
  <c r="T16" i="81" s="1"/>
  <c r="I16" i="81"/>
  <c r="H16" i="81"/>
  <c r="C9" i="81"/>
  <c r="C8" i="81"/>
  <c r="C7" i="81"/>
  <c r="C6" i="81"/>
  <c r="C3" i="81"/>
  <c r="C2" i="81"/>
  <c r="S17" i="80"/>
  <c r="Q17" i="80"/>
  <c r="R17" i="80" s="1"/>
  <c r="T17" i="80" s="1"/>
  <c r="I17" i="80"/>
  <c r="H17" i="80"/>
  <c r="S16" i="80"/>
  <c r="S19" i="80" s="1"/>
  <c r="C29" i="28" s="1"/>
  <c r="Q16" i="80"/>
  <c r="R16" i="80" s="1"/>
  <c r="T16" i="80" s="1"/>
  <c r="H16" i="80"/>
  <c r="I16" i="80" s="1"/>
  <c r="I19" i="80" s="1"/>
  <c r="C9" i="80"/>
  <c r="C8" i="80"/>
  <c r="C7" i="80"/>
  <c r="C6" i="80"/>
  <c r="C3" i="80"/>
  <c r="C2" i="80"/>
  <c r="S16" i="79"/>
  <c r="S17" i="79" s="1"/>
  <c r="C28" i="28" s="1"/>
  <c r="Q16" i="79"/>
  <c r="R16" i="79" s="1"/>
  <c r="T16" i="79" s="1"/>
  <c r="T17" i="79" s="1"/>
  <c r="G28" i="28" s="1"/>
  <c r="H16" i="79"/>
  <c r="H17" i="79" s="1"/>
  <c r="C9" i="79"/>
  <c r="C8" i="79"/>
  <c r="C7" i="79"/>
  <c r="C6" i="79"/>
  <c r="C3" i="79"/>
  <c r="C2" i="79"/>
  <c r="U41" i="40"/>
  <c r="U30" i="41"/>
  <c r="H23" i="41"/>
  <c r="I23" i="41" s="1"/>
  <c r="Q23" i="41"/>
  <c r="R23" i="41" s="1"/>
  <c r="T23" i="41" s="1"/>
  <c r="S23" i="41"/>
  <c r="H22" i="41"/>
  <c r="I22" i="41" s="1"/>
  <c r="Q22" i="41"/>
  <c r="R22" i="41" s="1"/>
  <c r="T22" i="41" s="1"/>
  <c r="S22" i="41"/>
  <c r="H21" i="41"/>
  <c r="I21" i="41" s="1"/>
  <c r="Q21" i="41"/>
  <c r="R21" i="41" s="1"/>
  <c r="T21" i="41" s="1"/>
  <c r="S21" i="41"/>
  <c r="H20" i="41"/>
  <c r="I20" i="41" s="1"/>
  <c r="Q20" i="41"/>
  <c r="R20" i="41" s="1"/>
  <c r="T20" i="41" s="1"/>
  <c r="S20" i="41"/>
  <c r="H19" i="41"/>
  <c r="I19" i="41" s="1"/>
  <c r="Q19" i="41"/>
  <c r="R19" i="41" s="1"/>
  <c r="T19" i="41" s="1"/>
  <c r="S19" i="41"/>
  <c r="H18" i="41"/>
  <c r="I18" i="41" s="1"/>
  <c r="Q18" i="41"/>
  <c r="R18" i="41" s="1"/>
  <c r="T18" i="41" s="1"/>
  <c r="S18" i="41"/>
  <c r="H48" i="38"/>
  <c r="I48" i="38"/>
  <c r="Q48" i="38"/>
  <c r="R48" i="38" s="1"/>
  <c r="T48" i="38" s="1"/>
  <c r="S48" i="38"/>
  <c r="S30" i="81" l="1"/>
  <c r="C30" i="28" s="1"/>
  <c r="T19" i="80"/>
  <c r="G29" i="28" s="1"/>
  <c r="H30" i="81"/>
  <c r="I16" i="79"/>
  <c r="I17" i="79" s="1"/>
  <c r="I30" i="81"/>
  <c r="T30" i="81"/>
  <c r="G30" i="28" s="1"/>
  <c r="H19" i="80"/>
  <c r="H41" i="37" l="1"/>
  <c r="I41" i="37"/>
  <c r="Q41" i="37"/>
  <c r="R41" i="37" s="1"/>
  <c r="T41" i="37" s="1"/>
  <c r="S41" i="37"/>
  <c r="H19" i="35"/>
  <c r="H20" i="35"/>
  <c r="H21" i="35"/>
  <c r="H22" i="35"/>
  <c r="H23" i="35"/>
  <c r="I19" i="35"/>
  <c r="I20" i="35"/>
  <c r="I21" i="35"/>
  <c r="I22" i="35"/>
  <c r="I23" i="35"/>
  <c r="Q19" i="35"/>
  <c r="Q20" i="35"/>
  <c r="R20" i="35" s="1"/>
  <c r="T20" i="35" s="1"/>
  <c r="Q21" i="35"/>
  <c r="R21" i="35" s="1"/>
  <c r="T21" i="35" s="1"/>
  <c r="Q22" i="35"/>
  <c r="Q23" i="35"/>
  <c r="R19" i="35"/>
  <c r="T19" i="35" s="1"/>
  <c r="R22" i="35"/>
  <c r="T22" i="35" s="1"/>
  <c r="R23" i="35"/>
  <c r="T23" i="35" s="1"/>
  <c r="S19" i="35"/>
  <c r="S20" i="35"/>
  <c r="S21" i="35"/>
  <c r="S22" i="35"/>
  <c r="S23" i="35"/>
  <c r="B13" i="78"/>
  <c r="B12" i="78"/>
  <c r="C3" i="28"/>
  <c r="C2" i="28"/>
  <c r="F60" i="78"/>
  <c r="U123" i="45" l="1"/>
  <c r="U79" i="46"/>
  <c r="U43" i="37"/>
  <c r="Q29" i="40"/>
  <c r="R29" i="40" s="1"/>
  <c r="T29" i="40" s="1"/>
  <c r="S29" i="40"/>
  <c r="H29" i="40"/>
  <c r="I29" i="40"/>
  <c r="H22" i="29"/>
  <c r="I22" i="29"/>
  <c r="Q22" i="29"/>
  <c r="R22" i="29" s="1"/>
  <c r="T22" i="29" s="1"/>
  <c r="S22" i="29"/>
  <c r="H16" i="40" l="1"/>
  <c r="I20" i="28"/>
  <c r="S50" i="78"/>
  <c r="Q50" i="78"/>
  <c r="R50" i="78" s="1"/>
  <c r="T50" i="78" s="1"/>
  <c r="I50" i="78"/>
  <c r="H50" i="78"/>
  <c r="S49" i="78"/>
  <c r="Q49" i="78"/>
  <c r="R49" i="78" s="1"/>
  <c r="T49" i="78" s="1"/>
  <c r="I49" i="78"/>
  <c r="H49" i="78"/>
  <c r="S48" i="78"/>
  <c r="Q48" i="78"/>
  <c r="R48" i="78" s="1"/>
  <c r="T48" i="78" s="1"/>
  <c r="I48" i="78"/>
  <c r="H48" i="78"/>
  <c r="S47" i="78"/>
  <c r="Q47" i="78"/>
  <c r="R47" i="78" s="1"/>
  <c r="T47" i="78" s="1"/>
  <c r="I47" i="78"/>
  <c r="H47" i="78"/>
  <c r="S46" i="78"/>
  <c r="Q46" i="78"/>
  <c r="R46" i="78" s="1"/>
  <c r="T46" i="78" s="1"/>
  <c r="I46" i="78"/>
  <c r="H46" i="78"/>
  <c r="S45" i="78"/>
  <c r="Q45" i="78"/>
  <c r="R45" i="78" s="1"/>
  <c r="T45" i="78" s="1"/>
  <c r="I45" i="78"/>
  <c r="H45" i="78"/>
  <c r="S44" i="78"/>
  <c r="Q44" i="78"/>
  <c r="R44" i="78" s="1"/>
  <c r="T44" i="78" s="1"/>
  <c r="I44" i="78"/>
  <c r="H44" i="78"/>
  <c r="S43" i="78"/>
  <c r="Q43" i="78"/>
  <c r="R43" i="78" s="1"/>
  <c r="T43" i="78" s="1"/>
  <c r="I43" i="78"/>
  <c r="H43" i="78"/>
  <c r="S42" i="78"/>
  <c r="Q42" i="78"/>
  <c r="R42" i="78" s="1"/>
  <c r="T42" i="78" s="1"/>
  <c r="I42" i="78"/>
  <c r="H42" i="78"/>
  <c r="S41" i="78"/>
  <c r="Q41" i="78"/>
  <c r="R41" i="78" s="1"/>
  <c r="T41" i="78" s="1"/>
  <c r="I41" i="78"/>
  <c r="H41" i="78"/>
  <c r="S40" i="78"/>
  <c r="Q40" i="78"/>
  <c r="R40" i="78" s="1"/>
  <c r="T40" i="78" s="1"/>
  <c r="I40" i="78"/>
  <c r="H40" i="78"/>
  <c r="S39" i="78"/>
  <c r="Q39" i="78"/>
  <c r="R39" i="78" s="1"/>
  <c r="T39" i="78" s="1"/>
  <c r="I39" i="78"/>
  <c r="H39" i="7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Q35" i="78"/>
  <c r="R35" i="78" s="1"/>
  <c r="T35" i="78" s="1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17" i="58"/>
  <c r="H18" i="58"/>
  <c r="H19" i="58"/>
  <c r="H23" i="58"/>
  <c r="H24" i="58"/>
  <c r="Q17" i="58"/>
  <c r="R17" i="58" s="1"/>
  <c r="T17" i="58" s="1"/>
  <c r="Q18" i="58"/>
  <c r="R18" i="58" s="1"/>
  <c r="T18" i="58" s="1"/>
  <c r="Q19" i="58"/>
  <c r="R19" i="58" s="1"/>
  <c r="T19" i="58" s="1"/>
  <c r="Q23" i="58"/>
  <c r="R23" i="58" s="1"/>
  <c r="T23" i="58" s="1"/>
  <c r="Q24" i="58"/>
  <c r="R24" i="58" s="1"/>
  <c r="T24" i="58" s="1"/>
  <c r="S17" i="58"/>
  <c r="S18" i="58"/>
  <c r="S19" i="58"/>
  <c r="S23" i="58"/>
  <c r="S24" i="58"/>
  <c r="H17" i="56"/>
  <c r="H18" i="56"/>
  <c r="I17" i="56"/>
  <c r="I18" i="56"/>
  <c r="Q17" i="56"/>
  <c r="Q18" i="56"/>
  <c r="R18" i="56" s="1"/>
  <c r="T18" i="56" s="1"/>
  <c r="R17" i="56"/>
  <c r="T17" i="56" s="1"/>
  <c r="S17" i="56"/>
  <c r="S18" i="56"/>
  <c r="H17" i="52"/>
  <c r="H18" i="52"/>
  <c r="H19" i="52"/>
  <c r="H20" i="52"/>
  <c r="H21" i="52"/>
  <c r="H22" i="52"/>
  <c r="H23" i="52"/>
  <c r="H24" i="52"/>
  <c r="H25" i="52"/>
  <c r="H26" i="52"/>
  <c r="H27" i="52"/>
  <c r="I27" i="52" s="1"/>
  <c r="H28" i="52"/>
  <c r="I28" i="52" s="1"/>
  <c r="H29" i="52"/>
  <c r="H30" i="52"/>
  <c r="H31" i="52"/>
  <c r="H32" i="52"/>
  <c r="I17" i="52"/>
  <c r="I18" i="52"/>
  <c r="I19" i="52"/>
  <c r="I20" i="52"/>
  <c r="I21" i="52"/>
  <c r="I22" i="52"/>
  <c r="I23" i="52"/>
  <c r="I24" i="52"/>
  <c r="I25" i="52"/>
  <c r="I26" i="52"/>
  <c r="I29" i="52"/>
  <c r="I30" i="52"/>
  <c r="I31" i="52"/>
  <c r="I32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Q22" i="52"/>
  <c r="R22" i="52" s="1"/>
  <c r="T22" i="52" s="1"/>
  <c r="Q23" i="52"/>
  <c r="R23" i="52" s="1"/>
  <c r="T23" i="52" s="1"/>
  <c r="Q24" i="52"/>
  <c r="R24" i="52" s="1"/>
  <c r="T24" i="52" s="1"/>
  <c r="Q25" i="52"/>
  <c r="Q26" i="52"/>
  <c r="R26" i="52" s="1"/>
  <c r="T26" i="52" s="1"/>
  <c r="Q27" i="52"/>
  <c r="R27" i="52" s="1"/>
  <c r="T27" i="52" s="1"/>
  <c r="Q28" i="52"/>
  <c r="R28" i="52" s="1"/>
  <c r="T28" i="52" s="1"/>
  <c r="Q29" i="52"/>
  <c r="Q30" i="52"/>
  <c r="R30" i="52" s="1"/>
  <c r="T30" i="52" s="1"/>
  <c r="Q31" i="52"/>
  <c r="R31" i="52" s="1"/>
  <c r="T31" i="52" s="1"/>
  <c r="Q32" i="52"/>
  <c r="R32" i="52" s="1"/>
  <c r="T32" i="52" s="1"/>
  <c r="R21" i="52"/>
  <c r="T21" i="52" s="1"/>
  <c r="R25" i="52"/>
  <c r="T25" i="52" s="1"/>
  <c r="R29" i="52"/>
  <c r="T29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H19" i="50"/>
  <c r="H20" i="50"/>
  <c r="H21" i="50"/>
  <c r="I19" i="50"/>
  <c r="I20" i="50"/>
  <c r="I21" i="50"/>
  <c r="Q19" i="50"/>
  <c r="R19" i="50" s="1"/>
  <c r="T19" i="50" s="1"/>
  <c r="Q20" i="50"/>
  <c r="R20" i="50" s="1"/>
  <c r="T20" i="50" s="1"/>
  <c r="Q21" i="50"/>
  <c r="R21" i="50" s="1"/>
  <c r="T21" i="50" s="1"/>
  <c r="S19" i="50"/>
  <c r="S20" i="50"/>
  <c r="S21" i="50"/>
  <c r="H17" i="50"/>
  <c r="H18" i="50"/>
  <c r="I17" i="50"/>
  <c r="I18" i="50"/>
  <c r="Q17" i="50"/>
  <c r="R17" i="50" s="1"/>
  <c r="T17" i="50" s="1"/>
  <c r="Q18" i="50"/>
  <c r="R18" i="50" s="1"/>
  <c r="T18" i="50" s="1"/>
  <c r="S17" i="50"/>
  <c r="S18" i="50"/>
  <c r="H17" i="48"/>
  <c r="H18" i="48"/>
  <c r="H19" i="48"/>
  <c r="H20" i="48"/>
  <c r="H21" i="48"/>
  <c r="I17" i="48"/>
  <c r="I18" i="48"/>
  <c r="I19" i="48"/>
  <c r="I20" i="48"/>
  <c r="I21" i="48"/>
  <c r="Q17" i="48"/>
  <c r="R17" i="48" s="1"/>
  <c r="T17" i="48" s="1"/>
  <c r="Q18" i="48"/>
  <c r="Q19" i="48"/>
  <c r="R19" i="48" s="1"/>
  <c r="T19" i="48" s="1"/>
  <c r="Q20" i="48"/>
  <c r="R20" i="48" s="1"/>
  <c r="T20" i="48" s="1"/>
  <c r="Q21" i="48"/>
  <c r="R21" i="48" s="1"/>
  <c r="T21" i="48" s="1"/>
  <c r="R18" i="48"/>
  <c r="T18" i="48" s="1"/>
  <c r="S17" i="48"/>
  <c r="S18" i="48"/>
  <c r="S19" i="48"/>
  <c r="S20" i="48"/>
  <c r="S21" i="48"/>
  <c r="H17" i="47"/>
  <c r="I17" i="47"/>
  <c r="Q17" i="47"/>
  <c r="R17" i="47" s="1"/>
  <c r="T17" i="47" s="1"/>
  <c r="S17" i="47"/>
  <c r="H21" i="46"/>
  <c r="H22" i="46"/>
  <c r="I22" i="46" s="1"/>
  <c r="H23" i="46"/>
  <c r="I23" i="46" s="1"/>
  <c r="H24" i="46"/>
  <c r="I24" i="46" s="1"/>
  <c r="H25" i="46"/>
  <c r="I25" i="46" s="1"/>
  <c r="H26" i="46"/>
  <c r="I26" i="46" s="1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I21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H19" i="43"/>
  <c r="H20" i="43"/>
  <c r="H21" i="43"/>
  <c r="H22" i="43"/>
  <c r="I19" i="43"/>
  <c r="I20" i="43"/>
  <c r="I21" i="43"/>
  <c r="I22" i="43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S19" i="43"/>
  <c r="S20" i="43"/>
  <c r="S21" i="43"/>
  <c r="S22" i="43"/>
  <c r="H17" i="43"/>
  <c r="H18" i="43"/>
  <c r="I17" i="43"/>
  <c r="I18" i="43"/>
  <c r="Q17" i="43"/>
  <c r="R17" i="43" s="1"/>
  <c r="T17" i="43" s="1"/>
  <c r="Q18" i="43"/>
  <c r="R18" i="43" s="1"/>
  <c r="T18" i="43" s="1"/>
  <c r="S17" i="43"/>
  <c r="S18" i="43"/>
  <c r="I60" i="78" l="1"/>
  <c r="S60" i="78"/>
  <c r="C20" i="28" s="1"/>
  <c r="D20" i="28" s="1"/>
  <c r="H60" i="78"/>
  <c r="T60" i="78"/>
  <c r="G20" i="28" s="1"/>
  <c r="H20" i="28" s="1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R22" i="38"/>
  <c r="T22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H41" i="38"/>
  <c r="I41" i="38"/>
  <c r="Q41" i="38"/>
  <c r="R41" i="38" s="1"/>
  <c r="T41" i="38" s="1"/>
  <c r="S41" i="38"/>
  <c r="H35" i="38"/>
  <c r="H36" i="38"/>
  <c r="H37" i="38"/>
  <c r="H38" i="38"/>
  <c r="H39" i="38"/>
  <c r="I35" i="38"/>
  <c r="I36" i="38"/>
  <c r="I37" i="38"/>
  <c r="I38" i="38"/>
  <c r="I39" i="38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S35" i="38"/>
  <c r="S36" i="38"/>
  <c r="S37" i="38"/>
  <c r="S38" i="38"/>
  <c r="S39" i="38"/>
  <c r="H40" i="38"/>
  <c r="H42" i="38"/>
  <c r="H43" i="38"/>
  <c r="H44" i="38"/>
  <c r="H45" i="38"/>
  <c r="I40" i="38"/>
  <c r="I42" i="38"/>
  <c r="I43" i="38"/>
  <c r="I44" i="38"/>
  <c r="I45" i="38"/>
  <c r="Q40" i="38"/>
  <c r="R40" i="38" s="1"/>
  <c r="T40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S40" i="38"/>
  <c r="S42" i="38"/>
  <c r="S43" i="38"/>
  <c r="S44" i="38"/>
  <c r="S45" i="38"/>
  <c r="H46" i="38"/>
  <c r="H47" i="38"/>
  <c r="I46" i="38"/>
  <c r="I47" i="38"/>
  <c r="Q46" i="38"/>
  <c r="R46" i="38" s="1"/>
  <c r="T46" i="38" s="1"/>
  <c r="Q47" i="38"/>
  <c r="R47" i="38" s="1"/>
  <c r="T47" i="38" s="1"/>
  <c r="S46" i="38"/>
  <c r="S47" i="38"/>
  <c r="H17" i="36"/>
  <c r="I17" i="36" s="1"/>
  <c r="H18" i="36"/>
  <c r="I18" i="36" s="1"/>
  <c r="H19" i="36"/>
  <c r="I19" i="36" s="1"/>
  <c r="H20" i="36"/>
  <c r="I20" i="36" s="1"/>
  <c r="H21" i="36"/>
  <c r="I21" i="36" s="1"/>
  <c r="H22" i="36"/>
  <c r="I22" i="36" s="1"/>
  <c r="H23" i="36"/>
  <c r="I23" i="36" s="1"/>
  <c r="H24" i="36"/>
  <c r="I24" i="36" s="1"/>
  <c r="H25" i="36"/>
  <c r="I25" i="36" s="1"/>
  <c r="H26" i="36"/>
  <c r="H27" i="36"/>
  <c r="I27" i="36" s="1"/>
  <c r="H28" i="36"/>
  <c r="I28" i="36" s="1"/>
  <c r="H29" i="36"/>
  <c r="I29" i="36" s="1"/>
  <c r="H30" i="36"/>
  <c r="I30" i="36" s="1"/>
  <c r="H31" i="36"/>
  <c r="I31" i="36" s="1"/>
  <c r="H32" i="36"/>
  <c r="I32" i="36" s="1"/>
  <c r="H33" i="36"/>
  <c r="I33" i="36" s="1"/>
  <c r="H34" i="36"/>
  <c r="I34" i="36" s="1"/>
  <c r="H35" i="36"/>
  <c r="I35" i="36" s="1"/>
  <c r="H36" i="36"/>
  <c r="I36" i="36" s="1"/>
  <c r="I26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H37" i="36"/>
  <c r="I37" i="36" s="1"/>
  <c r="H38" i="36"/>
  <c r="H39" i="36"/>
  <c r="H40" i="36"/>
  <c r="H41" i="36"/>
  <c r="H42" i="36"/>
  <c r="H43" i="36"/>
  <c r="H44" i="36"/>
  <c r="H45" i="36"/>
  <c r="H46" i="36"/>
  <c r="H47" i="36"/>
  <c r="H48" i="36"/>
  <c r="H49" i="36"/>
  <c r="I49" i="36" s="1"/>
  <c r="H50" i="36"/>
  <c r="I50" i="36" s="1"/>
  <c r="H51" i="36"/>
  <c r="I51" i="36" s="1"/>
  <c r="H52" i="36"/>
  <c r="H53" i="36"/>
  <c r="H54" i="36"/>
  <c r="I38" i="36"/>
  <c r="I39" i="36"/>
  <c r="I40" i="36"/>
  <c r="I41" i="36"/>
  <c r="I42" i="36"/>
  <c r="I43" i="36"/>
  <c r="I44" i="36"/>
  <c r="I45" i="36"/>
  <c r="I46" i="36"/>
  <c r="I47" i="36"/>
  <c r="I48" i="36"/>
  <c r="I52" i="36"/>
  <c r="I53" i="36"/>
  <c r="I54" i="36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H16" i="32"/>
  <c r="I16" i="32"/>
  <c r="Q16" i="32"/>
  <c r="R16" i="32" s="1"/>
  <c r="T16" i="32" s="1"/>
  <c r="S16" i="32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H23" i="31"/>
  <c r="I23" i="31" s="1"/>
  <c r="H24" i="31"/>
  <c r="I24" i="31" s="1"/>
  <c r="I22" i="31"/>
  <c r="Q17" i="31"/>
  <c r="R17" i="31" s="1"/>
  <c r="T17" i="31" s="1"/>
  <c r="Q18" i="31"/>
  <c r="R18" i="31" s="1"/>
  <c r="T18" i="31" s="1"/>
  <c r="Q19" i="31"/>
  <c r="Q20" i="31"/>
  <c r="Q21" i="31"/>
  <c r="Q22" i="31"/>
  <c r="R22" i="31" s="1"/>
  <c r="T22" i="31" s="1"/>
  <c r="Q23" i="31"/>
  <c r="R23" i="31" s="1"/>
  <c r="T23" i="31" s="1"/>
  <c r="Q24" i="31"/>
  <c r="R24" i="31" s="1"/>
  <c r="T24" i="31" s="1"/>
  <c r="R19" i="31"/>
  <c r="T19" i="31" s="1"/>
  <c r="R20" i="31"/>
  <c r="T20" i="31" s="1"/>
  <c r="R21" i="31"/>
  <c r="T21" i="31" s="1"/>
  <c r="S17" i="31"/>
  <c r="S18" i="31"/>
  <c r="S19" i="31"/>
  <c r="S20" i="31"/>
  <c r="S21" i="31"/>
  <c r="S22" i="31"/>
  <c r="S23" i="31"/>
  <c r="S24" i="31"/>
  <c r="H18" i="29"/>
  <c r="I18" i="29" s="1"/>
  <c r="H19" i="29"/>
  <c r="H20" i="29"/>
  <c r="H21" i="29"/>
  <c r="H23" i="29"/>
  <c r="H24" i="29"/>
  <c r="H25" i="29"/>
  <c r="H26" i="29"/>
  <c r="I26" i="29" s="1"/>
  <c r="H27" i="29"/>
  <c r="I27" i="29" s="1"/>
  <c r="H28" i="29"/>
  <c r="I28" i="29" s="1"/>
  <c r="H29" i="29"/>
  <c r="H30" i="29"/>
  <c r="H31" i="29"/>
  <c r="H32" i="29"/>
  <c r="H33" i="29"/>
  <c r="H34" i="29"/>
  <c r="I19" i="29"/>
  <c r="I20" i="29"/>
  <c r="I21" i="29"/>
  <c r="I23" i="29"/>
  <c r="I24" i="29"/>
  <c r="I25" i="29"/>
  <c r="I29" i="29"/>
  <c r="I30" i="29"/>
  <c r="I31" i="29"/>
  <c r="I32" i="29"/>
  <c r="I33" i="29"/>
  <c r="I34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I16" i="45" l="1"/>
  <c r="H23" i="55" l="1"/>
  <c r="I23" i="55"/>
  <c r="Q23" i="55"/>
  <c r="R23" i="55" s="1"/>
  <c r="T23" i="55" s="1"/>
  <c r="S23" i="55"/>
  <c r="H22" i="55"/>
  <c r="I22" i="55"/>
  <c r="Q22" i="55"/>
  <c r="R22" i="55" s="1"/>
  <c r="T22" i="55" s="1"/>
  <c r="S22" i="55"/>
  <c r="H17" i="44"/>
  <c r="H18" i="44"/>
  <c r="I18" i="44" s="1"/>
  <c r="H19" i="44"/>
  <c r="I17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19" i="39"/>
  <c r="H20" i="39"/>
  <c r="H21" i="39"/>
  <c r="H22" i="39"/>
  <c r="H23" i="39"/>
  <c r="H24" i="39"/>
  <c r="H25" i="39"/>
  <c r="H26" i="39"/>
  <c r="H27" i="39"/>
  <c r="I19" i="39"/>
  <c r="I20" i="39"/>
  <c r="I21" i="39"/>
  <c r="I22" i="39"/>
  <c r="I23" i="39"/>
  <c r="I24" i="39"/>
  <c r="I25" i="39"/>
  <c r="I26" i="39"/>
  <c r="I27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S19" i="39"/>
  <c r="S20" i="39"/>
  <c r="S21" i="39"/>
  <c r="S22" i="39"/>
  <c r="S23" i="39"/>
  <c r="S24" i="39"/>
  <c r="S25" i="39"/>
  <c r="S26" i="39"/>
  <c r="S27" i="39"/>
  <c r="H18" i="39"/>
  <c r="I18" i="39"/>
  <c r="Q18" i="39"/>
  <c r="R18" i="39" s="1"/>
  <c r="T18" i="39" s="1"/>
  <c r="S18" i="39"/>
  <c r="H17" i="35"/>
  <c r="I17" i="35" s="1"/>
  <c r="H18" i="35"/>
  <c r="H24" i="35"/>
  <c r="H25" i="35"/>
  <c r="H26" i="35"/>
  <c r="I26" i="35" s="1"/>
  <c r="I18" i="35"/>
  <c r="I24" i="35"/>
  <c r="I25" i="35"/>
  <c r="Q17" i="35"/>
  <c r="R17" i="35" s="1"/>
  <c r="T17" i="35" s="1"/>
  <c r="Q18" i="35"/>
  <c r="R18" i="35" s="1"/>
  <c r="T18" i="35" s="1"/>
  <c r="Q24" i="35"/>
  <c r="R24" i="35" s="1"/>
  <c r="T24" i="35" s="1"/>
  <c r="Q25" i="35"/>
  <c r="R25" i="35" s="1"/>
  <c r="T25" i="35" s="1"/>
  <c r="Q26" i="35"/>
  <c r="R26" i="35" s="1"/>
  <c r="T26" i="35" s="1"/>
  <c r="S17" i="35"/>
  <c r="S18" i="35"/>
  <c r="S24" i="35"/>
  <c r="S25" i="35"/>
  <c r="S26" i="35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U28" i="35"/>
  <c r="H16" i="50"/>
  <c r="H16" i="49"/>
  <c r="H16" i="48"/>
  <c r="H64" i="46"/>
  <c r="H65" i="46"/>
  <c r="H66" i="46"/>
  <c r="H67" i="46"/>
  <c r="H17" i="40"/>
  <c r="H18" i="40"/>
  <c r="H19" i="40"/>
  <c r="H20" i="40"/>
  <c r="H21" i="40"/>
  <c r="H22" i="40"/>
  <c r="H23" i="40"/>
  <c r="H24" i="40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16" i="31"/>
  <c r="I16" i="31" s="1"/>
  <c r="H16" i="37"/>
  <c r="H43" i="37" l="1"/>
  <c r="H23" i="50"/>
  <c r="H18" i="46" l="1"/>
  <c r="H19" i="46"/>
  <c r="H20" i="46"/>
  <c r="H53" i="46"/>
  <c r="H54" i="46"/>
  <c r="H55" i="46"/>
  <c r="H56" i="46"/>
  <c r="H57" i="46"/>
  <c r="H58" i="46"/>
  <c r="H59" i="46"/>
  <c r="H60" i="46"/>
  <c r="H61" i="46"/>
  <c r="H62" i="46"/>
  <c r="H63" i="46"/>
  <c r="I63" i="46" s="1"/>
  <c r="I18" i="46"/>
  <c r="I19" i="46"/>
  <c r="I20" i="46"/>
  <c r="I53" i="46"/>
  <c r="I54" i="46"/>
  <c r="I55" i="46"/>
  <c r="I56" i="46"/>
  <c r="I57" i="46"/>
  <c r="I58" i="46"/>
  <c r="I59" i="46"/>
  <c r="I60" i="46"/>
  <c r="I61" i="46"/>
  <c r="I62" i="46"/>
  <c r="I64" i="46"/>
  <c r="I65" i="46"/>
  <c r="I66" i="46"/>
  <c r="I67" i="46"/>
  <c r="Q18" i="46"/>
  <c r="R18" i="46" s="1"/>
  <c r="T18" i="46" s="1"/>
  <c r="Q19" i="46"/>
  <c r="R19" i="46" s="1"/>
  <c r="T19" i="46" s="1"/>
  <c r="Q20" i="46"/>
  <c r="R20" i="46" s="1"/>
  <c r="T20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S18" i="46"/>
  <c r="S19" i="46"/>
  <c r="S20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H17" i="46"/>
  <c r="I17" i="46"/>
  <c r="Q17" i="46"/>
  <c r="R17" i="46" s="1"/>
  <c r="T17" i="46" s="1"/>
  <c r="S17" i="46"/>
  <c r="H16" i="42"/>
  <c r="I16" i="42"/>
  <c r="Q16" i="42"/>
  <c r="R16" i="42" s="1"/>
  <c r="T16" i="42" s="1"/>
  <c r="S16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Q40" i="40"/>
  <c r="R40" i="40" s="1"/>
  <c r="T40" i="40" s="1"/>
  <c r="R39" i="40"/>
  <c r="T39" i="40" s="1"/>
  <c r="S33" i="40"/>
  <c r="S34" i="40"/>
  <c r="S35" i="40"/>
  <c r="S36" i="40"/>
  <c r="S37" i="40"/>
  <c r="S38" i="40"/>
  <c r="S39" i="40"/>
  <c r="S40" i="40"/>
  <c r="Q16" i="31"/>
  <c r="R16" i="31" s="1"/>
  <c r="T16" i="31" s="1"/>
  <c r="S16" i="31"/>
  <c r="F37" i="29" l="1"/>
  <c r="I43" i="28" l="1"/>
  <c r="I42" i="28"/>
  <c r="I41" i="28"/>
  <c r="I40" i="28"/>
  <c r="I39" i="28"/>
  <c r="I38" i="28"/>
  <c r="I37" i="28"/>
  <c r="I35" i="28"/>
  <c r="I33" i="28"/>
  <c r="B13" i="58" l="1"/>
  <c r="B12" i="58"/>
  <c r="B13" i="56"/>
  <c r="B12" i="56"/>
  <c r="B13" i="55"/>
  <c r="B12" i="55"/>
  <c r="B13" i="52"/>
  <c r="B12" i="52"/>
  <c r="B13" i="50"/>
  <c r="B12" i="50"/>
  <c r="B13" i="49"/>
  <c r="B12" i="49"/>
  <c r="B13" i="48"/>
  <c r="B12" i="48"/>
  <c r="S16" i="58"/>
  <c r="S25" i="58" s="1"/>
  <c r="C43" i="28" s="1"/>
  <c r="Q16" i="58"/>
  <c r="R16" i="58" s="1"/>
  <c r="T16" i="58" s="1"/>
  <c r="T25" i="58" s="1"/>
  <c r="G43" i="28" s="1"/>
  <c r="I25" i="58"/>
  <c r="H16" i="58"/>
  <c r="H25" i="58" s="1"/>
  <c r="C9" i="58"/>
  <c r="C8" i="58"/>
  <c r="C7" i="58"/>
  <c r="C6" i="58"/>
  <c r="C3" i="58"/>
  <c r="C2" i="58"/>
  <c r="S16" i="56"/>
  <c r="S19" i="56" s="1"/>
  <c r="C42" i="28" s="1"/>
  <c r="Q16" i="56"/>
  <c r="R16" i="56" s="1"/>
  <c r="T16" i="56" s="1"/>
  <c r="T19" i="56" s="1"/>
  <c r="G42" i="28" s="1"/>
  <c r="H16" i="56"/>
  <c r="H19" i="56" s="1"/>
  <c r="C9" i="56"/>
  <c r="C8" i="56"/>
  <c r="C7" i="56"/>
  <c r="C6" i="56"/>
  <c r="C3" i="56"/>
  <c r="C2" i="56"/>
  <c r="S16" i="55"/>
  <c r="S27" i="55" s="1"/>
  <c r="C41" i="28" s="1"/>
  <c r="D41" i="28" s="1"/>
  <c r="Q16" i="55"/>
  <c r="R16" i="55" s="1"/>
  <c r="T16" i="55" s="1"/>
  <c r="T27" i="55" s="1"/>
  <c r="G41" i="28" s="1"/>
  <c r="H41" i="28" s="1"/>
  <c r="I16" i="55"/>
  <c r="I27" i="55" s="1"/>
  <c r="H16" i="55"/>
  <c r="H27" i="55" s="1"/>
  <c r="C9" i="55"/>
  <c r="C8" i="55"/>
  <c r="C7" i="55"/>
  <c r="C6" i="55"/>
  <c r="C3" i="55"/>
  <c r="C2" i="55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E42" i="28" l="1"/>
  <c r="E43" i="28"/>
  <c r="E41" i="28"/>
  <c r="F41" i="28" s="1"/>
  <c r="I16" i="56"/>
  <c r="I19" i="56" s="1"/>
  <c r="I23" i="50"/>
  <c r="I33" i="52"/>
  <c r="T33" i="52"/>
  <c r="G40" i="28" s="1"/>
  <c r="T23" i="50"/>
  <c r="G39" i="28" s="1"/>
  <c r="S23" i="50"/>
  <c r="C39" i="28" s="1"/>
  <c r="S33" i="52"/>
  <c r="C40" i="28" s="1"/>
  <c r="H33" i="52"/>
  <c r="H44" i="49"/>
  <c r="I44" i="49"/>
  <c r="S44" i="49"/>
  <c r="C38" i="28" s="1"/>
  <c r="T44" i="49"/>
  <c r="G38" i="28" s="1"/>
  <c r="B13" i="47"/>
  <c r="B12" i="47"/>
  <c r="B13" i="46"/>
  <c r="B12" i="46"/>
  <c r="H17" i="41"/>
  <c r="I17" i="41" s="1"/>
  <c r="Q17" i="41"/>
  <c r="R17" i="41" s="1"/>
  <c r="T17" i="41" s="1"/>
  <c r="S17" i="41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18" i="47" s="1"/>
  <c r="G35" i="28" s="1"/>
  <c r="I16" i="47"/>
  <c r="H16" i="47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E40" i="28" l="1"/>
  <c r="E39" i="28"/>
  <c r="E38" i="28"/>
  <c r="T24" i="48"/>
  <c r="G37" i="28" s="1"/>
  <c r="H18" i="47"/>
  <c r="I18" i="47"/>
  <c r="H24" i="48"/>
  <c r="S18" i="47"/>
  <c r="C35" i="28" s="1"/>
  <c r="I16" i="48"/>
  <c r="I24" i="48" s="1"/>
  <c r="S24" i="48"/>
  <c r="I79" i="46"/>
  <c r="S79" i="46"/>
  <c r="T79" i="46"/>
  <c r="G33" i="28" s="1"/>
  <c r="H33" i="28" s="1"/>
  <c r="H79" i="46"/>
  <c r="U17" i="32"/>
  <c r="C37" i="28" l="1"/>
  <c r="E37" i="28" s="1"/>
  <c r="E36" i="28"/>
  <c r="C33" i="28"/>
  <c r="D33" i="28" s="1"/>
  <c r="E30" i="28"/>
  <c r="H37" i="29"/>
  <c r="H17" i="32"/>
  <c r="S17" i="32"/>
  <c r="C16" i="28" s="1"/>
  <c r="T17" i="32"/>
  <c r="G16" i="28" s="1"/>
  <c r="I17" i="32"/>
  <c r="I16" i="37" l="1"/>
  <c r="I43" i="37" s="1"/>
  <c r="H16" i="45" l="1"/>
  <c r="I37" i="29" l="1"/>
  <c r="H16" i="44" l="1"/>
  <c r="H21" i="44" s="1"/>
  <c r="H16" i="35" l="1"/>
  <c r="I16" i="35" s="1"/>
  <c r="Q16" i="35"/>
  <c r="R16" i="35" s="1"/>
  <c r="T16" i="35" s="1"/>
  <c r="S16" i="35"/>
  <c r="B13" i="45" l="1"/>
  <c r="B12" i="45"/>
  <c r="I34" i="28"/>
  <c r="S16" i="45"/>
  <c r="S123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32" i="28"/>
  <c r="S16" i="44"/>
  <c r="Q16" i="44"/>
  <c r="R16" i="44" s="1"/>
  <c r="T16" i="44" s="1"/>
  <c r="I16" i="44"/>
  <c r="C9" i="44"/>
  <c r="C8" i="44"/>
  <c r="C7" i="44"/>
  <c r="C6" i="44"/>
  <c r="C3" i="44"/>
  <c r="C2" i="44"/>
  <c r="I31" i="28"/>
  <c r="S16" i="43"/>
  <c r="Q16" i="43"/>
  <c r="R16" i="43" s="1"/>
  <c r="T16" i="43" s="1"/>
  <c r="I16" i="43"/>
  <c r="I24" i="43" s="1"/>
  <c r="H16" i="43"/>
  <c r="C9" i="43"/>
  <c r="C8" i="43"/>
  <c r="C7" i="43"/>
  <c r="C6" i="43"/>
  <c r="C3" i="43"/>
  <c r="C2" i="43"/>
  <c r="B13" i="42"/>
  <c r="B12" i="42"/>
  <c r="B13" i="41"/>
  <c r="B12" i="41"/>
  <c r="I27" i="28"/>
  <c r="C9" i="42"/>
  <c r="C8" i="42"/>
  <c r="C7" i="42"/>
  <c r="C6" i="42"/>
  <c r="C3" i="42"/>
  <c r="C2" i="42"/>
  <c r="I26" i="28"/>
  <c r="S16" i="41"/>
  <c r="Q16" i="41"/>
  <c r="R16" i="41" s="1"/>
  <c r="T16" i="41" s="1"/>
  <c r="H16" i="41"/>
  <c r="H30" i="41" s="1"/>
  <c r="C9" i="41"/>
  <c r="C8" i="41"/>
  <c r="C7" i="41"/>
  <c r="C6" i="41"/>
  <c r="C3" i="41"/>
  <c r="C2" i="41"/>
  <c r="B13" i="40"/>
  <c r="B12" i="40"/>
  <c r="I25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I24" i="28"/>
  <c r="S16" i="39"/>
  <c r="Q16" i="39"/>
  <c r="R16" i="39" s="1"/>
  <c r="T16" i="39" s="1"/>
  <c r="I16" i="39"/>
  <c r="C9" i="39"/>
  <c r="C8" i="39"/>
  <c r="C7" i="39"/>
  <c r="C6" i="39"/>
  <c r="C3" i="39"/>
  <c r="C2" i="39"/>
  <c r="I22" i="28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16" i="37"/>
  <c r="S43" i="37" s="1"/>
  <c r="Q16" i="37"/>
  <c r="R16" i="37" s="1"/>
  <c r="T16" i="37" s="1"/>
  <c r="T43" i="37" s="1"/>
  <c r="C9" i="37"/>
  <c r="C8" i="37"/>
  <c r="C7" i="37"/>
  <c r="C6" i="37"/>
  <c r="C3" i="37"/>
  <c r="C2" i="37"/>
  <c r="B13" i="36"/>
  <c r="B12" i="36"/>
  <c r="I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8" i="28"/>
  <c r="C9" i="35"/>
  <c r="C8" i="35"/>
  <c r="C7" i="35"/>
  <c r="C6" i="35"/>
  <c r="C3" i="35"/>
  <c r="C2" i="35"/>
  <c r="B13" i="33"/>
  <c r="B12" i="33"/>
  <c r="I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41" l="1"/>
  <c r="I30" i="41" s="1"/>
  <c r="I16" i="33"/>
  <c r="I17" i="33" s="1"/>
  <c r="H17" i="33"/>
  <c r="S21" i="44"/>
  <c r="T17" i="33"/>
  <c r="G17" i="28" s="1"/>
  <c r="C21" i="28"/>
  <c r="H123" i="45"/>
  <c r="C34" i="28"/>
  <c r="D34" i="28" s="1"/>
  <c r="I123" i="45"/>
  <c r="T123" i="45"/>
  <c r="I21" i="44"/>
  <c r="H24" i="43"/>
  <c r="S24" i="43"/>
  <c r="T21" i="44"/>
  <c r="G32" i="28" s="1"/>
  <c r="T24" i="43"/>
  <c r="G31" i="28" s="1"/>
  <c r="S84" i="42"/>
  <c r="C27" i="28" s="1"/>
  <c r="D27" i="28" s="1"/>
  <c r="D44" i="28" s="1"/>
  <c r="H84" i="42"/>
  <c r="I84" i="42"/>
  <c r="T84" i="42"/>
  <c r="G27" i="28" s="1"/>
  <c r="S30" i="41"/>
  <c r="C26" i="28" s="1"/>
  <c r="T30" i="41"/>
  <c r="G26" i="28" s="1"/>
  <c r="H41" i="40"/>
  <c r="I41" i="40"/>
  <c r="S41" i="40"/>
  <c r="C25" i="28" s="1"/>
  <c r="T41" i="40"/>
  <c r="G25" i="28" s="1"/>
  <c r="H33" i="39"/>
  <c r="I33" i="39"/>
  <c r="S33" i="39"/>
  <c r="C24" i="28" s="1"/>
  <c r="T33" i="39"/>
  <c r="G24" i="28" s="1"/>
  <c r="S49" i="38"/>
  <c r="T49" i="38"/>
  <c r="H49" i="38"/>
  <c r="I16" i="38"/>
  <c r="I49" i="38" s="1"/>
  <c r="G21" i="28"/>
  <c r="S55" i="36"/>
  <c r="I55" i="36"/>
  <c r="T55" i="36"/>
  <c r="H55" i="36"/>
  <c r="H28" i="35"/>
  <c r="S28" i="35"/>
  <c r="C18" i="28" s="1"/>
  <c r="T28" i="35"/>
  <c r="G18" i="28" s="1"/>
  <c r="I28" i="35"/>
  <c r="S17" i="33"/>
  <c r="C17" i="28" s="1"/>
  <c r="H27" i="28" l="1"/>
  <c r="C22" i="28"/>
  <c r="G22" i="28"/>
  <c r="C32" i="28"/>
  <c r="E29" i="28"/>
  <c r="C31" i="28"/>
  <c r="E28" i="28"/>
  <c r="G19" i="28"/>
  <c r="C19" i="28"/>
  <c r="G34" i="28"/>
  <c r="H34" i="28" s="1"/>
  <c r="E33" i="28"/>
  <c r="F33" i="28" s="1"/>
  <c r="E35" i="28"/>
  <c r="E26" i="28"/>
  <c r="G44" i="28" l="1"/>
  <c r="H44" i="28"/>
  <c r="E23" i="28"/>
  <c r="E20" i="28"/>
  <c r="F20" i="28" s="1"/>
  <c r="I16" i="28"/>
  <c r="C9" i="32"/>
  <c r="C8" i="32"/>
  <c r="C7" i="32"/>
  <c r="C6" i="32"/>
  <c r="C3" i="32"/>
  <c r="C2" i="32"/>
  <c r="B13" i="31"/>
  <c r="B12" i="31"/>
  <c r="I15" i="28"/>
  <c r="C9" i="31"/>
  <c r="C8" i="31"/>
  <c r="C7" i="31"/>
  <c r="C6" i="31"/>
  <c r="C3" i="31"/>
  <c r="C2" i="31"/>
  <c r="C9" i="28"/>
  <c r="C8" i="28"/>
  <c r="C7" i="28"/>
  <c r="C6" i="28"/>
  <c r="H26" i="31" l="1"/>
  <c r="S26" i="31"/>
  <c r="C15" i="28" s="1"/>
  <c r="T26" i="31"/>
  <c r="G15" i="28" s="1"/>
  <c r="I26" i="31"/>
  <c r="E15" i="28" l="1"/>
  <c r="U37" i="29"/>
  <c r="B12" i="29"/>
  <c r="B13" i="29"/>
  <c r="C9" i="29" l="1"/>
  <c r="C8" i="29"/>
  <c r="C7" i="29"/>
  <c r="C6" i="29"/>
  <c r="C3" i="29"/>
  <c r="C2" i="29"/>
  <c r="I14" i="28" l="1"/>
  <c r="S37" i="29" l="1"/>
  <c r="C14" i="28" s="1"/>
  <c r="C44" i="28" s="1"/>
  <c r="T37" i="29"/>
  <c r="G14" i="28" s="1"/>
  <c r="E14" i="28" l="1"/>
  <c r="E17" i="28"/>
  <c r="E21" i="28"/>
  <c r="E34" i="28"/>
  <c r="F34" i="28" s="1"/>
  <c r="E22" i="28"/>
  <c r="E27" i="28"/>
  <c r="E24" i="28"/>
  <c r="E44" i="28" l="1"/>
  <c r="F27" i="28"/>
  <c r="F44" i="28" s="1"/>
  <c r="E18" i="28"/>
  <c r="E32" i="28"/>
  <c r="E25" i="28"/>
  <c r="E19" i="28"/>
  <c r="E31" i="28"/>
  <c r="E16" i="28"/>
</calcChain>
</file>

<file path=xl/sharedStrings.xml><?xml version="1.0" encoding="utf-8"?>
<sst xmlns="http://schemas.openxmlformats.org/spreadsheetml/2006/main" count="5127" uniqueCount="972">
  <si>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</si>
  <si>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</si>
  <si>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</si>
  <si>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</si>
  <si>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</si>
  <si>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</si>
  <si>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</si>
  <si>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</si>
  <si>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</si>
  <si>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</si>
  <si>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</si>
  <si>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</si>
  <si>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</si>
  <si>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</si>
  <si>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</si>
  <si>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</si>
  <si>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</si>
  <si>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</si>
  <si>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</si>
  <si>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</si>
  <si>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</si>
  <si>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</si>
  <si>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</si>
  <si>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</si>
  <si>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</si>
  <si>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</si>
  <si>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</si>
  <si>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</si>
  <si>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</si>
  <si>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</si>
  <si>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</si>
  <si>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</si>
  <si>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</si>
  <si>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</si>
  <si>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</si>
  <si>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</si>
  <si>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</si>
  <si>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</si>
  <si>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</si>
  <si>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</si>
  <si>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</si>
  <si>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</si>
  <si>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</si>
  <si>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</si>
  <si>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</si>
  <si>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</si>
  <si>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</si>
  <si>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</si>
  <si>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</si>
  <si>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</si>
  <si>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</si>
  <si>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</si>
  <si>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</si>
  <si>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</si>
  <si>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</si>
  <si>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</si>
  <si>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</si>
  <si>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</si>
  <si>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</si>
  <si>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</si>
  <si>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</si>
  <si>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</si>
  <si>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</si>
  <si>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</si>
  <si>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</si>
  <si>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</si>
  <si>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</si>
  <si>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</si>
  <si>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</si>
  <si>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</si>
  <si>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</si>
  <si>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</si>
  <si>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</si>
  <si>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</si>
  <si>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</si>
  <si>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</si>
  <si>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</si>
  <si>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</si>
  <si>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</si>
  <si>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</si>
  <si>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</si>
  <si>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</si>
  <si>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</si>
  <si>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</si>
  <si>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</si>
  <si>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</si>
  <si>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</si>
  <si>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</si>
  <si>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</si>
  <si>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</si>
  <si>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</si>
  <si>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</si>
  <si>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</si>
  <si>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</si>
  <si>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</si>
  <si>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</si>
  <si>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</si>
  <si>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</si>
  <si>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</si>
  <si>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</si>
  <si>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</si>
  <si>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</si>
  <si>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</si>
  <si>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</si>
  <si>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</si>
  <si>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</si>
  <si>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</si>
  <si>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</si>
  <si>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</si>
  <si>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</si>
  <si>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</si>
  <si>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</si>
  <si>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</si>
  <si>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</si>
  <si>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</si>
  <si>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</si>
  <si>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</si>
  <si>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</si>
  <si>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</si>
  <si>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</si>
  <si>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</si>
  <si>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</si>
  <si>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</si>
  <si>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</si>
  <si>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</si>
  <si>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</si>
  <si>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</si>
  <si>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</si>
  <si>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</si>
  <si>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</si>
  <si>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</si>
  <si>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</si>
  <si>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</si>
  <si>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</si>
  <si>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</si>
  <si>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</si>
  <si>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</si>
  <si>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</si>
  <si>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</si>
  <si>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</si>
  <si>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</si>
  <si>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</si>
  <si>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</si>
  <si>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</si>
  <si>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</si>
  <si>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</si>
  <si>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</si>
  <si>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</si>
  <si>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</si>
  <si>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</si>
  <si>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</si>
  <si>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</si>
  <si>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</si>
  <si>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</si>
  <si>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</si>
  <si>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</si>
  <si>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</si>
  <si>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</si>
  <si>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</si>
  <si>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</si>
  <si>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</si>
  <si>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</si>
  <si>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</si>
  <si>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</si>
  <si>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</si>
  <si>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</si>
  <si>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</si>
  <si>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</si>
  <si>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</si>
  <si>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</si>
  <si>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ZGO</t>
  </si>
  <si>
    <t>MESO IN MESNI IZDELKI</t>
  </si>
  <si>
    <t>JAJCA</t>
  </si>
  <si>
    <t>0,4-0,5</t>
  </si>
  <si>
    <t>200-250</t>
  </si>
  <si>
    <t>29. sklop:</t>
  </si>
  <si>
    <t>30. sklop:</t>
  </si>
  <si>
    <t>PERUTNINSKO MESO IN IZDELKI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</si>
  <si>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</si>
  <si>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</si>
  <si>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</si>
  <si>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</si>
  <si>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</si>
  <si>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</si>
  <si>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</si>
  <si>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</si>
  <si>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</si>
  <si>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</si>
  <si>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</si>
  <si>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</si>
  <si>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</si>
  <si>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</si>
  <si>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</si>
  <si>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</si>
  <si>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</si>
  <si>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</si>
  <si>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</si>
  <si>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</si>
  <si>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</si>
  <si>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</si>
  <si>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</si>
  <si>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</si>
  <si>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</si>
  <si>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</si>
  <si>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</si>
  <si>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</si>
  <si>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</si>
  <si>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</si>
  <si>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</si>
  <si>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</si>
  <si>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</si>
  <si>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</si>
  <si>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</si>
  <si>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</si>
  <si>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</si>
  <si>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</si>
  <si>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</si>
  <si>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</si>
  <si>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</si>
  <si>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</si>
  <si>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</si>
  <si>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</si>
  <si>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</si>
  <si>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</si>
  <si>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</si>
  <si>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</si>
  <si>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</si>
  <si>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</si>
  <si>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</si>
  <si>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</si>
  <si>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</si>
  <si>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</si>
  <si>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</si>
  <si>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</si>
  <si>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</si>
  <si>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</si>
  <si>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</si>
  <si>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</si>
  <si>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</si>
  <si>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</si>
  <si>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</si>
  <si>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kom</t>
  </si>
  <si>
    <t>450-500</t>
  </si>
  <si>
    <t>4500-5000</t>
  </si>
  <si>
    <t>ŠTRUČKA makova</t>
  </si>
  <si>
    <t>DROBTINE</t>
  </si>
  <si>
    <t>PARADIŽNIKOV KONCENTRAT</t>
  </si>
  <si>
    <t>103.</t>
  </si>
  <si>
    <t>predracun2a_VRTCI_BREZOVICA</t>
  </si>
  <si>
    <t>VZGOJNO - IZOBRAŽEVALNI ZAVOD VRTCI BREZOVICA</t>
  </si>
  <si>
    <t>Nova pot 9 , 1351 BREZOVICA</t>
  </si>
  <si>
    <t>BIO KOKOŠJA JAJCA</t>
  </si>
  <si>
    <t>KRUH IN PEKOVSKI IZDELKI</t>
  </si>
  <si>
    <t xml:space="preserve">ZAMRZNJENI IN GOTOVI IZDELKI IZ TESTA </t>
  </si>
  <si>
    <t>ŽITA IN MLEVSKI IZDELKI</t>
  </si>
  <si>
    <t>ZAMRZNJENO SADJE IN ZELENJAVA</t>
  </si>
  <si>
    <t>KONZERVIRANA ŽIVILA</t>
  </si>
  <si>
    <t>NARAVNE MARMELADE</t>
  </si>
  <si>
    <t>SADNI SOKOVI, SADNO ŽITNE REZINE</t>
  </si>
  <si>
    <t>NARAVNI SADNI SOKOVI</t>
  </si>
  <si>
    <t>SPLOŠNO PREHRAMBENO BLAGO</t>
  </si>
  <si>
    <t>DIETNA ŽIVILA</t>
  </si>
  <si>
    <t>EKOLOŠKO  MESO IN MESNI IZDELKI</t>
  </si>
  <si>
    <t>EKOLOŠKI KRUH IN PEKOVSKO PECIVO</t>
  </si>
  <si>
    <t>EKOLOŠKI KEKSI</t>
  </si>
  <si>
    <t>EKOLOŠKA MOKA, ŽITA</t>
  </si>
  <si>
    <t>EKOLOŠKA OSTALA ŽIVILA</t>
  </si>
  <si>
    <t>EKOLOŠKO SVEŽE SADJE IN ZELENJAVA</t>
  </si>
  <si>
    <t>PLESKAVICE, iz mešanega mesa - svinjina, govedina,  oblikovane, 60-80g/kos</t>
  </si>
  <si>
    <t>ČEVAPČIČI, iz mešanega mesa - svinjina, govedina, oblikovani, 30g/kos</t>
  </si>
  <si>
    <t>PREKAJENO MESO - svinjski vrat, bk</t>
  </si>
  <si>
    <t>PEČENICA rahlo začinjene, primerne za otroke, v naravnem ovoju, 60g/kos</t>
  </si>
  <si>
    <t xml:space="preserve">HRENOVKE telečje, obarjena sveža klobasa, v naravnem ovoju do 15 dag </t>
  </si>
  <si>
    <t>PRŠUT kuhan b.k., iz svinjskega mesa, I. kat., iz celega kosa, rezan na rezine</t>
  </si>
  <si>
    <t>PRŠUT pečen b.k., iz svinjskega mesa I. kat., iz celega kosa, rezan na rezine</t>
  </si>
  <si>
    <t>ŠUNKA PREŠANA, brez glutena, brez ojačevalcev okusa</t>
  </si>
  <si>
    <t>ŠUNKA KUHANA, brez glutena, brez ojačevalcev okusa</t>
  </si>
  <si>
    <t>KLOBASA KRANJSKA *  ali enakovredno, v naravnem ovoju, z zaščitenim geografskim poreklom, certifikat je zahtevan</t>
  </si>
  <si>
    <t>OCVIRKI z mastjo</t>
  </si>
  <si>
    <t>OCVIRKI suhi</t>
  </si>
  <si>
    <t>PIŠČANČJI file -prsi, bk, sveže, zrezki narezani na 12-15 dag, kocke 1x1 cm , 0% odpadka</t>
  </si>
  <si>
    <t>PIŠČANČJE  KRAČE, bedra spodnji del, s kožo in kostmi</t>
  </si>
  <si>
    <t>PIŠČANČJE MESO v kosih, BEDRA, sveže, s kožo in kostjo</t>
  </si>
  <si>
    <t>PIŠČANČJE MESO v kosih, PRSA, sveže, brez kože in kosti, 0% odpadka</t>
  </si>
  <si>
    <t>PURANJI FILE prsa, bk, sveže, obdelani kosi,zrezki narezani na 12-15 dag, kocke 1x1 cm</t>
  </si>
  <si>
    <t>PIŠČANČJE PRSI v ovitku - poltrajen izdelek, brez konzervansev, enakomeren homogen prerez</t>
  </si>
  <si>
    <t>DIMLJENE PIŠČANČJE PRSI, poltrajna salama, narezana 1dag/rezino, I. kvalitete</t>
  </si>
  <si>
    <t>PIŠČANČJE NABODALO, narezano na koščke in skupaj z zelenjavo biti mora vsaj 75% mesa in 15% zelenjave, brez konzervansov nataknjeno na leseno paličico,</t>
  </si>
  <si>
    <t>PIŠČANČJE HRENOVKE BREZ OVOJA - obarjena sveža klobasa do 15 dag</t>
  </si>
  <si>
    <t>IK ali VK</t>
  </si>
  <si>
    <t>TILAPIJA FILE, pisani OSTRIŽ file, zamrznjeni, brez kože, očiščeni, brez kosti, 30% glazura, I. kvalitete, pakirano 5kg, 80-160g file</t>
  </si>
  <si>
    <t>NOVOZELANDSKI REPAK (morska ščuka), zamrznjeni, očiščeni fileji, brez  kosti in kože, brez glazure, pakirano 5-10kg</t>
  </si>
  <si>
    <t>PLATESA-MORSKA PLOŠČA, zamrznjeni fileji, brez kosti in kože, 20% glazura</t>
  </si>
  <si>
    <t>RDEČI OKUN, zamrznjeni, očiščeni fileji, brez kože, 20% glazura, pakirano od 5-8kg</t>
  </si>
  <si>
    <t>KOZICE GAMBERI, oluščeni, 30/50, 35% glazura, pakirano 5-10kg</t>
  </si>
  <si>
    <t>SEVERNO AFRIŠKI ČOPOVEC, SVEŽI SOM, brez kože, file od 200-400g</t>
  </si>
  <si>
    <t>SEVERNO AFRIŠKI ČOPOVEC, SVEŽI SOM, brez kože, MLETI, 1kg</t>
  </si>
  <si>
    <t>ATLANTSKI LOSOS FILE, SVEŽI, obrezan, brez kosti, brez kože</t>
  </si>
  <si>
    <t>Sveže postrvi strojno in še ročno pincetno očiščena, file, fino očiščene, 70 g kosi</t>
  </si>
  <si>
    <t>kos</t>
  </si>
  <si>
    <t>4500-500</t>
  </si>
  <si>
    <t>400-500</t>
  </si>
  <si>
    <t>2000-2500</t>
  </si>
  <si>
    <t>2500-3000</t>
  </si>
  <si>
    <t>1,8-2</t>
  </si>
  <si>
    <t>Mleko, z najmanj 3,5% mm, pasterizirano in homogenizirano</t>
  </si>
  <si>
    <t>Jogurt, navadni tekoči, z najmanj 3,2%mm, enakovredno EGO</t>
  </si>
  <si>
    <t>Jogurt, sadni  z od 2,6% do 3,5%mm, z dodatkom sadja ali sadnega pripravka min 10%, brez umetnih sladil in drugih aditivov</t>
  </si>
  <si>
    <t>Skuta, pasirana, min 40% mm, rinfuza</t>
  </si>
  <si>
    <t>Skuta, pasirana, min 40% mm</t>
  </si>
  <si>
    <t>Maslo, surovo 1. vrste, z najmanj 82%mm</t>
  </si>
  <si>
    <t>Smetana za kuhanje, od 20 - 30% mm</t>
  </si>
  <si>
    <t>Smetana sladka, z min 35%mm</t>
  </si>
  <si>
    <t>Smetana sladka, z min 35%mm.</t>
  </si>
  <si>
    <t>Sir, poltrdi, mastni z min 45%mm, (različni tipi Gauda, Edamec …)</t>
  </si>
  <si>
    <t>Smetana, rastlinska sladka za stepanje</t>
  </si>
  <si>
    <t>Sir, ribani, mastni z min 45%mm</t>
  </si>
  <si>
    <t>Sir Mascarpone</t>
  </si>
  <si>
    <t>Namaz mlečni smetanov, z min 25%mm, brez konzervansev</t>
  </si>
  <si>
    <t>Mlečni sladoled, do 2,5% mlečne maščobe, do 14% sladkorja, polnjen  v banico  različni okusi</t>
  </si>
  <si>
    <t>Mleko z najmanj 3,5% mm, sterilizirano, trajno mleko, tetra brick embal.</t>
  </si>
  <si>
    <t>Mleko, z najmanj 3,5% mm, kratkotrajno sterilizirano, tetra brick embalaža</t>
  </si>
  <si>
    <t>Jogurt, navadni tekoči, z najmanj 3,2%mm,  enakovredno EGO</t>
  </si>
  <si>
    <t>Jogurt, navadni, z min 3,5%mm</t>
  </si>
  <si>
    <t>Jogurt, sadni z od 2,6% do 3,5%mm, z dodatkom sadja ali sadnega pripravka min 10%, brez umetnih sladil in drugih aditivov</t>
  </si>
  <si>
    <t>Jogurt, sadni, z od 2,6% do 3,5%mm, z dodatkom sadja ali sadnega pripravka min 10%, brez umetnih sladil in drugih aditivov</t>
  </si>
  <si>
    <t>Grški jogurt, navadni</t>
  </si>
  <si>
    <t>Grški jogurt, sadni, min 15% sadnega pripravka</t>
  </si>
  <si>
    <t>Skuta sadna, lonček, min 15% sadja ali sadnega pripravka, brez umetnih sladil in konzervansev, barvil, brez dodanega sladkorja</t>
  </si>
  <si>
    <t>Smetana kisla, pasterizirana, z od 20-30%mm</t>
  </si>
  <si>
    <t>Sir Mozzarela, iz pasteriziranega mleka</t>
  </si>
  <si>
    <t>Kajmak mladi, brez konzervansov, nežnega okusa, izbrana kakovost</t>
  </si>
  <si>
    <t>Sir, topljeni, brez konzervansov</t>
  </si>
  <si>
    <t>Sladoled, čokolada ali vanilija, lonček</t>
  </si>
  <si>
    <t xml:space="preserve">Sladoled, zmrznjeni/ledeni jogurt, lonček, različni sadni okusi </t>
  </si>
  <si>
    <t>750-800</t>
  </si>
  <si>
    <t>KRUH POLNOZRNATI,  rezan, pakiran</t>
  </si>
  <si>
    <t>KRUH RŽENI mešani,  rezan, pakiran</t>
  </si>
  <si>
    <t>KRUH OVSENI,  rezan, pakiran</t>
  </si>
  <si>
    <t>KRUH - pšenični mešan temni, hlebec, moka (pšenična polbela, pšenična bela, ržena), pinjenec, krompirjevi, kosmiči kot Hribovc mešani  rezan pakiran</t>
  </si>
  <si>
    <t>KRUH  BELI hlebec - pšenična bela moka, ržena moka, koruzna moka, krompirjevi kosmiči,  pinjenec kot Hribovc beli, rezan, pakiran</t>
  </si>
  <si>
    <t>KRUH STOLETNI, pšenična polbela moka, semena min 12,5 % (sončnična, lanena, bučna in sezamova), ržena moka, sojin drobljenec, ovseni kosmiči,ječmenovi kosmiči, pšenični kosmiči, rezan, pakiran</t>
  </si>
  <si>
    <t>KRUH S SEMENI,rezan, pakiran</t>
  </si>
  <si>
    <t>KRUH PIRIN,  rezan, pakiran</t>
  </si>
  <si>
    <t>ŽEMLJA bela</t>
  </si>
  <si>
    <t>ŽEMLJA črna</t>
  </si>
  <si>
    <t>BOMBETA bele</t>
  </si>
  <si>
    <t>ŽEMLJA polnozrnata</t>
  </si>
  <si>
    <t xml:space="preserve">BOMBETA polnozrnata </t>
  </si>
  <si>
    <t xml:space="preserve">BOMBETA s sezamom </t>
  </si>
  <si>
    <t>BOMBETA ržena</t>
  </si>
  <si>
    <t>ŠTRUČKA mlečna</t>
  </si>
  <si>
    <t>ŠTRUČKA stoletna</t>
  </si>
  <si>
    <t xml:space="preserve">ŠTRUČKA sirova </t>
  </si>
  <si>
    <t>ŠTRUČKA koruzna</t>
  </si>
  <si>
    <t>MALI ČOKOLADNI MUFFIN</t>
  </si>
  <si>
    <t>ROGLJIČEK mlečni</t>
  </si>
  <si>
    <t>ROGLJIČEK mlečni z nadevom</t>
  </si>
  <si>
    <t xml:space="preserve">FRANCOSKI rogljiček, mini, polnjen z marmelado </t>
  </si>
  <si>
    <t xml:space="preserve">FRANCOSKI rogljiček, mini, polnjen z čokolado </t>
  </si>
  <si>
    <t>BUHTELJ, polnjen z marmelado ali čokolado</t>
  </si>
  <si>
    <t>Cmoki, zamrznjeni, marelični</t>
  </si>
  <si>
    <t>Cmoki, zamrznjeni, slivovi</t>
  </si>
  <si>
    <t>Cmoki, zamrznjeni, jagodni</t>
  </si>
  <si>
    <t>Skutina pita</t>
  </si>
  <si>
    <t>Krompirjevi svaljki</t>
  </si>
  <si>
    <t>Krompirjevi svaljki s skuto</t>
  </si>
  <si>
    <t>Krompirjevi svaljki polnozrnati</t>
  </si>
  <si>
    <t>Njoki pšenični</t>
  </si>
  <si>
    <t>Njoki rženi</t>
  </si>
  <si>
    <t>Njoki pirini</t>
  </si>
  <si>
    <t>Tortelini sirovi</t>
  </si>
  <si>
    <t>Tortelini špinačni</t>
  </si>
  <si>
    <t>Idrijski žlikrofi</t>
  </si>
  <si>
    <t>Listnato testo</t>
  </si>
  <si>
    <t>Vlečeno testo</t>
  </si>
  <si>
    <t>3,0-10</t>
  </si>
  <si>
    <t>Jabolčni zavitek, sveži</t>
  </si>
  <si>
    <t>Sojini polpeti, 55g, pakirano</t>
  </si>
  <si>
    <t xml:space="preserve">Paniran cvetačni polpet s sirom, 60g, pakirano </t>
  </si>
  <si>
    <t xml:space="preserve">Paniran zelenjavni polpet, 60g, pakirano </t>
  </si>
  <si>
    <t xml:space="preserve">Palačinke pšenične prazne, 70g, pakirano </t>
  </si>
  <si>
    <t>Palačinke ajdove, prazne, 70g, pakirano</t>
  </si>
  <si>
    <t>Štruklji ajdovi s skuto, 60-70g, pakirano</t>
  </si>
  <si>
    <t xml:space="preserve">Štruklji sirovi, 60-70g, pakirano </t>
  </si>
  <si>
    <t xml:space="preserve">Štruklji orehovi, pakirano </t>
  </si>
  <si>
    <t>Ješprenj</t>
  </si>
  <si>
    <t>Leča</t>
  </si>
  <si>
    <t>Kus-kus</t>
  </si>
  <si>
    <t>150-200</t>
  </si>
  <si>
    <t>60-100</t>
  </si>
  <si>
    <t>200-300</t>
  </si>
  <si>
    <t>Hrustljavi pšenični kruhki , kot Žito</t>
  </si>
  <si>
    <t>Hrustljavi koruzni kruhki, kot Žito</t>
  </si>
  <si>
    <t>Hrustljavi kruhki s kvinojo, kot Žito</t>
  </si>
  <si>
    <t xml:space="preserve">Riževi vaflji, navadni </t>
  </si>
  <si>
    <t>Riževi vaflji z jogurtom</t>
  </si>
  <si>
    <t>riževi vaflji s čokolado</t>
  </si>
  <si>
    <t>Prepečenec, hrustljav, rahlo zapečen, polnozrnat</t>
  </si>
  <si>
    <t>Prepečenec, hrustljav, rahlo zapečen, navaden</t>
  </si>
  <si>
    <t>Kaša prosena</t>
  </si>
  <si>
    <t>Kaša ajdova</t>
  </si>
  <si>
    <t>Kaša pirina</t>
  </si>
  <si>
    <t>Kosmiči ovseni, brez konzervansov, sladil in barvil in sledi oreščkov</t>
  </si>
  <si>
    <t>Moka pšenična bela - tip 500</t>
  </si>
  <si>
    <t>Moka pšenična črna - tip 1100</t>
  </si>
  <si>
    <t>Moka pšenična polnozrnata</t>
  </si>
  <si>
    <t>Moka ostra</t>
  </si>
  <si>
    <t>Moka ajdova</t>
  </si>
  <si>
    <t>Moka pirina, bela</t>
  </si>
  <si>
    <t>Moka koruzna</t>
  </si>
  <si>
    <t>Moka rožičeva</t>
  </si>
  <si>
    <t>Moka kokosova</t>
  </si>
  <si>
    <t>Zdrob koruzni</t>
  </si>
  <si>
    <t>Zdrob pšenični</t>
  </si>
  <si>
    <t>Zdrob pirin</t>
  </si>
  <si>
    <t>Koruzni zdrob, instant</t>
  </si>
  <si>
    <t xml:space="preserve">Riž beli, brušen, 1. kakovosti, dolgozrnat </t>
  </si>
  <si>
    <t>Riž rjavi, paraboiled dolgozrnati</t>
  </si>
  <si>
    <t>Mešanica 3 žit</t>
  </si>
  <si>
    <t>do 2500</t>
  </si>
  <si>
    <t>450-1000</t>
  </si>
  <si>
    <t>mešana zmrznjena zelenjava, za juho (npr. brokoli, korenje, cvetača) 1. kvalitete</t>
  </si>
  <si>
    <t>špinača zmrznjena, 1. kvalitete</t>
  </si>
  <si>
    <t>fižol stročji rumen, zamrznjen, 1. kvalitete</t>
  </si>
  <si>
    <t>fižol stročji zelen ploščat, zamrznjen, 1. kvalitete</t>
  </si>
  <si>
    <t>grah zamrznjen, 1. kvalitete</t>
  </si>
  <si>
    <t>cvetača zamrznjena, 1. kvalitete</t>
  </si>
  <si>
    <t>ohrovt zamrznjen, 1. kvalitete</t>
  </si>
  <si>
    <t>brokoli zamrznjen, 1. kvalitete</t>
  </si>
  <si>
    <t>korenje zamrznjeno - kocke, I.kvalitete</t>
  </si>
  <si>
    <t>koruza zamrznjena, v zrnju</t>
  </si>
  <si>
    <t>zamrznjeno sadje -gozdni sadeži, 1. kvalitete</t>
  </si>
  <si>
    <t>zamrznjeno sadje - jagode klasične, 1. kvalitete</t>
  </si>
  <si>
    <t>2500-2600</t>
  </si>
  <si>
    <t>820-1000</t>
  </si>
  <si>
    <t>2500-2650</t>
  </si>
  <si>
    <t>400-1000</t>
  </si>
  <si>
    <t>670-700</t>
  </si>
  <si>
    <t>700-750</t>
  </si>
  <si>
    <t>1705-1750</t>
  </si>
  <si>
    <t>2400-2500</t>
  </si>
  <si>
    <t>800-1000</t>
  </si>
  <si>
    <t>4000-4500</t>
  </si>
  <si>
    <t>160-180</t>
  </si>
  <si>
    <t>KOMPOT breskev,  odcejene mase mora biti več kot 50%, neto masa mora biti deklarirana,brez konzervansev, kot Natureta*</t>
  </si>
  <si>
    <t>KOMPOT jagoda, odcejene mase mora biti min. 35 %, neto masa mora biti deklarirana,brez konzervansev, kot Natureta*</t>
  </si>
  <si>
    <t>KOMPOT ananas  odcejene mase mora biti več kot 50%, neto masa mora biti deklarirana,brez konzervansev, kot Natureta*</t>
  </si>
  <si>
    <t>KORUZA vložena kot Natureta*</t>
  </si>
  <si>
    <t>KUMARICE KISLE, vložene delikatesne, kot Natureta*</t>
  </si>
  <si>
    <t>PAPRIKA KISLA, vloženi fileji, čvrste konsistence</t>
  </si>
  <si>
    <t>FIŽOL STROČJI, vložen,kot Natureta*</t>
  </si>
  <si>
    <t>FIŽOL ZRNJE, vložen</t>
  </si>
  <si>
    <t>PARADIŽNIKOVI PELATI, vsebnost pelatov min 50%</t>
  </si>
  <si>
    <t>PARADIŽNIKOVI PELATI,  vsebnost pelatov min 50%</t>
  </si>
  <si>
    <t>RDEČA PESA, pasterizirana, vložena  kot Natureta*</t>
  </si>
  <si>
    <t>RDEČA PESA, vložena kot Natureta*</t>
  </si>
  <si>
    <t>GORČICA, nepekoča, v tubi  kot Eta*</t>
  </si>
  <si>
    <t xml:space="preserve">AJVAR BLAGI, konzervirana mešana zelenjava, v kozarcu </t>
  </si>
  <si>
    <t>PAŠTETA kokošja, kuhano kokošje meso min. 30,00 %,  kokošja jetra in srca min. 10,00 %, brez aditivov,kot ARGETA JUNIOR</t>
  </si>
  <si>
    <t>TUNA v olivnem olju, ekstra kvalitete  v pločevinki</t>
  </si>
  <si>
    <t>720-750</t>
  </si>
  <si>
    <t>MARMELADA SLIVOVA, min. 80% sadni delež, max.20 g sladkorja/100g izdelka, brez aditivov, brez konzervansov</t>
  </si>
  <si>
    <t>MARMELADA MARELIČNA, min. 80% sadni delež, max.20 g sladkorja/100g izdelka, brez aditivov, brez konzervansov</t>
  </si>
  <si>
    <t>MARMELADA BOROVNIČEVA, min. 80% sadni delež, max.20 g sladkorja/100g izdelka, brez aditivov, brez konzervansov</t>
  </si>
  <si>
    <t>MARMELADA JAGODNA, min. 80% sadni delež, max.20 g sladkorja/100g izdelka, brez aditivov, brez konzervansov</t>
  </si>
  <si>
    <t xml:space="preserve">MARMELADA SLIVOVA, min. 80% sadni delež, max.20 g sladkorja/100g izdelka, brez aditivov, brez konzervansov </t>
  </si>
  <si>
    <t>SVEŽE SADJE IN ZELENJAVA</t>
  </si>
  <si>
    <t>JABOLKA</t>
  </si>
  <si>
    <t>KROMPIR</t>
  </si>
  <si>
    <t>SUHO SADJE IN STROČNICE</t>
  </si>
  <si>
    <t>104.</t>
  </si>
  <si>
    <t>105.</t>
  </si>
  <si>
    <t>106.</t>
  </si>
  <si>
    <t>107.</t>
  </si>
  <si>
    <t>avokado</t>
  </si>
  <si>
    <t>ananas</t>
  </si>
  <si>
    <t>banane, porcijsko do 15dag/kom</t>
  </si>
  <si>
    <t>limone</t>
  </si>
  <si>
    <t xml:space="preserve">kaki </t>
  </si>
  <si>
    <t>kaki vanilija</t>
  </si>
  <si>
    <t>kivi</t>
  </si>
  <si>
    <t>lubenice</t>
  </si>
  <si>
    <t>melone</t>
  </si>
  <si>
    <t>pomaranče</t>
  </si>
  <si>
    <t>češnje</t>
  </si>
  <si>
    <t>jagode</t>
  </si>
  <si>
    <t>borovnice</t>
  </si>
  <si>
    <t>breskve</t>
  </si>
  <si>
    <t>fige - smokve</t>
  </si>
  <si>
    <t>granatno jabolko</t>
  </si>
  <si>
    <t>grozdje belo</t>
  </si>
  <si>
    <t>grozdje rdeče oz. črno</t>
  </si>
  <si>
    <t>hruške</t>
  </si>
  <si>
    <t>maline</t>
  </si>
  <si>
    <t>marelice</t>
  </si>
  <si>
    <t>nashi</t>
  </si>
  <si>
    <t>nektarine</t>
  </si>
  <si>
    <t>ringlo</t>
  </si>
  <si>
    <t>slive sveže</t>
  </si>
  <si>
    <t>blitva</t>
  </si>
  <si>
    <t>brokoli</t>
  </si>
  <si>
    <t>buča hokaido</t>
  </si>
  <si>
    <t>bučke</t>
  </si>
  <si>
    <t>cvetača</t>
  </si>
  <si>
    <t>čebula mlada</t>
  </si>
  <si>
    <t>česen</t>
  </si>
  <si>
    <t>grah</t>
  </si>
  <si>
    <t>jajčevci-melancani</t>
  </si>
  <si>
    <t>koleraba</t>
  </si>
  <si>
    <t>koromač</t>
  </si>
  <si>
    <t>kumare sveže</t>
  </si>
  <si>
    <t>ohrovt glavnati</t>
  </si>
  <si>
    <t>ohrovt brstični</t>
  </si>
  <si>
    <t>paprika zelena</t>
  </si>
  <si>
    <t>paprika rdeča</t>
  </si>
  <si>
    <t>paprika rumena</t>
  </si>
  <si>
    <t>paradižnik</t>
  </si>
  <si>
    <t>peteršilj listi, sveži</t>
  </si>
  <si>
    <t>peteršilj, korenina očiščena</t>
  </si>
  <si>
    <t>por</t>
  </si>
  <si>
    <t>radič rdeči</t>
  </si>
  <si>
    <t>redkvica očiščena, mlada</t>
  </si>
  <si>
    <t>rukola</t>
  </si>
  <si>
    <t>solata zelena krhkolistna - v glavah, kristalka, ledenka, iceberg...)</t>
  </si>
  <si>
    <t>solata zelena krhkolistna - v rozetah, gentile...)</t>
  </si>
  <si>
    <t>solata zelena mehkolistna</t>
  </si>
  <si>
    <t>solata endivija</t>
  </si>
  <si>
    <t>solata motovilec</t>
  </si>
  <si>
    <t>šparglji</t>
  </si>
  <si>
    <t>špinača listi</t>
  </si>
  <si>
    <t>zelena gomolj, očiščena</t>
  </si>
  <si>
    <t>zelena listi, očiščena</t>
  </si>
  <si>
    <t>zelje kitajsko</t>
  </si>
  <si>
    <t>zelje sveže belo</t>
  </si>
  <si>
    <t>zelje sveže belo mlado</t>
  </si>
  <si>
    <t>zelje sveže rdeče</t>
  </si>
  <si>
    <t>JABOLKA, porcijska, različnih sort, prosto pakirana, iz sheme kakovosti, obvezen ceritifikat</t>
  </si>
  <si>
    <t>KROMPIR, razred I., pakiran po 10 kg</t>
  </si>
  <si>
    <t>KROMPIR MLADI, min 10% odpadka, I. razred, pakiran v vreče po  10 kg</t>
  </si>
  <si>
    <t>9,0-10</t>
  </si>
  <si>
    <t>lešniki, očiščeni, I. razred</t>
  </si>
  <si>
    <t>orehova jedrca, oluščena, I. razred</t>
  </si>
  <si>
    <t>suhe marelice, nežveplane, brez koščic, brez konzervansev</t>
  </si>
  <si>
    <t>suhe fige, nežveplane, brez konzervansov</t>
  </si>
  <si>
    <t>suhe hriške, nežveplane, brez konzervansov</t>
  </si>
  <si>
    <t>suhi jabolčni krhlji, narezani na rezine,olupljeni, brez konzervansev</t>
  </si>
  <si>
    <t>rozine, brez konzervansov</t>
  </si>
  <si>
    <t>bučna semena</t>
  </si>
  <si>
    <t>sončnična semena</t>
  </si>
  <si>
    <t>čičerika</t>
  </si>
  <si>
    <t>fižol češnjevec- zrnje</t>
  </si>
  <si>
    <t>0,5-1</t>
  </si>
  <si>
    <t>100% sadni sok jabolko, brez sladkorja, konzervansov, sladil in barvil</t>
  </si>
  <si>
    <t>100% sadni sok pomaranča, brez sladkorja, konzervansov, sladil in barvil</t>
  </si>
  <si>
    <t>100% sadni sok ananas,  brez sladkorja, konzervansov, sladil in barvil</t>
  </si>
  <si>
    <t>100% sadni sok jabolko,  brez sladkorja, konzervansov, sladil in barvil</t>
  </si>
  <si>
    <t>Sok limonin, koncentrat</t>
  </si>
  <si>
    <t>SADNO ŽITNA REZINA GOZDNI SADEŽI min. 33% sadja, jogurtov obliv 33%</t>
  </si>
  <si>
    <t>SADNO ŽITNA REZINA, 7 sadežev min. 90% sadnega deleža, kot Frutabela ali enkovredno</t>
  </si>
  <si>
    <t>SOK JABOLČNI BISTRI 100% sadni delež, brez sladkorja, brez aditivov, brez konzervansov</t>
  </si>
  <si>
    <t>SOK BRESKEV, min. 50% s.d. breskve, max. 50% s.d. jabolka, brez sladkorja, brez aditivov, brez konzervansov</t>
  </si>
  <si>
    <t>SOK HRUŠKA, min. 50% s.d. hruške, max. 50% s.d. jabolka, brez sladkorja, brez aditivov, brez konzervansov</t>
  </si>
  <si>
    <t>SOK BOROVNICA, min. 50% s.d. borovnice, max. 50% s.d. jabolka, brez sladkorja, brez aditivov, brez konzervansov</t>
  </si>
  <si>
    <t>SOK JAGODA, min. 50% s.d. jagode, max. 50% s.d. jabolka, brez sladkorja, brez aditivov, brez konzervansov</t>
  </si>
  <si>
    <t>olje za cvrenje, z dodanim antioksidantom, 1. kvalitete, 5/1 ali 10/1, kot Gea*</t>
  </si>
  <si>
    <t>kakav instant, manjmasten kakav prah min. 25%, 800g, kot BENQUICK</t>
  </si>
  <si>
    <t>paprika, rdeča, sladka, mleta</t>
  </si>
  <si>
    <t>kvas sveži</t>
  </si>
  <si>
    <t>kvas suhi</t>
  </si>
  <si>
    <t>pecilni prašek</t>
  </si>
  <si>
    <t>5,0-10</t>
  </si>
  <si>
    <t>750-1000</t>
  </si>
  <si>
    <t>250-300</t>
  </si>
  <si>
    <t>100-120</t>
  </si>
  <si>
    <t>150-300</t>
  </si>
  <si>
    <t>100-450</t>
  </si>
  <si>
    <t>1,0-1,5</t>
  </si>
  <si>
    <t xml:space="preserve">čaj šipek, pakiran v filter vrečke, vezane v verigo </t>
  </si>
  <si>
    <t>čaj planinski, pakiran v filter vrečke, vezane v verigo</t>
  </si>
  <si>
    <t>čaj sadni, pakirna v filter vrečke, vezane v verigo</t>
  </si>
  <si>
    <t>OTROŠKI ZELIŠČNI ČAJ (plodovi janeža, cvetovi kamilice, listi mete, timijan), brez umetnih arom in umetnih barvil,  filter vrečke 25g</t>
  </si>
  <si>
    <t>SADNI ČAJ GOZDNI SADEŽI, brez umetnih arom in umetnih barvil,  z naravno aromo, , filter vrečke 25g</t>
  </si>
  <si>
    <t>SADNI ČAJ DIVJA ČEŠČNJA, brez umetnih arom in umetnih barvil,  z naravno aromo, filter vrečke 25g</t>
  </si>
  <si>
    <t>BIO ČAJ DIVJA ČEŠNJA, brez umetnih arom in umetnih barvil,  z naravno aromo, filter vrečke 30g</t>
  </si>
  <si>
    <t>BIO PLANINSKI ČAJ (plodovi šipka, limonska trava, listi mete, cvetovi kamilice, cvetovi bezga, vse sestavne morajo biti iz kontrolirane ekološke pridelave), brez umetnih arom in umetnih barvil,  filter vrečke 20g</t>
  </si>
  <si>
    <t>100% olivno olje, ekstra deviško brez aditivov in konzervansov, v stekleni embalaži, kot Gea*</t>
  </si>
  <si>
    <t>100% repično olje, 1. kvalitete, brez aditivov in konzervansov</t>
  </si>
  <si>
    <t>100% sončnično olje, 1. kvalitete</t>
  </si>
  <si>
    <t>bučno olje, min 90% nerefinirano bučno olje</t>
  </si>
  <si>
    <t>kis vinski, 4%, naravni, brez dodanih arom, konzervansov in antioksidantov</t>
  </si>
  <si>
    <t xml:space="preserve">kis alkoholni, 9% ALKOHOL </t>
  </si>
  <si>
    <t>čokolada jedilna, čokoladni obliv min 45% kakava</t>
  </si>
  <si>
    <t>Lešnikov kakavov namaz,min 13% lešnikov, manj masten kakav min. 7,4%, posneto MLEKO v prahu min. 6,6%, kot Nutella ali enakovredno</t>
  </si>
  <si>
    <t>Lešnikov kakavov namaz,  min 13% lešnikov, manj masten kakav min. 7,4%, posneto MLEKO v prahu min. 6,6%, kot Nutella ali enakovredno</t>
  </si>
  <si>
    <t>kakav instant, manjmasten kakav prah min. 25%, kot BENQUICK</t>
  </si>
  <si>
    <t>kavni nadomestek, žitni, kot Proja*</t>
  </si>
  <si>
    <t>kavni nadomestek, kot Kneip*</t>
  </si>
  <si>
    <t xml:space="preserve">kremin, pakiran </t>
  </si>
  <si>
    <t>puding v prahu - okus čokolada</t>
  </si>
  <si>
    <t>puding v prahu - okus vanilija</t>
  </si>
  <si>
    <t xml:space="preserve">želatina, pakirana </t>
  </si>
  <si>
    <t>riž beli, brušen, 1. kakovosti, kot Zlato polje*, okroglozrnat</t>
  </si>
  <si>
    <t>riž rjavi, paraboiled dolgozrnati,kot Zlato polje*</t>
  </si>
  <si>
    <t>sladkor beli kristalni</t>
  </si>
  <si>
    <t>sladkor rjavi nerafiniran</t>
  </si>
  <si>
    <t>sladkor v prahu</t>
  </si>
  <si>
    <t>sladkor vanilin</t>
  </si>
  <si>
    <t>MINERALNA VODA, NEGAZIRANA</t>
  </si>
  <si>
    <t>VODA negazirana, izvirska</t>
  </si>
  <si>
    <t>EKO</t>
  </si>
  <si>
    <t>Kokosov desert ananas, brez glutena, 2x125g</t>
  </si>
  <si>
    <t>Kokosov desert, naravni, brez glutena, 2x125 g</t>
  </si>
  <si>
    <t>Kokosov napitek s kalcijem, brez glutena, 3x250ml</t>
  </si>
  <si>
    <t>Rižev desert s kakavom, brez glutena, 4x110 g</t>
  </si>
  <si>
    <t>Prašek za peko z vinskim kamnom, brez glutena, 4x17g</t>
  </si>
  <si>
    <t>zav</t>
  </si>
  <si>
    <t>do 500</t>
  </si>
  <si>
    <t>do 300</t>
  </si>
  <si>
    <t>do 250</t>
  </si>
  <si>
    <t>70-90</t>
  </si>
  <si>
    <t>do 1000</t>
  </si>
  <si>
    <t xml:space="preserve">do 200 </t>
  </si>
  <si>
    <t>Riževi obročki za juho, brez glutena</t>
  </si>
  <si>
    <t>Koruzni kosmiči brez glutena</t>
  </si>
  <si>
    <t>Polnozrnati kakavovi kosmiči, brez glutena</t>
  </si>
  <si>
    <t>Polnozrnati riževi kosmiči, brez glutena</t>
  </si>
  <si>
    <t>Kosmiči z gozdnimi sadeži, brez glutena</t>
  </si>
  <si>
    <t>Jušne polnozrnate kroglice, brez glutena</t>
  </si>
  <si>
    <t>Testenine za lazanjo, brez glutena</t>
  </si>
  <si>
    <t>Koruzni špageti, brez glutena</t>
  </si>
  <si>
    <t>Riževi makaroni, brez glutena</t>
  </si>
  <si>
    <t>Koruzne testenine školjke, brez glutena</t>
  </si>
  <si>
    <t>Koruzne testenine makarončki, brez glutena</t>
  </si>
  <si>
    <t>Koruzne testenine, peresniki, brez glutena</t>
  </si>
  <si>
    <t>Koruzne testenine, široki rezanci, brez glutena</t>
  </si>
  <si>
    <t>Koruzne testenine, svedri, brez glutena</t>
  </si>
  <si>
    <t>Testenine v obliki živali, brez glutena</t>
  </si>
  <si>
    <t>Jušne testenine obročki, brez glutena</t>
  </si>
  <si>
    <t>Jušne testenine rezanci, brez glutena</t>
  </si>
  <si>
    <t>Jušne testenine črke, brez glutena</t>
  </si>
  <si>
    <t>Špageti iz rjavega riža, brez glutena</t>
  </si>
  <si>
    <t>Svedri iz rjavega riža, brez glutena</t>
  </si>
  <si>
    <t>Koruzne testenine polžki, brez glutena</t>
  </si>
  <si>
    <t>Koruzni kus kus, brez glutena</t>
  </si>
  <si>
    <t>Kus kus iz koruze in riža, brez glutena</t>
  </si>
  <si>
    <t>Ajdov kus kus, brez glutena</t>
  </si>
  <si>
    <t>Instant koruzna polenta, brez glutena</t>
  </si>
  <si>
    <t>Proseni zdrob, brez glutena</t>
  </si>
  <si>
    <t>Ajdov zdrob, brez glutena</t>
  </si>
  <si>
    <t>Rižev zdrob, brez glutena</t>
  </si>
  <si>
    <t>Brezglutenska večnamenska moka</t>
  </si>
  <si>
    <t>Koruzna moka za paniranje, brez glutena</t>
  </si>
  <si>
    <t>Ajdova polnozrnata moka, brez glutena</t>
  </si>
  <si>
    <t>Koruzna moka, brez glutena</t>
  </si>
  <si>
    <t>Polnozrnata prosena moka, brez glutena</t>
  </si>
  <si>
    <t>Riževa moka, brez glutena</t>
  </si>
  <si>
    <t>Moka mešanica za peko kruha, brez glutena</t>
  </si>
  <si>
    <t>Moka mešanica za peko kolačev in piškotov, brez glutena</t>
  </si>
  <si>
    <t xml:space="preserve">Bombetke brez glutena, gramatura </t>
  </si>
  <si>
    <t>Rustikalni kruh, brez glutena</t>
  </si>
  <si>
    <t>Večzrnati kruh brez glutena</t>
  </si>
  <si>
    <t>Domači kruh, brez glutena</t>
  </si>
  <si>
    <t>Kruh za hamburger, brez glutena</t>
  </si>
  <si>
    <t>Kruh bel v rezinah, brez glutena</t>
  </si>
  <si>
    <t>Riževi kokosovi piškoti, brez glutena</t>
  </si>
  <si>
    <t>Hrustljavi kruhki iz riža in koruze, brez glutena</t>
  </si>
  <si>
    <t>Vanilijevi piškoti v obliki živali, brez glutena</t>
  </si>
  <si>
    <t>Pirini piškoti brez dodanega sladkorja</t>
  </si>
  <si>
    <t>Hrustljavi piškoti z žitaricami, brez glutena</t>
  </si>
  <si>
    <t>Riževi čokoladni piškoti, brez glutena in dodanega sladkorja</t>
  </si>
  <si>
    <t>Slane prestice, brez glutena</t>
  </si>
  <si>
    <t>Grisini, brez glutena</t>
  </si>
  <si>
    <t>Riževi jabolčni piškoti, brez glutena in dodanega sladkorja</t>
  </si>
  <si>
    <t>Drobtine brez glutena</t>
  </si>
  <si>
    <t>Topljiv nadomestek za sir</t>
  </si>
  <si>
    <t>Rižev napitek s kalcijem</t>
  </si>
  <si>
    <t>Rižev napitek s kokosom, brez glutena</t>
  </si>
  <si>
    <t>Univerzalna smetana za stepanje, brez mleka in glutena</t>
  </si>
  <si>
    <t>Kokosova smetana za kuhanje, brez glutena</t>
  </si>
  <si>
    <t>Rižev napitek brez glutena</t>
  </si>
  <si>
    <t>Rižev napitek s kakavom, brez glutena</t>
  </si>
  <si>
    <t>Riževa smetana za kuhanje, brez glutena</t>
  </si>
  <si>
    <t>Bio ovsena smetana za kuhanje</t>
  </si>
  <si>
    <t>Bio rižev napitek brez glutena</t>
  </si>
  <si>
    <t>Kokosov napitek s kalcijem in kakavom, brez glutena</t>
  </si>
  <si>
    <t>Kokosova smetana za stepanje</t>
  </si>
  <si>
    <t>Sojina smetana za kuhanje</t>
  </si>
  <si>
    <t>Margarina z olivnim oljem</t>
  </si>
  <si>
    <t>Jajčni nadomestek kot  No Egg, brez vseh alergenov</t>
  </si>
  <si>
    <t>Čokolada brez mleka in glutena</t>
  </si>
  <si>
    <t>Suhi kvas, brez glutena</t>
  </si>
  <si>
    <t>Riževi vaflji brez soli, brez glutena</t>
  </si>
  <si>
    <t>Kokosovo olje</t>
  </si>
  <si>
    <t>Riževa čokolada brez glutena</t>
  </si>
  <si>
    <t>Rastlinski naravni namaz, brez glutena</t>
  </si>
  <si>
    <t>Pašteta zeliščna, brez glutena</t>
  </si>
  <si>
    <t>Nadomestek za sir Mozzarella</t>
  </si>
  <si>
    <t>Margarina Omega 3</t>
  </si>
  <si>
    <t>Tofu natur</t>
  </si>
  <si>
    <t>Naravna pašteta, brez glutena</t>
  </si>
  <si>
    <t>Namaz s čemažem, brez mleka in soje</t>
  </si>
  <si>
    <t>Dimljen tofu</t>
  </si>
  <si>
    <t>Margarina iz rastlinskih olj (repično, sončnično)</t>
  </si>
  <si>
    <t>Rižev čokoladni namaz, brez glutena in sladkorja</t>
  </si>
  <si>
    <t>Namaz z rdečo  papriko, paradižnikovo mezo, jajčevci, bučkami... brez mleka in soje</t>
  </si>
  <si>
    <t>Otroški namaz brez glutena in mleka</t>
  </si>
  <si>
    <t>Otroški namaz, brez glutena</t>
  </si>
  <si>
    <t>Zeliščni tofu</t>
  </si>
  <si>
    <t>Pašteta natur, brez glutena</t>
  </si>
  <si>
    <t>Čokoladni puding v prahu, brez glutena</t>
  </si>
  <si>
    <t>Vanilijev puding v prahu, brez glutena</t>
  </si>
  <si>
    <t>eko</t>
  </si>
  <si>
    <t>1,0-3</t>
  </si>
  <si>
    <t>Bio pasterizirano mleko, z min 3,2% m. m.</t>
  </si>
  <si>
    <t xml:space="preserve">Bio pasterizirano mleko, z min 3,2% m. m., </t>
  </si>
  <si>
    <t>Bio goveja hrenovka, brez konzervansov, brez glutena, do 15dag/kom,</t>
  </si>
  <si>
    <t>BIO MLADA GOVEDINA-stegno, bk, sveže, I. kat., kosi obdelani 2-3 kg,  0% odpadka</t>
  </si>
  <si>
    <t>BIO MLADA GOVEDINA-stegno, bk, sveže, I. kat., narezano na kocke 1 x 1 cm (max 10 % odstopanje od velikosti kock), 0% odpadka</t>
  </si>
  <si>
    <t>BIO MLADA GOVEDINA-stegno, bk, sveže, I. kat., narezano na zrezke od 60 - 80g, 0% odpadka</t>
  </si>
  <si>
    <t>BIO TELEČJE STEGNO, bk, sveže, I. kat., kosi obdelani 2-3 kg,  0% odpadka</t>
  </si>
  <si>
    <t>BIO TELEČJE STEGNO, bk, sveže, I. kat., narezano na kocke 1 x 1cm (max 10 % odstopanje od velikosti kock),  0% odpadka</t>
  </si>
  <si>
    <t>EKOLOŠKI MLEČNI IZDELKI</t>
  </si>
  <si>
    <t xml:space="preserve">EKOLOŠKO MLEKO </t>
  </si>
  <si>
    <t>500-1000</t>
  </si>
  <si>
    <t>do 3000</t>
  </si>
  <si>
    <t>Bio poltrdi sir</t>
  </si>
  <si>
    <t>Bio maslo, 1.vrste</t>
  </si>
  <si>
    <t>Bio skutin namaz, min 35%mm</t>
  </si>
  <si>
    <t>Bio albuminska skuta</t>
  </si>
  <si>
    <t>Bio skuta</t>
  </si>
  <si>
    <t>Bio kisla smetana min 15% m.m.</t>
  </si>
  <si>
    <t>Bio navadni jogurt, z min 3,2% m. m</t>
  </si>
  <si>
    <t>Bio pitno mleko vanilija, z min 3,2% m. m</t>
  </si>
  <si>
    <t>BIO PŠENIČNO PECIVO S SIROM</t>
  </si>
  <si>
    <t>BIO PIRIN MEŠANI KRUH, mešani,  rezani</t>
  </si>
  <si>
    <t>BIO  KRUH S KORENČKOM, mešani, rezani</t>
  </si>
  <si>
    <t>BIO PŠENIČNI ČRNI KRUH, rezani</t>
  </si>
  <si>
    <t>BIO OVSENI MEŠANI KRUH, mešani,rezani</t>
  </si>
  <si>
    <t>BIO KAMUTOV MEŠANI KRUH, rezani</t>
  </si>
  <si>
    <t>BIO KORUZNI MEŠANI KRUH, rezani</t>
  </si>
  <si>
    <t>BIO JEČMENOV MEŠANI KRUH</t>
  </si>
  <si>
    <t>BIO PROSENI MEŠANI KRUH</t>
  </si>
  <si>
    <t>BIO BELO PŠENIČNO BELO PECIVO</t>
  </si>
  <si>
    <t>BIO ČRNO PŠENIČNO PECIVO</t>
  </si>
  <si>
    <t>BIO KORENČKOVO MEŠANO PECIVO</t>
  </si>
  <si>
    <t>BIO POLNOZRNATO PECIVO</t>
  </si>
  <si>
    <t>BIO KAKAVOVO MEŠANO PECIVO</t>
  </si>
  <si>
    <t>BIO OVSENO  PECIVO</t>
  </si>
  <si>
    <t>BIO PIRINO PECIVO</t>
  </si>
  <si>
    <t>BIO KAMUTOVO PECIVO, mešano</t>
  </si>
  <si>
    <t>BIO AJDOVO MEŠANO PECIVO</t>
  </si>
  <si>
    <t>BIO KORUZNO MEŠANO PECIVO</t>
  </si>
  <si>
    <t>BiO PŠENIČNO PECIVO Z MAKOM</t>
  </si>
  <si>
    <t>BIO KVAŠENO PECIVO Z ROZINAMI</t>
  </si>
  <si>
    <t>BIO MUFFIN SADNI</t>
  </si>
  <si>
    <t>BIO MUFFIN ČOKOLADNI</t>
  </si>
  <si>
    <t>BIO BUHTELJ polnjen z marmelado</t>
  </si>
  <si>
    <t>BIO SADNI ŽEPEK</t>
  </si>
  <si>
    <t>BIO PIRINI KEKSI Z MARMELADO</t>
  </si>
  <si>
    <t>BIO PIRINI KEKSI S KOKOSOM</t>
  </si>
  <si>
    <t>BIO KAMUTOVI KEKSI Z MARMELADO</t>
  </si>
  <si>
    <t>BIO KEKSI S POMARANČO IN ČOKOLADO</t>
  </si>
  <si>
    <t>BIO KEKSI s koščki čokolade</t>
  </si>
  <si>
    <t>BIO JABOLKA</t>
  </si>
  <si>
    <t>BIO BANANE</t>
  </si>
  <si>
    <t>BIO HRUŠKE</t>
  </si>
  <si>
    <t>BIO MANDARINE</t>
  </si>
  <si>
    <t>BIO LIMONE</t>
  </si>
  <si>
    <t>BIO POMARANČE</t>
  </si>
  <si>
    <t>BIO ROZINE</t>
  </si>
  <si>
    <t>BIO KORENJE</t>
  </si>
  <si>
    <t>BIO PAPRIKA</t>
  </si>
  <si>
    <t>BIO PARADIŽNIK</t>
  </si>
  <si>
    <t>BIO ZELENA SOLATA</t>
  </si>
  <si>
    <t>BIO BUČKE</t>
  </si>
  <si>
    <t>BIO KUMARE</t>
  </si>
  <si>
    <t>BIO BROKOLI</t>
  </si>
  <si>
    <t>BIO CVETAČA</t>
  </si>
  <si>
    <t>BIO KISLA REPA</t>
  </si>
  <si>
    <t>BIO KISLO ZELJE</t>
  </si>
  <si>
    <t>BIO OVSENI KOSMIČI</t>
  </si>
  <si>
    <t>BIO PIRIN ZDROB</t>
  </si>
  <si>
    <t>BIO KORUZNI ZDROB</t>
  </si>
  <si>
    <t>BIO PŠENIČNA MOKA</t>
  </si>
  <si>
    <t>BIO PIRINA MOKA</t>
  </si>
  <si>
    <t>BIO KAMUTOVA MOKA</t>
  </si>
  <si>
    <t>BIO KUS KUS POLNOZRNATI</t>
  </si>
  <si>
    <t>BIO KVINOJA</t>
  </si>
  <si>
    <t>BIO JEŠPRENJ</t>
  </si>
  <si>
    <t>BIO PROSENA KAŠA</t>
  </si>
  <si>
    <t>BIO RIŽEVI VAFLJI S ČOKOLADO</t>
  </si>
  <si>
    <t>BIO RIŽEVI VAFLJI Z JOGURTOM</t>
  </si>
  <si>
    <t>280-680</t>
  </si>
  <si>
    <t>BIO RDEČA PESA</t>
  </si>
  <si>
    <t>BIO MARMELADA MARELICA  min 45% sadni delež, brez konzervansev</t>
  </si>
  <si>
    <t>BIO MARMELADA JAGODNA  min 45% sadni delež, brez konzervansev</t>
  </si>
  <si>
    <t>EKOLOŠKE TESTENINE</t>
  </si>
  <si>
    <t>ZAMRZNJENE RIBE</t>
  </si>
  <si>
    <t>1,0-2,0</t>
  </si>
  <si>
    <t>TESTENINE</t>
  </si>
  <si>
    <t>Jogurt sadni s probiotično kulturo od 1,3% do 1,6%mm, z dodatkom sadja min 10 %, brez umetnih sladil in drugih aditivov,  fermentiran s probiotičnimi bakterijami</t>
  </si>
  <si>
    <t>Jogurt sadni s probiotično kulturo, od 1,3% do 1,6%mm, z dodatkom sadja min 10 %, brez umetnih sladil in drugih aditivov, fermentiran s probiotičnimi bakterijami</t>
  </si>
  <si>
    <t>Grisini, s sezamom</t>
  </si>
  <si>
    <t>Grisini, polnozrnate</t>
  </si>
  <si>
    <t>čebula rjava</t>
  </si>
  <si>
    <t>korenje rdeče</t>
  </si>
  <si>
    <t>IK ALI INTEGRIRANA</t>
  </si>
  <si>
    <t>Bio sadni jogurt, z min 3,2% m. m.</t>
  </si>
  <si>
    <t>Bio sadni jogurt, min 3,2% m. m</t>
  </si>
  <si>
    <t>Bio sadni smoothie/napitek</t>
  </si>
  <si>
    <t>BIO ŠPINAČNE PŠENIČNE TESTENINE (rezanci)</t>
  </si>
  <si>
    <t>BIO KORENČKOVE PŠENIČNE TESTENINE (rezanci)</t>
  </si>
  <si>
    <t>BIO VLOŽENE KISLE KUMARE</t>
  </si>
  <si>
    <t>500-700</t>
  </si>
  <si>
    <t>BIO SLADKA KORUZA</t>
  </si>
  <si>
    <t>BIO JABOLČNI KIS</t>
  </si>
  <si>
    <t>Blago v ponudbi je I. kakovostnega razreda.</t>
  </si>
  <si>
    <t>V ceno mora biti vključeno konfekcioniranje mesa in mesnih izdelkov.</t>
  </si>
  <si>
    <t xml:space="preserve">Naročnik bo naročal količine glede na dejanske potrebe, zato je ponudnik zavezan dostavljati tudi manjše količine. </t>
  </si>
  <si>
    <t>Naročnik si pridržuje pravico, da vso blago po predračunu naroča po kosih/dag/kg in ni dolžan prevzeti transportnega pakiranja.</t>
  </si>
  <si>
    <t>Ponudnik mora pri ponudbi upoštevati, da bo naročnik naročal glede na dejanske potrebe, zato so lahko količine celo manjše od 1 kg, pri tem se cene ne smejo spreminati, kot izhaja iz razpisne dokumentacije.</t>
  </si>
  <si>
    <t xml:space="preserve">Jušna zakuha z jajci: ribana kaša, </t>
  </si>
  <si>
    <t xml:space="preserve">Jušna zakuha z jajci: zvezdice, </t>
  </si>
  <si>
    <t xml:space="preserve">Jušna zakuha z jajci: rinčice, </t>
  </si>
  <si>
    <t>Jušna zakuha z jajci: rezanci</t>
  </si>
  <si>
    <t>Zlate kroglice, brez aditivov in dodatkov</t>
  </si>
  <si>
    <t>Jajčne testenine: polži drobni</t>
  </si>
  <si>
    <t>Jajčne testenine: metuljčki manjši</t>
  </si>
  <si>
    <t>Jajčne testenine: široki rezanci</t>
  </si>
  <si>
    <t>Jajčne testenine: peresniki</t>
  </si>
  <si>
    <t xml:space="preserve"> kg</t>
  </si>
  <si>
    <t>KOSTI, GOVEJE, ZA JUHO</t>
  </si>
  <si>
    <t>SLANINA HAMBURŠKA, brez hrustanca, drobno mleta</t>
  </si>
  <si>
    <t>MESO KOKOŠ POLOVICA</t>
  </si>
  <si>
    <t>KOKOŠJA JAJCA, sveža, razred A, velikosti "L", PROSTA REJA kokoši, čista, nepoškodovana površina, pakiranje v kartonski škatli, cena za kos</t>
  </si>
  <si>
    <t xml:space="preserve"> JAJCA KOKOŠJA, EKOLOŠKA REJA, razred A, velikost L</t>
  </si>
  <si>
    <t>ATLANTSKI LOSOS file, globoko zamrznjeni fileji, obrezani, brez kože, brez kosti, BREZ glazure, pakirano 5-8 kg</t>
  </si>
  <si>
    <t>PANIRANA RIBJA KOCKA IZ FILEJA , iz filejev morskih rib, min 65% ribe, pakirane po 5 kg</t>
  </si>
  <si>
    <t>LIGNJI, očiščeni, celi, 10 - 13 cm, zm</t>
  </si>
  <si>
    <t xml:space="preserve"> l </t>
  </si>
  <si>
    <t xml:space="preserve"> kos </t>
  </si>
  <si>
    <t>Navadna skuta, lonček, z manj sladkorja, brez arom in barvil</t>
  </si>
  <si>
    <t xml:space="preserve"> kg </t>
  </si>
  <si>
    <t>Sir feta, iz ovčjega in kozjega mleka, zorjen v slanici</t>
  </si>
  <si>
    <t>Namaz mlečni zeliščni, z min 25%mm, brez konzervansev</t>
  </si>
  <si>
    <t>KRUH AJDOV,  rezan, pakiran</t>
  </si>
  <si>
    <t>KRUH AJDOV Z OREHI, rezan, pakiran</t>
  </si>
  <si>
    <t>KRUH KORUZNI, rezan, pakiran</t>
  </si>
  <si>
    <t>50</t>
  </si>
  <si>
    <t>560</t>
  </si>
  <si>
    <t>110</t>
  </si>
  <si>
    <t>244</t>
  </si>
  <si>
    <t>30</t>
  </si>
  <si>
    <t>80</t>
  </si>
  <si>
    <t>20</t>
  </si>
  <si>
    <t>500</t>
  </si>
  <si>
    <t>2200</t>
  </si>
  <si>
    <t>Jabolčna pita</t>
  </si>
  <si>
    <t>220</t>
  </si>
  <si>
    <t>834</t>
  </si>
  <si>
    <t>360</t>
  </si>
  <si>
    <t>432</t>
  </si>
  <si>
    <t>672</t>
  </si>
  <si>
    <t>310</t>
  </si>
  <si>
    <t>Grisini,  navadni</t>
  </si>
  <si>
    <t>Kosmiči rženi, brez konzervansov, sladil in barvil</t>
  </si>
  <si>
    <t>Kus kus</t>
  </si>
  <si>
    <t>Jušna zakuha z jajci: pirini klobučki ali filini</t>
  </si>
  <si>
    <t>Špinačni rezanci</t>
  </si>
  <si>
    <t xml:space="preserve"> kom </t>
  </si>
  <si>
    <t>4,0-5</t>
  </si>
  <si>
    <t xml:space="preserve"> g </t>
  </si>
  <si>
    <t>korenje zamrznjeno, baby, mini korenje</t>
  </si>
  <si>
    <t>por narezan, zamrznjen</t>
  </si>
  <si>
    <t>zamrznjena narezana paprika</t>
  </si>
  <si>
    <t>zamrznjeno sadje - maline, 1. kvalitete</t>
  </si>
  <si>
    <t>zamrznjeno sadje - borovnice, 1. kvalitete</t>
  </si>
  <si>
    <t>ČIČERIKA VLOŽENA, v pločevinki</t>
  </si>
  <si>
    <t>KOŠČKI PARADIŽNIKA V NARAVNI OMAKI, brez konervansov</t>
  </si>
  <si>
    <t>PAŠTETA TUNINA, iz kakovostnih surovin, začinjena z naravnimi začimbami, brez konzervansov, brez ojačevalcev okusa, z minimalno 32% tunine</t>
  </si>
  <si>
    <t>NAMAZ TUNIN (kot Rio mare), brez konzervansov, ojačevalcev okusa, v tubi</t>
  </si>
  <si>
    <t>IP</t>
  </si>
  <si>
    <t>MARMELADA MALINOVA, min 80% sadni delež, max 20g sladkorja/100g izdelka, brez konzervansov</t>
  </si>
  <si>
    <t>klementine</t>
  </si>
  <si>
    <t>čebula očiščena cela</t>
  </si>
  <si>
    <t>paradižnik češnjev</t>
  </si>
  <si>
    <t>IK ali IP</t>
  </si>
  <si>
    <t>KROMPIR, OČIŠČEN , razred I., pakiran po 10 kg</t>
  </si>
  <si>
    <t>9,0-10,0</t>
  </si>
  <si>
    <t>brusnice suhe</t>
  </si>
  <si>
    <t>100% sadni sok pomaranča,  brez sladkorja, konzervansov, sladil in barvil</t>
  </si>
  <si>
    <t>kis jabolčni, naravni, brez dodanih arom, konzervansov in antioksidantov</t>
  </si>
  <si>
    <t>čokolada v prahu za peko, min. 36% kakavovih delcev</t>
  </si>
  <si>
    <t>100-300</t>
  </si>
  <si>
    <t>timijan,  zdrobljen, sušen, brez sledi alergenov</t>
  </si>
  <si>
    <t>origano,  zdrobljen, sušen, brez sledi alergenov</t>
  </si>
  <si>
    <t>bazilika, zdrobljena, sušena, brez sledi alergenov</t>
  </si>
  <si>
    <t>česen v prahu, suh granulat</t>
  </si>
  <si>
    <t>peteršilj suhi, brez sledi alergenov</t>
  </si>
  <si>
    <t>poper črni, mleti, brez sledi alergenov</t>
  </si>
  <si>
    <t>cimet mleti, brez sledi alergenov</t>
  </si>
  <si>
    <t>kumina mleta,</t>
  </si>
  <si>
    <t>kurkuma, mleta</t>
  </si>
  <si>
    <t>muškatni orešček, mleti, brez sledi alergenov</t>
  </si>
  <si>
    <t>majaron, zdrobljen, sušen, brez sledi alergenov</t>
  </si>
  <si>
    <t>TRADICIONALNA MORSKA SOL, drobno mleta, jodirana, nerafinirana,  kot Piranske soline</t>
  </si>
  <si>
    <t>Kosmiči koruzni, brez sladkorja in konzervansov (brez umetnih sladil in barvil)</t>
  </si>
  <si>
    <t xml:space="preserve">Keksi otroški </t>
  </si>
  <si>
    <t>Keksi otroški brez jajc, kot Plazma ali podobno</t>
  </si>
  <si>
    <t>Rogljički brez glutena</t>
  </si>
  <si>
    <t>Štručke brez glutena</t>
  </si>
  <si>
    <t>Prosena kaša, brez glutena</t>
  </si>
  <si>
    <t>Polnozrnati peresniki, brez glutena</t>
  </si>
  <si>
    <t xml:space="preserve">do </t>
  </si>
  <si>
    <t>otroški piškoti brez mleka, jajc in oreščkov</t>
  </si>
  <si>
    <t>Nadomestek za sir v lističih</t>
  </si>
  <si>
    <t>Sojina namaz</t>
  </si>
  <si>
    <t>BIO MLADO GOVEJE MESO, MLETO, STEGNO</t>
  </si>
  <si>
    <t>BIO TELEČJE MESO, MLETO</t>
  </si>
  <si>
    <t>BIO AJDOV MEŠANIH KRUH, rezani</t>
  </si>
  <si>
    <t>BIO POLNOZRNAT KRUH, rezani</t>
  </si>
  <si>
    <t>BIO PECIVO S SEMENI</t>
  </si>
  <si>
    <t>BIO  KEKSI Z MEDOM</t>
  </si>
  <si>
    <t>BIO KAMUTOVI KEKSI Z LIMONO</t>
  </si>
  <si>
    <t>do 1</t>
  </si>
  <si>
    <t>BIO BULGUR</t>
  </si>
  <si>
    <t>340-400</t>
  </si>
  <si>
    <t>BIO JUŠNE KROGLICE</t>
  </si>
  <si>
    <t>Zvito pecivo (špirala) z jabolčnim nadevom</t>
  </si>
  <si>
    <t>Zvito pecivo (špirala) s čokolado</t>
  </si>
  <si>
    <t>4000-5000</t>
  </si>
  <si>
    <t>GRAH VLOŽEN, v pločevinki</t>
  </si>
  <si>
    <t>400-600</t>
  </si>
  <si>
    <t>200-400</t>
  </si>
  <si>
    <t>MLADA GOVEDINA - pleče (brez kosti), sveže, I.kat., kosi obdelani 2-3 kg, kocke 1x1 cm, 0% odpadka, normalna kakovost mišičnine, izbrana kakovost, certifikat je zahtevan</t>
  </si>
  <si>
    <t>MLADA GOVEDINA -stegno, bk, sveže, I. kat., kosi obdelani 2-3 kg, zrezki očiščeni do 15 dag, kocke 1x1 cm, 0% odpadka, normalna kakovost mišičnine, izbrana kakovost, certifikat je zahtevan</t>
  </si>
  <si>
    <t>TELEČJE STEGNO b.k., sveže, I. kat.,kosi obdelani 2-3 kg, zrezki očiščeni do 15 dag, kocke 1x1 cm, 0% odpadka, normalna kakovost mišičnine</t>
  </si>
  <si>
    <t>SVINJSKO STEGNO, bk, sveže, I. kat., kosi obdelani 2-3 kg, zrezki očiščeni do 15 dag, kocke 1x1 cm, 0% odpadka, normalna kakovost mišičnine</t>
  </si>
  <si>
    <t>SVINJSKO PLEČE, bk, sveže, I. kat., kosi obdelani 2-3 kg, kocke 1x1 cm, 0% odpadka, normalna kakovost mišičnine</t>
  </si>
  <si>
    <t>SVINJSKI HRBET KARE, bk, sveže, I. kat.,kosi obdelani 2-3 kg, 0% odpadka, normalna kakovost mišičnine</t>
  </si>
  <si>
    <t>MLETO MESO - mešano, svinjsko in goveje -mlada govedina -pleče (50:50), sveže, normalna kakovost mišičnine</t>
  </si>
  <si>
    <t>KRUH PŠENIČNI BELI, rezan, pakiran</t>
  </si>
  <si>
    <t>KRUH PŠENIČNI POLBELI, štruca, rezan, pakiran</t>
  </si>
  <si>
    <t>KRUH PŠENIČNI POLBELI, brez aditivov, s 30% manj soli, štruca, rezan, pakiran</t>
  </si>
  <si>
    <t>KRUH PŠENIČNI ČRNI, rezan, pakiran</t>
  </si>
  <si>
    <t>KRUH PŠENIČNI ČRNI, s 30% manj soli, rezan, pakiran</t>
  </si>
  <si>
    <t>KRUH Z DROŽMI - pšenični, mešani (pšenična moka, rižena moka), pšenično kislo testo</t>
  </si>
  <si>
    <t>ŠTRUČKA PLETENA</t>
  </si>
  <si>
    <t>ŠTRUČKA PLETENA MAKOVA</t>
  </si>
  <si>
    <t>ŠTRUČKA PLETENA PIRINA</t>
  </si>
  <si>
    <t xml:space="preserve">l </t>
  </si>
  <si>
    <t xml:space="preserve">kg </t>
  </si>
  <si>
    <t>Skupaj vrednost brez DDV v EUR - 2 leti</t>
  </si>
  <si>
    <t>Znesek  DDV v EUR - 2 leti</t>
  </si>
  <si>
    <t>Skupaj vrednost z DDV v EUR - 2 leti</t>
  </si>
  <si>
    <t>mandarine, klementine</t>
  </si>
  <si>
    <t>artikel brišemo</t>
  </si>
  <si>
    <t>Testenine: pirini polnozrnati rezanci</t>
  </si>
  <si>
    <t>Testenine: špageti graham-polnozrnati</t>
  </si>
  <si>
    <t xml:space="preserve">Jajčne testenine: svedri </t>
  </si>
  <si>
    <t>Testenine: špageti debeline zelo tanke, kot št. 3 Barilla</t>
  </si>
  <si>
    <t>Testenine: špageti debeline zelo tanke, kot št.3 Barilla</t>
  </si>
  <si>
    <t>TUNA V KOSIH v olivnem olju, ekstra kvalitete</t>
  </si>
  <si>
    <t>suhe slive, brez koščic, brez konzervansov</t>
  </si>
  <si>
    <t>fižol stročji v konzervi</t>
  </si>
  <si>
    <t>prava kava, max. 75% arabica kava, ostal delež vsebnosti kave sorte robusta, kot Barcaffe*</t>
  </si>
  <si>
    <t>SUHA NASEKLJANA JUŠNA ZELENJAVA, brez konzervansov in ojačevalcev okusa</t>
  </si>
  <si>
    <t>Ovseni napitek s kalcijem brez glutena</t>
  </si>
  <si>
    <t>Rižev desert z vanilijo, brez glutena, brez vseh alergenov 4x110g</t>
  </si>
  <si>
    <t>Rižev napitek, brez glutena</t>
  </si>
  <si>
    <t>BIO PIRINE TESTENINE različnih oblik (svedri,..)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</si>
</sst>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4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rgb="FF339966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sz val="9"/>
      <color rgb="FFFF0000"/>
      <name val="Arial"/>
      <family val="2"/>
      <charset val="238"/>
    </font>
    <font>
      <strike/>
      <sz val="9"/>
      <color rgb="FFFF0000"/>
      <name val="Arial"/>
      <family val="2"/>
      <charset val="238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CC99FF"/>
        <bgColor rgb="FF9999FF"/>
      </patternFill>
    </fill>
    <fill>
      <patternFill patternType="solid">
        <fgColor rgb="FF00FF00"/>
        <bgColor rgb="FF33CCCC"/>
      </patternFill>
    </fill>
    <fill>
      <patternFill patternType="solid">
        <fgColor rgb="FF339966"/>
        <bgColor rgb="FF008080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235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0" borderId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8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8" fontId="1" fillId="0" borderId="0" applyFont="0" applyFill="0" applyBorder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8" fontId="1" fillId="0" borderId="0" applyFont="0" applyFill="0" applyBorder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8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8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43" fontId="5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8" fontId="1" fillId="0" borderId="0" applyFont="0" applyFill="0" applyBorder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43" fontId="5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8" fontId="1" fillId="0" borderId="0" applyFont="0" applyFill="0" applyBorder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8" fontId="1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2" fillId="96" borderId="0" applyBorder="0" applyProtection="0"/>
    <xf numFmtId="0" fontId="5" fillId="0" borderId="0"/>
    <xf numFmtId="0" fontId="76" fillId="0" borderId="0"/>
    <xf numFmtId="0" fontId="1" fillId="0" borderId="0"/>
    <xf numFmtId="0" fontId="3" fillId="0" borderId="0"/>
    <xf numFmtId="0" fontId="46" fillId="0" borderId="0"/>
    <xf numFmtId="0" fontId="5" fillId="0" borderId="0"/>
    <xf numFmtId="0" fontId="71" fillId="0" borderId="0"/>
    <xf numFmtId="0" fontId="23" fillId="54" borderId="0" applyNumberFormat="0" applyBorder="0" applyAlignment="0" applyProtection="0"/>
    <xf numFmtId="0" fontId="30" fillId="9" borderId="108" applyNumberFormat="0" applyAlignment="0" applyProtection="0"/>
    <xf numFmtId="165" fontId="42" fillId="0" borderId="0" applyBorder="0" applyProtection="0"/>
    <xf numFmtId="43" fontId="5" fillId="0" borderId="0" applyFont="0" applyFill="0" applyBorder="0" applyAlignment="0" applyProtection="0"/>
    <xf numFmtId="0" fontId="76" fillId="0" borderId="0"/>
    <xf numFmtId="0" fontId="5" fillId="0" borderId="0"/>
    <xf numFmtId="0" fontId="5" fillId="0" borderId="0"/>
    <xf numFmtId="0" fontId="28" fillId="9" borderId="108" applyNumberFormat="0" applyAlignment="0" applyProtection="0"/>
    <xf numFmtId="0" fontId="42" fillId="97" borderId="0" applyBorder="0" applyProtection="0"/>
    <xf numFmtId="0" fontId="2" fillId="0" borderId="111" applyNumberFormat="0" applyFill="0" applyAlignment="0" applyProtection="0"/>
    <xf numFmtId="0" fontId="42" fillId="96" borderId="0" applyBorder="0" applyProtection="0"/>
    <xf numFmtId="0" fontId="42" fillId="94" borderId="0" applyBorder="0" applyProtection="0"/>
    <xf numFmtId="0" fontId="42" fillId="95" borderId="0" applyBorder="0" applyProtection="0"/>
    <xf numFmtId="0" fontId="18" fillId="9" borderId="109" applyNumberFormat="0" applyAlignment="0" applyProtection="0"/>
    <xf numFmtId="0" fontId="42" fillId="94" borderId="0" applyBorder="0" applyProtection="0"/>
    <xf numFmtId="0" fontId="42" fillId="93" borderId="0" applyBorder="0" applyProtection="0"/>
    <xf numFmtId="0" fontId="80" fillId="97" borderId="0" applyBorder="0" applyProtection="0"/>
    <xf numFmtId="0" fontId="80" fillId="98" borderId="0" applyBorder="0" applyProtection="0"/>
    <xf numFmtId="0" fontId="42" fillId="0" borderId="0"/>
    <xf numFmtId="0" fontId="42" fillId="92" borderId="31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31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</cellStyleXfs>
  <cellXfs count="64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1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2" fillId="31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vertical="center"/>
    </xf>
    <xf numFmtId="0" fontId="103" fillId="31" borderId="1" xfId="0" applyFont="1" applyFill="1" applyBorder="1" applyAlignment="1">
      <alignment horizontal="center" vertical="center" wrapText="1"/>
    </xf>
    <xf numFmtId="0" fontId="103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left" vertical="center" wrapText="1"/>
    </xf>
    <xf numFmtId="44" fontId="107" fillId="3" borderId="86" xfId="55" applyFont="1" applyFill="1" applyBorder="1" applyAlignment="1">
      <alignment horizontal="center" vertical="center" wrapText="1"/>
    </xf>
    <xf numFmtId="166" fontId="106" fillId="3" borderId="86" xfId="0" applyNumberFormat="1" applyFont="1" applyFill="1" applyBorder="1" applyAlignment="1">
      <alignment horizontal="center" vertical="center" wrapText="1"/>
    </xf>
    <xf numFmtId="166" fontId="106" fillId="2" borderId="86" xfId="0" applyNumberFormat="1" applyFont="1" applyFill="1" applyBorder="1" applyAlignment="1">
      <alignment horizontal="center" vertical="center" wrapText="1"/>
    </xf>
    <xf numFmtId="10" fontId="106" fillId="2" borderId="86" xfId="0" applyNumberFormat="1" applyFont="1" applyFill="1" applyBorder="1" applyAlignment="1">
      <alignment horizontal="center" vertical="center" wrapText="1"/>
    </xf>
    <xf numFmtId="44" fontId="106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8" fillId="3" borderId="14" xfId="0" applyFont="1" applyFill="1" applyBorder="1" applyAlignment="1">
      <alignment horizontal="center" vertical="center" wrapText="1"/>
    </xf>
    <xf numFmtId="4" fontId="107" fillId="2" borderId="86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4" fillId="3" borderId="86" xfId="55" applyNumberFormat="1" applyFont="1" applyFill="1" applyBorder="1" applyAlignment="1">
      <alignment horizontal="center" vertical="center" wrapText="1"/>
    </xf>
    <xf numFmtId="1" fontId="108" fillId="3" borderId="86" xfId="55" applyNumberFormat="1" applyFont="1" applyFill="1" applyBorder="1" applyAlignment="1">
      <alignment horizontal="center" vertical="center" wrapText="1"/>
    </xf>
    <xf numFmtId="166" fontId="105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9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4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10" fillId="2" borderId="86" xfId="55" applyNumberFormat="1" applyFont="1" applyFill="1" applyBorder="1" applyAlignment="1">
      <alignment horizontal="center" vertical="center" wrapText="1"/>
    </xf>
    <xf numFmtId="1" fontId="110" fillId="2" borderId="86" xfId="55" applyNumberFormat="1" applyFont="1" applyFill="1" applyBorder="1" applyAlignment="1">
      <alignment horizontal="left" vertical="center" wrapText="1"/>
    </xf>
    <xf numFmtId="166" fontId="111" fillId="2" borderId="86" xfId="0" applyNumberFormat="1" applyFont="1" applyFill="1" applyBorder="1" applyAlignment="1">
      <alignment horizontal="center" vertical="center" wrapText="1"/>
    </xf>
    <xf numFmtId="10" fontId="111" fillId="2" borderId="86" xfId="0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horizontal="center" vertical="center" wrapText="1"/>
    </xf>
    <xf numFmtId="14" fontId="0" fillId="0" borderId="0" xfId="0" applyNumberFormat="1"/>
    <xf numFmtId="1" fontId="112" fillId="28" borderId="81" xfId="55" applyNumberFormat="1" applyFont="1" applyFill="1" applyBorder="1" applyAlignment="1">
      <alignment horizontal="center" vertical="center" wrapText="1"/>
    </xf>
    <xf numFmtId="173" fontId="113" fillId="28" borderId="81" xfId="0" applyNumberFormat="1" applyFont="1" applyFill="1" applyBorder="1" applyAlignment="1">
      <alignment horizontal="center" vertical="center" wrapText="1"/>
    </xf>
    <xf numFmtId="1" fontId="110" fillId="2" borderId="84" xfId="55" applyNumberFormat="1" applyFont="1" applyFill="1" applyBorder="1" applyAlignment="1">
      <alignment horizontal="center" vertical="center" wrapText="1"/>
    </xf>
    <xf numFmtId="1" fontId="110" fillId="2" borderId="84" xfId="55" applyNumberFormat="1" applyFont="1" applyFill="1" applyBorder="1" applyAlignment="1">
      <alignment horizontal="left" vertical="center" wrapText="1"/>
    </xf>
    <xf numFmtId="44" fontId="111" fillId="2" borderId="84" xfId="55" applyFont="1" applyFill="1" applyBorder="1" applyAlignment="1">
      <alignment horizontal="left" vertical="center" wrapText="1"/>
    </xf>
    <xf numFmtId="166" fontId="111" fillId="3" borderId="84" xfId="0" applyNumberFormat="1" applyFont="1" applyFill="1" applyBorder="1" applyAlignment="1">
      <alignment horizontal="center" vertical="center" wrapText="1"/>
    </xf>
    <xf numFmtId="10" fontId="111" fillId="2" borderId="84" xfId="0" applyNumberFormat="1" applyFont="1" applyFill="1" applyBorder="1" applyAlignment="1">
      <alignment horizontal="center" vertical="center" wrapText="1"/>
    </xf>
    <xf numFmtId="166" fontId="111" fillId="2" borderId="84" xfId="0" applyNumberFormat="1" applyFont="1" applyFill="1" applyBorder="1" applyAlignment="1">
      <alignment horizontal="center" vertical="center" wrapText="1"/>
    </xf>
    <xf numFmtId="166" fontId="111" fillId="2" borderId="85" xfId="0" applyNumberFormat="1" applyFont="1" applyFill="1" applyBorder="1" applyAlignment="1">
      <alignment horizontal="center" vertical="center" wrapText="1"/>
    </xf>
    <xf numFmtId="0" fontId="110" fillId="2" borderId="84" xfId="0" applyFont="1" applyFill="1" applyBorder="1" applyAlignment="1">
      <alignment horizontal="center" vertical="center" wrapText="1"/>
    </xf>
    <xf numFmtId="0" fontId="115" fillId="90" borderId="81" xfId="0" applyFont="1" applyFill="1" applyBorder="1" applyAlignment="1">
      <alignment horizontal="center" vertical="center" wrapText="1"/>
    </xf>
    <xf numFmtId="0" fontId="115" fillId="28" borderId="81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left" vertical="center" wrapText="1"/>
    </xf>
    <xf numFmtId="44" fontId="12" fillId="0" borderId="94" xfId="55" applyFont="1" applyFill="1" applyBorder="1" applyAlignment="1">
      <alignment horizontal="left" vertical="center" wrapText="1"/>
    </xf>
    <xf numFmtId="166" fontId="14" fillId="3" borderId="98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4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17" fillId="3" borderId="84" xfId="0" applyFont="1" applyFill="1" applyBorder="1" applyAlignment="1">
      <alignment horizontal="center" vertical="center" wrapText="1"/>
    </xf>
    <xf numFmtId="1" fontId="116" fillId="3" borderId="2" xfId="55" applyNumberFormat="1" applyFont="1" applyFill="1" applyBorder="1" applyAlignment="1">
      <alignment horizontal="center" vertical="center" wrapText="1"/>
    </xf>
    <xf numFmtId="4" fontId="118" fillId="2" borderId="84" xfId="55" applyNumberFormat="1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left" vertical="center" wrapText="1"/>
    </xf>
    <xf numFmtId="44" fontId="120" fillId="2" borderId="84" xfId="55" applyFont="1" applyFill="1" applyBorder="1" applyAlignment="1">
      <alignment horizontal="left" vertical="center" wrapText="1"/>
    </xf>
    <xf numFmtId="166" fontId="120" fillId="2" borderId="84" xfId="0" applyNumberFormat="1" applyFont="1" applyFill="1" applyBorder="1" applyAlignment="1">
      <alignment horizontal="center" vertical="center" wrapText="1"/>
    </xf>
    <xf numFmtId="10" fontId="120" fillId="2" borderId="84" xfId="0" applyNumberFormat="1" applyFont="1" applyFill="1" applyBorder="1" applyAlignment="1">
      <alignment horizontal="center" vertical="center" wrapText="1"/>
    </xf>
    <xf numFmtId="166" fontId="120" fillId="2" borderId="98" xfId="0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6" fillId="3" borderId="84" xfId="0" applyFont="1" applyFill="1" applyBorder="1" applyAlignment="1">
      <alignment horizontal="center" vertical="center" wrapText="1"/>
    </xf>
    <xf numFmtId="1" fontId="117" fillId="2" borderId="84" xfId="55" applyNumberFormat="1" applyFont="1" applyFill="1" applyBorder="1" applyAlignment="1">
      <alignment horizontal="center" vertical="center" wrapText="1"/>
    </xf>
    <xf numFmtId="44" fontId="120" fillId="0" borderId="84" xfId="55" applyFont="1" applyFill="1" applyBorder="1" applyAlignment="1">
      <alignment horizontal="left" vertical="center" wrapText="1"/>
    </xf>
    <xf numFmtId="44" fontId="121" fillId="0" borderId="84" xfId="55" applyFont="1" applyFill="1" applyBorder="1" applyAlignment="1">
      <alignment horizontal="center" vertical="center" wrapText="1"/>
    </xf>
    <xf numFmtId="166" fontId="120" fillId="0" borderId="84" xfId="0" applyNumberFormat="1" applyFont="1" applyBorder="1" applyAlignment="1">
      <alignment horizontal="center" vertical="center" wrapText="1"/>
    </xf>
    <xf numFmtId="166" fontId="120" fillId="0" borderId="2" xfId="0" applyNumberFormat="1" applyFont="1" applyBorder="1" applyAlignment="1">
      <alignment horizontal="center" vertical="center" wrapText="1"/>
    </xf>
    <xf numFmtId="0" fontId="119" fillId="0" borderId="2" xfId="0" applyFont="1" applyBorder="1" applyAlignment="1">
      <alignment horizontal="center" vertical="center" wrapText="1"/>
    </xf>
    <xf numFmtId="0" fontId="114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4" fontId="38" fillId="2" borderId="84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4" xfId="0" applyNumberFormat="1" applyFont="1" applyBorder="1" applyAlignment="1">
      <alignment horizontal="center" vertical="center" wrapText="1"/>
    </xf>
    <xf numFmtId="44" fontId="12" fillId="3" borderId="84" xfId="55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6" fillId="0" borderId="86" xfId="55" applyFont="1" applyFill="1" applyBorder="1" applyAlignment="1">
      <alignment horizontal="left" vertical="center" wrapText="1"/>
    </xf>
    <xf numFmtId="166" fontId="106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98" xfId="0" applyFont="1" applyBorder="1" applyAlignment="1">
      <alignment horizontal="center" vertical="center" wrapText="1"/>
    </xf>
    <xf numFmtId="0" fontId="13" fillId="0" borderId="84" xfId="0" applyFont="1" applyBorder="1" applyAlignment="1">
      <alignment horizontal="left"/>
    </xf>
    <xf numFmtId="0" fontId="38" fillId="0" borderId="82" xfId="5" applyFont="1" applyBorder="1" applyAlignment="1">
      <alignment horizontal="center" vertical="center" wrapText="1"/>
    </xf>
    <xf numFmtId="0" fontId="122" fillId="90" borderId="81" xfId="0" applyFont="1" applyFill="1" applyBorder="1" applyAlignment="1">
      <alignment horizontal="center" vertical="center" wrapText="1"/>
    </xf>
    <xf numFmtId="1" fontId="123" fillId="28" borderId="81" xfId="55" applyNumberFormat="1" applyFont="1" applyFill="1" applyBorder="1" applyAlignment="1">
      <alignment horizontal="center" vertical="center" wrapText="1"/>
    </xf>
    <xf numFmtId="173" fontId="124" fillId="28" borderId="81" xfId="0" applyNumberFormat="1" applyFont="1" applyFill="1" applyBorder="1" applyAlignment="1">
      <alignment horizontal="center" vertical="center" wrapText="1"/>
    </xf>
    <xf numFmtId="1" fontId="119" fillId="2" borderId="95" xfId="55" applyNumberFormat="1" applyFont="1" applyFill="1" applyBorder="1" applyAlignment="1">
      <alignment horizontal="center" vertical="center" wrapText="1"/>
    </xf>
    <xf numFmtId="44" fontId="121" fillId="89" borderId="84" xfId="55" applyFont="1" applyFill="1" applyBorder="1" applyAlignment="1">
      <alignment horizontal="center" vertical="center" wrapText="1"/>
    </xf>
    <xf numFmtId="166" fontId="120" fillId="3" borderId="84" xfId="0" applyNumberFormat="1" applyFont="1" applyFill="1" applyBorder="1" applyAlignment="1">
      <alignment horizontal="center" vertical="center" wrapText="1"/>
    </xf>
    <xf numFmtId="166" fontId="120" fillId="89" borderId="84" xfId="0" applyNumberFormat="1" applyFont="1" applyFill="1" applyBorder="1" applyAlignment="1">
      <alignment horizontal="center" vertical="center" wrapText="1"/>
    </xf>
    <xf numFmtId="0" fontId="119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7" fillId="3" borderId="14" xfId="0" applyFont="1" applyFill="1" applyBorder="1" applyAlignment="1">
      <alignment horizontal="center" vertical="center" wrapText="1"/>
    </xf>
    <xf numFmtId="1" fontId="117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76" fillId="3" borderId="101" xfId="0" applyFont="1" applyFill="1" applyBorder="1" applyAlignment="1">
      <alignment vertical="center" wrapText="1"/>
    </xf>
    <xf numFmtId="0" fontId="77" fillId="3" borderId="101" xfId="0" applyFont="1" applyFill="1" applyBorder="1" applyAlignment="1">
      <alignment vertical="center" wrapText="1"/>
    </xf>
    <xf numFmtId="1" fontId="12" fillId="2" borderId="101" xfId="55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" fontId="14" fillId="3" borderId="101" xfId="55" applyNumberFormat="1" applyFont="1" applyFill="1" applyBorder="1" applyAlignment="1">
      <alignment horizontal="left" vertical="center" wrapText="1"/>
    </xf>
    <xf numFmtId="44" fontId="12" fillId="3" borderId="101" xfId="55" applyFont="1" applyFill="1" applyBorder="1" applyAlignment="1">
      <alignment horizontal="left" vertical="center" wrapText="1"/>
    </xf>
    <xf numFmtId="44" fontId="11" fillId="3" borderId="101" xfId="55" applyFont="1" applyFill="1" applyBorder="1" applyAlignment="1">
      <alignment horizontal="center" vertical="center" wrapText="1"/>
    </xf>
    <xf numFmtId="166" fontId="12" fillId="3" borderId="101" xfId="0" applyNumberFormat="1" applyFont="1" applyFill="1" applyBorder="1" applyAlignment="1">
      <alignment horizontal="center" vertical="center" wrapText="1"/>
    </xf>
    <xf numFmtId="10" fontId="12" fillId="2" borderId="101" xfId="0" applyNumberFormat="1" applyFont="1" applyFill="1" applyBorder="1" applyAlignment="1">
      <alignment horizontal="center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vertical="center" wrapText="1" shrinkToFit="1"/>
    </xf>
    <xf numFmtId="174" fontId="13" fillId="3" borderId="94" xfId="0" applyNumberFormat="1" applyFont="1" applyFill="1" applyBorder="1" applyAlignment="1">
      <alignment horizontal="center" vertical="center" wrapText="1"/>
    </xf>
    <xf numFmtId="0" fontId="13" fillId="0" borderId="101" xfId="50" applyFont="1" applyBorder="1" applyAlignment="1">
      <alignment vertical="center" wrapText="1" shrinkToFit="1"/>
    </xf>
    <xf numFmtId="49" fontId="13" fillId="3" borderId="101" xfId="55" applyNumberFormat="1" applyFont="1" applyFill="1" applyBorder="1" applyAlignment="1">
      <alignment horizontal="center" vertical="center" wrapText="1"/>
    </xf>
    <xf numFmtId="4" fontId="11" fillId="2" borderId="101" xfId="55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left" vertical="center" wrapText="1"/>
    </xf>
    <xf numFmtId="44" fontId="12" fillId="0" borderId="101" xfId="55" applyFont="1" applyFill="1" applyBorder="1" applyAlignment="1">
      <alignment horizontal="left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101" xfId="55" applyFont="1" applyFill="1" applyBorder="1" applyAlignment="1">
      <alignment horizontal="center" vertical="center" wrapText="1"/>
    </xf>
    <xf numFmtId="166" fontId="12" fillId="0" borderId="101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3" fillId="3" borderId="101" xfId="0" applyFont="1" applyFill="1" applyBorder="1" applyAlignment="1">
      <alignment vertical="center" wrapText="1" shrinkToFit="1"/>
    </xf>
    <xf numFmtId="0" fontId="13" fillId="3" borderId="101" xfId="0" applyFont="1" applyFill="1" applyBorder="1" applyAlignment="1">
      <alignment horizontal="center" vertical="center" wrapText="1"/>
    </xf>
    <xf numFmtId="0" fontId="125" fillId="3" borderId="101" xfId="0" applyFont="1" applyFill="1" applyBorder="1" applyAlignment="1">
      <alignment vertical="center" wrapText="1" shrinkToFit="1"/>
    </xf>
    <xf numFmtId="0" fontId="125" fillId="3" borderId="101" xfId="0" applyFont="1" applyFill="1" applyBorder="1" applyAlignment="1">
      <alignment horizontal="center" vertical="center" wrapText="1"/>
    </xf>
    <xf numFmtId="0" fontId="126" fillId="3" borderId="14" xfId="0" applyFont="1" applyFill="1" applyBorder="1" applyAlignment="1">
      <alignment horizontal="center" vertical="center" wrapText="1"/>
    </xf>
    <xf numFmtId="1" fontId="127" fillId="2" borderId="101" xfId="55" applyNumberFormat="1" applyFont="1" applyFill="1" applyBorder="1" applyAlignment="1">
      <alignment horizontal="center" vertical="center" wrapText="1"/>
    </xf>
    <xf numFmtId="4" fontId="128" fillId="2" borderId="101" xfId="55" applyNumberFormat="1" applyFont="1" applyFill="1" applyBorder="1" applyAlignment="1">
      <alignment horizontal="center" vertical="center" wrapText="1"/>
    </xf>
    <xf numFmtId="1" fontId="127" fillId="2" borderId="95" xfId="55" applyNumberFormat="1" applyFont="1" applyFill="1" applyBorder="1" applyAlignment="1">
      <alignment horizontal="center" vertical="center" wrapText="1"/>
    </xf>
    <xf numFmtId="1" fontId="127" fillId="3" borderId="101" xfId="55" applyNumberFormat="1" applyFont="1" applyFill="1" applyBorder="1" applyAlignment="1">
      <alignment horizontal="left" vertical="center" wrapText="1"/>
    </xf>
    <xf numFmtId="44" fontId="129" fillId="3" borderId="101" xfId="55" applyFont="1" applyFill="1" applyBorder="1" applyAlignment="1">
      <alignment horizontal="left" vertical="center" wrapText="1"/>
    </xf>
    <xf numFmtId="44" fontId="130" fillId="3" borderId="101" xfId="55" applyFont="1" applyFill="1" applyBorder="1" applyAlignment="1">
      <alignment horizontal="center" vertical="center" wrapText="1"/>
    </xf>
    <xf numFmtId="166" fontId="129" fillId="3" borderId="101" xfId="0" applyNumberFormat="1" applyFont="1" applyFill="1" applyBorder="1" applyAlignment="1">
      <alignment horizontal="center" vertical="center" wrapText="1"/>
    </xf>
    <xf numFmtId="166" fontId="129" fillId="3" borderId="2" xfId="0" applyNumberFormat="1" applyFont="1" applyFill="1" applyBorder="1" applyAlignment="1">
      <alignment horizontal="center" vertical="center" wrapText="1"/>
    </xf>
    <xf numFmtId="10" fontId="129" fillId="2" borderId="101" xfId="0" applyNumberFormat="1" applyFont="1" applyFill="1" applyBorder="1" applyAlignment="1">
      <alignment horizontal="center" vertical="center" wrapText="1"/>
    </xf>
    <xf numFmtId="166" fontId="129" fillId="2" borderId="101" xfId="0" applyNumberFormat="1" applyFont="1" applyFill="1" applyBorder="1" applyAlignment="1">
      <alignment horizontal="center" vertical="center" wrapText="1"/>
    </xf>
    <xf numFmtId="0" fontId="127" fillId="3" borderId="98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/>
    </xf>
    <xf numFmtId="0" fontId="125" fillId="0" borderId="101" xfId="5" applyFont="1" applyBorder="1" applyAlignment="1">
      <alignment vertical="center" wrapText="1" shrinkToFit="1"/>
    </xf>
    <xf numFmtId="0" fontId="125" fillId="0" borderId="101" xfId="0" applyFont="1" applyBorder="1" applyAlignment="1">
      <alignment horizontal="center" vertical="center" wrapText="1"/>
    </xf>
    <xf numFmtId="10" fontId="129" fillId="3" borderId="101" xfId="0" applyNumberFormat="1" applyFont="1" applyFill="1" applyBorder="1" applyAlignment="1">
      <alignment horizontal="center" vertical="center" wrapText="1"/>
    </xf>
    <xf numFmtId="4" fontId="7" fillId="2" borderId="101" xfId="55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44" fontId="12" fillId="2" borderId="101" xfId="55" applyFont="1" applyFill="1" applyBorder="1" applyAlignment="1">
      <alignment horizontal="left" vertical="center" wrapText="1"/>
    </xf>
    <xf numFmtId="0" fontId="38" fillId="3" borderId="101" xfId="0" applyFont="1" applyFill="1" applyBorder="1" applyAlignment="1">
      <alignment horizontal="center" vertical="center" wrapText="1"/>
    </xf>
    <xf numFmtId="1" fontId="119" fillId="3" borderId="84" xfId="55" applyNumberFormat="1" applyFont="1" applyFill="1" applyBorder="1" applyAlignment="1">
      <alignment horizontal="left" vertical="center" wrapText="1"/>
    </xf>
    <xf numFmtId="4" fontId="11" fillId="2" borderId="101" xfId="0" applyNumberFormat="1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2" fillId="2" borderId="101" xfId="0" applyFont="1" applyFill="1" applyBorder="1" applyAlignment="1">
      <alignment horizontal="center" vertical="center" wrapText="1"/>
    </xf>
    <xf numFmtId="1" fontId="38" fillId="2" borderId="101" xfId="55" applyNumberFormat="1" applyFont="1" applyFill="1" applyBorder="1" applyAlignment="1">
      <alignment horizontal="center" vertical="center" wrapText="1"/>
    </xf>
    <xf numFmtId="4" fontId="38" fillId="2" borderId="101" xfId="55" applyNumberFormat="1" applyFont="1" applyFill="1" applyBorder="1" applyAlignment="1">
      <alignment horizontal="center" vertical="center" wrapText="1"/>
    </xf>
    <xf numFmtId="0" fontId="38" fillId="0" borderId="84" xfId="0" applyFont="1" applyBorder="1" applyAlignment="1">
      <alignment horizontal="center" vertical="center"/>
    </xf>
    <xf numFmtId="1" fontId="14" fillId="0" borderId="101" xfId="55" applyNumberFormat="1" applyFont="1" applyFill="1" applyBorder="1" applyAlignment="1">
      <alignment horizontal="left" vertical="center" wrapText="1"/>
    </xf>
    <xf numFmtId="10" fontId="12" fillId="3" borderId="101" xfId="0" applyNumberFormat="1" applyFont="1" applyFill="1" applyBorder="1" applyAlignment="1">
      <alignment horizontal="center" vertical="center" wrapTex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38" fillId="2" borderId="86" xfId="6164" applyNumberFormat="1" applyFont="1" applyFill="1" applyBorder="1" applyAlignment="1">
      <alignment horizontal="center" vertical="center" wrapText="1"/>
    </xf>
    <xf numFmtId="1" fontId="38" fillId="2" borderId="101" xfId="6164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125" fillId="0" borderId="101" xfId="0" applyFont="1" applyBorder="1" applyAlignment="1">
      <alignment vertical="center" wrapText="1" shrinkToFit="1"/>
    </xf>
    <xf numFmtId="0" fontId="126" fillId="3" borderId="101" xfId="0" applyFont="1" applyFill="1" applyBorder="1" applyAlignment="1">
      <alignment horizontal="center" vertical="center" wrapText="1"/>
    </xf>
    <xf numFmtId="1" fontId="126" fillId="2" borderId="101" xfId="55" applyNumberFormat="1" applyFont="1" applyFill="1" applyBorder="1" applyAlignment="1">
      <alignment horizontal="center" vertical="center" wrapText="1"/>
    </xf>
    <xf numFmtId="1" fontId="127" fillId="2" borderId="101" xfId="55" applyNumberFormat="1" applyFont="1" applyFill="1" applyBorder="1" applyAlignment="1">
      <alignment horizontal="left" vertical="center" wrapText="1"/>
    </xf>
    <xf numFmtId="44" fontId="129" fillId="2" borderId="101" xfId="55" applyFont="1" applyFill="1" applyBorder="1" applyAlignment="1">
      <alignment horizontal="left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0" fontId="36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1" fillId="27" borderId="104" xfId="0" applyNumberFormat="1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left" vertical="center"/>
    </xf>
    <xf numFmtId="0" fontId="11" fillId="27" borderId="104" xfId="0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1" fontId="38" fillId="2" borderId="84" xfId="55" applyNumberFormat="1" applyFont="1" applyFill="1" applyBorder="1" applyAlignment="1">
      <alignment horizontal="center" vertical="center"/>
    </xf>
    <xf numFmtId="0" fontId="33" fillId="27" borderId="104" xfId="0" applyFont="1" applyFill="1" applyBorder="1" applyAlignment="1">
      <alignment vertical="center" wrapText="1" shrinkToFit="1"/>
    </xf>
    <xf numFmtId="0" fontId="76" fillId="91" borderId="101" xfId="0" applyFont="1" applyFill="1" applyBorder="1" applyAlignment="1">
      <alignment vertical="center" wrapText="1"/>
    </xf>
    <xf numFmtId="2" fontId="0" fillId="0" borderId="0" xfId="0" applyNumberFormat="1"/>
    <xf numFmtId="44" fontId="12" fillId="3" borderId="101" xfId="55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3" fillId="0" borderId="0" xfId="0" applyFont="1"/>
    <xf numFmtId="0" fontId="41" fillId="0" borderId="0" xfId="0" applyFont="1"/>
    <xf numFmtId="0" fontId="13" fillId="0" borderId="84" xfId="0" applyFont="1" applyBorder="1" applyAlignment="1">
      <alignment vertical="center"/>
    </xf>
    <xf numFmtId="0" fontId="41" fillId="27" borderId="112" xfId="0" applyFont="1" applyFill="1" applyBorder="1" applyAlignment="1">
      <alignment horizontal="left" vertical="center"/>
    </xf>
    <xf numFmtId="0" fontId="33" fillId="27" borderId="113" xfId="0" applyFont="1" applyFill="1" applyBorder="1" applyAlignment="1">
      <alignment horizontal="center" vertical="center" wrapText="1"/>
    </xf>
    <xf numFmtId="0" fontId="41" fillId="27" borderId="113" xfId="0" applyFont="1" applyFill="1" applyBorder="1" applyAlignment="1">
      <alignment horizontal="center" vertical="center" wrapText="1"/>
    </xf>
    <xf numFmtId="0" fontId="36" fillId="27" borderId="113" xfId="0" applyFont="1" applyFill="1" applyBorder="1" applyAlignment="1">
      <alignment horizontal="center" vertical="center"/>
    </xf>
    <xf numFmtId="0" fontId="7" fillId="27" borderId="113" xfId="0" applyFont="1" applyFill="1" applyBorder="1" applyAlignment="1">
      <alignment horizontal="center" vertical="center"/>
    </xf>
    <xf numFmtId="1" fontId="41" fillId="27" borderId="113" xfId="0" applyNumberFormat="1" applyFont="1" applyFill="1" applyBorder="1" applyAlignment="1">
      <alignment horizontal="center" vertical="center"/>
    </xf>
    <xf numFmtId="0" fontId="12" fillId="27" borderId="113" xfId="0" applyFont="1" applyFill="1" applyBorder="1" applyAlignment="1">
      <alignment horizontal="left" vertical="center"/>
    </xf>
    <xf numFmtId="0" fontId="11" fillId="27" borderId="113" xfId="0" applyFont="1" applyFill="1" applyBorder="1" applyAlignment="1">
      <alignment horizontal="center" vertical="center"/>
    </xf>
    <xf numFmtId="0" fontId="35" fillId="27" borderId="113" xfId="0" applyFont="1" applyFill="1" applyBorder="1" applyAlignment="1">
      <alignment horizontal="center" vertical="center"/>
    </xf>
    <xf numFmtId="166" fontId="41" fillId="27" borderId="113" xfId="0" applyNumberFormat="1" applyFont="1" applyFill="1" applyBorder="1" applyAlignment="1">
      <alignment horizontal="center" vertical="center"/>
    </xf>
    <xf numFmtId="0" fontId="41" fillId="27" borderId="114" xfId="0" applyFont="1" applyFill="1" applyBorder="1" applyAlignment="1">
      <alignment horizontal="center" vertical="center"/>
    </xf>
    <xf numFmtId="0" fontId="33" fillId="27" borderId="113" xfId="0" applyFont="1" applyFill="1" applyBorder="1" applyAlignment="1">
      <alignment vertical="center" wrapText="1" shrinkToFit="1"/>
    </xf>
    <xf numFmtId="0" fontId="38" fillId="0" borderId="84" xfId="0" applyFont="1" applyBorder="1" applyAlignment="1">
      <alignment horizontal="center" vertical="center" wrapText="1"/>
    </xf>
    <xf numFmtId="4" fontId="7" fillId="2" borderId="95" xfId="0" applyNumberFormat="1" applyFont="1" applyFill="1" applyBorder="1" applyAlignment="1">
      <alignment horizontal="center" vertical="center" wrapText="1"/>
    </xf>
    <xf numFmtId="0" fontId="115" fillId="3" borderId="98" xfId="0" applyFont="1" applyFill="1" applyBorder="1" applyAlignment="1">
      <alignment vertical="top" wrapText="1"/>
    </xf>
    <xf numFmtId="1" fontId="135" fillId="2" borderId="95" xfId="55" applyNumberFormat="1" applyFont="1" applyFill="1" applyBorder="1" applyAlignment="1">
      <alignment horizontal="center" vertical="center" wrapText="1"/>
    </xf>
    <xf numFmtId="1" fontId="135" fillId="2" borderId="101" xfId="55" applyNumberFormat="1" applyFont="1" applyFill="1" applyBorder="1" applyAlignment="1">
      <alignment horizontal="center" vertical="center" wrapText="1"/>
    </xf>
    <xf numFmtId="1" fontId="135" fillId="2" borderId="101" xfId="55" applyNumberFormat="1" applyFont="1" applyFill="1" applyBorder="1" applyAlignment="1">
      <alignment horizontal="left" vertical="center" wrapText="1"/>
    </xf>
    <xf numFmtId="44" fontId="136" fillId="2" borderId="101" xfId="55" applyFont="1" applyFill="1" applyBorder="1" applyAlignment="1">
      <alignment horizontal="left" vertical="center" wrapText="1"/>
    </xf>
    <xf numFmtId="166" fontId="136" fillId="3" borderId="101" xfId="0" applyNumberFormat="1" applyFont="1" applyFill="1" applyBorder="1" applyAlignment="1">
      <alignment horizontal="center" vertical="center" wrapText="1"/>
    </xf>
    <xf numFmtId="0" fontId="136" fillId="2" borderId="101" xfId="0" applyFont="1" applyFill="1" applyBorder="1" applyAlignment="1">
      <alignment horizontal="center" vertical="center" wrapText="1"/>
    </xf>
    <xf numFmtId="166" fontId="136" fillId="2" borderId="101" xfId="0" applyNumberFormat="1" applyFont="1" applyFill="1" applyBorder="1" applyAlignment="1">
      <alignment horizontal="center" vertical="center" wrapText="1"/>
    </xf>
    <xf numFmtId="166" fontId="136" fillId="2" borderId="98" xfId="0" applyNumberFormat="1" applyFont="1" applyFill="1" applyBorder="1" applyAlignment="1">
      <alignment horizontal="center" vertical="center" wrapText="1"/>
    </xf>
    <xf numFmtId="0" fontId="135" fillId="2" borderId="101" xfId="0" applyFont="1" applyFill="1" applyBorder="1" applyAlignment="1">
      <alignment horizontal="center" vertical="center" wrapText="1"/>
    </xf>
    <xf numFmtId="0" fontId="13" fillId="2" borderId="113" xfId="0" applyFont="1" applyFill="1" applyBorder="1" applyAlignment="1">
      <alignment vertical="center" wrapText="1" shrinkToFit="1"/>
    </xf>
    <xf numFmtId="0" fontId="115" fillId="90" borderId="115" xfId="0" applyFont="1" applyFill="1" applyBorder="1" applyAlignment="1">
      <alignment horizontal="center" vertical="center" wrapText="1"/>
    </xf>
    <xf numFmtId="0" fontId="115" fillId="28" borderId="115" xfId="0" applyFont="1" applyFill="1" applyBorder="1" applyAlignment="1">
      <alignment horizontal="center" vertical="center" wrapText="1"/>
    </xf>
    <xf numFmtId="0" fontId="109" fillId="90" borderId="115" xfId="0" applyFont="1" applyFill="1" applyBorder="1" applyAlignment="1">
      <alignment horizontal="center" vertical="center" wrapText="1"/>
    </xf>
    <xf numFmtId="1" fontId="112" fillId="28" borderId="115" xfId="55" applyNumberFormat="1" applyFont="1" applyFill="1" applyBorder="1" applyAlignment="1">
      <alignment horizontal="center" vertical="center" wrapText="1"/>
    </xf>
    <xf numFmtId="173" fontId="45" fillId="28" borderId="115" xfId="0" applyNumberFormat="1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center" vertical="center" wrapText="1"/>
    </xf>
    <xf numFmtId="1" fontId="14" fillId="2" borderId="113" xfId="55" applyNumberFormat="1" applyFont="1" applyFill="1" applyBorder="1" applyAlignment="1">
      <alignment horizontal="center" vertical="center" wrapText="1"/>
    </xf>
    <xf numFmtId="1" fontId="14" fillId="2" borderId="113" xfId="55" applyNumberFormat="1" applyFont="1" applyFill="1" applyBorder="1" applyAlignment="1">
      <alignment horizontal="left" vertical="center" wrapText="1"/>
    </xf>
    <xf numFmtId="0" fontId="35" fillId="2" borderId="101" xfId="0" applyFont="1" applyFill="1" applyBorder="1" applyAlignment="1">
      <alignment vertical="center" wrapText="1" shrinkToFit="1"/>
    </xf>
    <xf numFmtId="0" fontId="35" fillId="2" borderId="101" xfId="0" applyFont="1" applyFill="1" applyBorder="1" applyAlignment="1">
      <alignment horizontal="center" vertical="center" wrapText="1" shrinkToFit="1"/>
    </xf>
    <xf numFmtId="0" fontId="36" fillId="2" borderId="101" xfId="0" applyFont="1" applyFill="1" applyBorder="1" applyAlignment="1">
      <alignment horizontal="center" vertical="center" wrapText="1" shrinkToFit="1"/>
    </xf>
    <xf numFmtId="44" fontId="36" fillId="2" borderId="101" xfId="55" applyFont="1" applyFill="1" applyBorder="1" applyAlignment="1">
      <alignment horizontal="center" vertical="center"/>
    </xf>
    <xf numFmtId="0" fontId="33" fillId="3" borderId="101" xfId="0" applyFont="1" applyFill="1" applyBorder="1" applyAlignment="1">
      <alignment vertical="center" wrapText="1" shrinkToFit="1"/>
    </xf>
    <xf numFmtId="0" fontId="33" fillId="3" borderId="101" xfId="0" applyFont="1" applyFill="1" applyBorder="1" applyAlignment="1">
      <alignment horizontal="center" vertical="center" wrapText="1"/>
    </xf>
    <xf numFmtId="0" fontId="41" fillId="3" borderId="101" xfId="0" applyFont="1" applyFill="1" applyBorder="1" applyAlignment="1">
      <alignment horizontal="center" vertical="center" wrapText="1"/>
    </xf>
    <xf numFmtId="0" fontId="36" fillId="3" borderId="101" xfId="0" applyFont="1" applyFill="1" applyBorder="1" applyAlignment="1">
      <alignment horizontal="center" vertical="center"/>
    </xf>
    <xf numFmtId="0" fontId="7" fillId="3" borderId="101" xfId="0" applyFont="1" applyFill="1" applyBorder="1" applyAlignment="1">
      <alignment horizontal="center" vertical="center"/>
    </xf>
    <xf numFmtId="1" fontId="36" fillId="2" borderId="101" xfId="55" applyNumberFormat="1" applyFont="1" applyFill="1" applyBorder="1" applyAlignment="1">
      <alignment horizontal="center" vertical="center"/>
    </xf>
    <xf numFmtId="0" fontId="133" fillId="0" borderId="101" xfId="0" applyFont="1" applyBorder="1" applyAlignment="1">
      <alignment vertical="center" wrapText="1" shrinkToFit="1"/>
    </xf>
    <xf numFmtId="0" fontId="133" fillId="3" borderId="101" xfId="0" applyFont="1" applyFill="1" applyBorder="1" applyAlignment="1">
      <alignment horizontal="center" vertical="center" wrapText="1"/>
    </xf>
    <xf numFmtId="0" fontId="133" fillId="3" borderId="98" xfId="0" applyFont="1" applyFill="1" applyBorder="1" applyAlignment="1">
      <alignment horizontal="center" vertical="center" wrapText="1"/>
    </xf>
    <xf numFmtId="0" fontId="134" fillId="3" borderId="101" xfId="0" applyFont="1" applyFill="1" applyBorder="1" applyAlignment="1">
      <alignment horizontal="center" vertical="center" wrapText="1"/>
    </xf>
    <xf numFmtId="4" fontId="138" fillId="2" borderId="101" xfId="0" applyNumberFormat="1" applyFont="1" applyFill="1" applyBorder="1" applyAlignment="1">
      <alignment horizontal="center" vertical="center" wrapText="1"/>
    </xf>
    <xf numFmtId="44" fontId="136" fillId="3" borderId="101" xfId="55" applyFont="1" applyFill="1" applyBorder="1" applyAlignment="1">
      <alignment horizontal="left" vertical="center" wrapText="1"/>
    </xf>
    <xf numFmtId="44" fontId="136" fillId="3" borderId="95" xfId="55" applyFont="1" applyFill="1" applyBorder="1" applyAlignment="1">
      <alignment horizontal="left" vertical="center" wrapText="1"/>
    </xf>
    <xf numFmtId="10" fontId="136" fillId="3" borderId="101" xfId="0" applyNumberFormat="1" applyFont="1" applyFill="1" applyBorder="1" applyAlignment="1">
      <alignment horizontal="center" vertical="center" wrapText="1"/>
    </xf>
    <xf numFmtId="0" fontId="135" fillId="3" borderId="98" xfId="0" applyFont="1" applyFill="1" applyBorder="1" applyAlignment="1">
      <alignment horizontal="center" vertical="center" wrapText="1"/>
    </xf>
    <xf numFmtId="0" fontId="133" fillId="3" borderId="2" xfId="0" applyFont="1" applyFill="1" applyBorder="1" applyAlignment="1">
      <alignment horizontal="center" vertical="center" wrapText="1"/>
    </xf>
    <xf numFmtId="0" fontId="134" fillId="3" borderId="14" xfId="0" applyFont="1" applyFill="1" applyBorder="1" applyAlignment="1">
      <alignment horizontal="center" vertical="center" wrapText="1"/>
    </xf>
    <xf numFmtId="1" fontId="135" fillId="3" borderId="101" xfId="55" applyNumberFormat="1" applyFont="1" applyFill="1" applyBorder="1" applyAlignment="1">
      <alignment horizontal="left" vertical="center" wrapText="1"/>
    </xf>
    <xf numFmtId="44" fontId="137" fillId="3" borderId="101" xfId="55" applyFont="1" applyFill="1" applyBorder="1" applyAlignment="1">
      <alignment horizontal="center" vertical="center" wrapText="1"/>
    </xf>
    <xf numFmtId="10" fontId="136" fillId="2" borderId="101" xfId="0" applyNumberFormat="1" applyFont="1" applyFill="1" applyBorder="1" applyAlignment="1">
      <alignment horizontal="center" vertical="center" wrapText="1"/>
    </xf>
    <xf numFmtId="0" fontId="38" fillId="0" borderId="101" xfId="0" applyFont="1" applyBorder="1" applyAlignment="1">
      <alignment horizontal="center" vertical="center" wrapText="1"/>
    </xf>
    <xf numFmtId="1" fontId="136" fillId="2" borderId="101" xfId="55" applyNumberFormat="1" applyFont="1" applyFill="1" applyBorder="1" applyAlignment="1">
      <alignment horizontal="center" vertical="center" wrapText="1"/>
    </xf>
    <xf numFmtId="4" fontId="139" fillId="2" borderId="101" xfId="0" applyNumberFormat="1" applyFont="1" applyFill="1" applyBorder="1" applyAlignment="1">
      <alignment horizontal="center" vertical="center" wrapText="1"/>
    </xf>
    <xf numFmtId="0" fontId="133" fillId="3" borderId="101" xfId="0" applyFont="1" applyFill="1" applyBorder="1" applyAlignment="1">
      <alignment vertical="center" wrapText="1" shrinkToFit="1"/>
    </xf>
    <xf numFmtId="1" fontId="133" fillId="3" borderId="101" xfId="0" applyNumberFormat="1" applyFont="1" applyFill="1" applyBorder="1" applyAlignment="1">
      <alignment horizontal="center" vertical="center" wrapText="1"/>
    </xf>
    <xf numFmtId="4" fontId="139" fillId="2" borderId="95" xfId="55" applyNumberFormat="1" applyFont="1" applyFill="1" applyBorder="1" applyAlignment="1">
      <alignment horizontal="center" vertical="center" wrapText="1"/>
    </xf>
    <xf numFmtId="1" fontId="33" fillId="27" borderId="113" xfId="0" applyNumberFormat="1" applyFont="1" applyFill="1" applyBorder="1" applyAlignment="1">
      <alignment horizontal="center" vertical="center" wrapText="1"/>
    </xf>
    <xf numFmtId="0" fontId="133" fillId="0" borderId="101" xfId="50" applyFont="1" applyBorder="1" applyAlignment="1">
      <alignment vertical="center" wrapText="1" shrinkToFit="1"/>
    </xf>
    <xf numFmtId="0" fontId="133" fillId="3" borderId="95" xfId="0" applyFont="1" applyFill="1" applyBorder="1" applyAlignment="1">
      <alignment horizontal="center" vertical="center" wrapText="1"/>
    </xf>
    <xf numFmtId="49" fontId="133" fillId="3" borderId="101" xfId="55" applyNumberFormat="1" applyFont="1" applyFill="1" applyBorder="1" applyAlignment="1">
      <alignment horizontal="center" vertical="center" wrapText="1"/>
    </xf>
    <xf numFmtId="4" fontId="137" fillId="2" borderId="101" xfId="55" applyNumberFormat="1" applyFont="1" applyFill="1" applyBorder="1" applyAlignment="1">
      <alignment horizontal="center" vertical="center" wrapText="1"/>
    </xf>
    <xf numFmtId="44" fontId="136" fillId="0" borderId="101" xfId="55" applyFont="1" applyFill="1" applyBorder="1" applyAlignment="1">
      <alignment horizontal="left" vertical="center" wrapText="1"/>
    </xf>
    <xf numFmtId="44" fontId="133" fillId="0" borderId="2" xfId="55" applyFont="1" applyFill="1" applyBorder="1" applyAlignment="1">
      <alignment horizontal="center" vertical="center" wrapText="1"/>
    </xf>
    <xf numFmtId="44" fontId="137" fillId="0" borderId="101" xfId="55" applyFont="1" applyFill="1" applyBorder="1" applyAlignment="1">
      <alignment horizontal="center" vertical="center" wrapText="1"/>
    </xf>
    <xf numFmtId="166" fontId="136" fillId="0" borderId="101" xfId="0" applyNumberFormat="1" applyFont="1" applyBorder="1" applyAlignment="1">
      <alignment horizontal="center" vertical="center" wrapText="1"/>
    </xf>
    <xf numFmtId="166" fontId="133" fillId="0" borderId="2" xfId="0" applyNumberFormat="1" applyFont="1" applyBorder="1" applyAlignment="1">
      <alignment horizontal="center" vertical="center" wrapText="1"/>
    </xf>
    <xf numFmtId="0" fontId="134" fillId="0" borderId="2" xfId="0" applyFont="1" applyBorder="1" applyAlignment="1">
      <alignment horizontal="center" vertical="center" wrapText="1"/>
    </xf>
    <xf numFmtId="0" fontId="133" fillId="3" borderId="101" xfId="0" applyFont="1" applyFill="1" applyBorder="1" applyAlignment="1">
      <alignment vertical="center" wrapText="1"/>
    </xf>
    <xf numFmtId="44" fontId="133" fillId="3" borderId="101" xfId="55" applyFont="1" applyFill="1" applyBorder="1" applyAlignment="1">
      <alignment horizontal="center" vertical="center" wrapText="1"/>
    </xf>
    <xf numFmtId="0" fontId="134" fillId="3" borderId="15" xfId="0" applyFont="1" applyFill="1" applyBorder="1" applyAlignment="1">
      <alignment horizontal="center" vertical="center" wrapText="1"/>
    </xf>
    <xf numFmtId="1" fontId="134" fillId="3" borderId="101" xfId="55" applyNumberFormat="1" applyFont="1" applyFill="1" applyBorder="1" applyAlignment="1">
      <alignment horizontal="center" vertical="center" wrapText="1"/>
    </xf>
    <xf numFmtId="166" fontId="135" fillId="3" borderId="2" xfId="0" applyNumberFormat="1" applyFont="1" applyFill="1" applyBorder="1" applyAlignment="1">
      <alignment horizontal="center" vertical="center" wrapText="1"/>
    </xf>
    <xf numFmtId="0" fontId="133" fillId="0" borderId="101" xfId="5" applyFont="1" applyBorder="1" applyAlignment="1">
      <alignment vertical="center" wrapText="1" shrinkToFit="1"/>
    </xf>
    <xf numFmtId="0" fontId="133" fillId="0" borderId="101" xfId="0" applyFont="1" applyBorder="1" applyAlignment="1">
      <alignment horizontal="center" vertical="center" wrapText="1"/>
    </xf>
    <xf numFmtId="4" fontId="139" fillId="2" borderId="101" xfId="55" applyNumberFormat="1" applyFont="1" applyFill="1" applyBorder="1" applyAlignment="1">
      <alignment horizontal="center" vertical="center" wrapText="1"/>
    </xf>
    <xf numFmtId="0" fontId="134" fillId="3" borderId="2" xfId="0" applyFont="1" applyFill="1" applyBorder="1" applyAlignment="1">
      <alignment horizontal="center" vertical="center" wrapText="1"/>
    </xf>
    <xf numFmtId="0" fontId="135" fillId="3" borderId="14" xfId="0" applyFont="1" applyFill="1" applyBorder="1" applyAlignment="1">
      <alignment horizontal="center" vertical="center" wrapText="1"/>
    </xf>
    <xf numFmtId="0" fontId="135" fillId="2" borderId="98" xfId="0" applyFont="1" applyFill="1" applyBorder="1" applyAlignment="1">
      <alignment horizontal="center" vertical="center" wrapText="1"/>
    </xf>
    <xf numFmtId="1" fontId="36" fillId="27" borderId="113" xfId="0" applyNumberFormat="1" applyFont="1" applyFill="1" applyBorder="1" applyAlignment="1">
      <alignment horizontal="center" vertical="center"/>
    </xf>
    <xf numFmtId="0" fontId="12" fillId="2" borderId="101" xfId="0" applyFont="1" applyFill="1" applyBorder="1" applyAlignment="1">
      <alignment horizontal="center" vertical="center"/>
    </xf>
    <xf numFmtId="1" fontId="36" fillId="3" borderId="0" xfId="0" applyNumberFormat="1" applyFont="1" applyFill="1" applyAlignment="1">
      <alignment horizontal="center" vertical="center"/>
    </xf>
    <xf numFmtId="4" fontId="38" fillId="2" borderId="101" xfId="0" applyNumberFormat="1" applyFont="1" applyFill="1" applyBorder="1" applyAlignment="1">
      <alignment horizontal="center" vertical="center" wrapText="1"/>
    </xf>
    <xf numFmtId="0" fontId="12" fillId="2" borderId="101" xfId="0" applyFont="1" applyFill="1" applyBorder="1" applyAlignment="1">
      <alignment horizontal="center" vertical="center" wrapText="1" shrinkToFit="1"/>
    </xf>
    <xf numFmtId="0" fontId="12" fillId="2" borderId="101" xfId="0" applyFont="1" applyFill="1" applyBorder="1" applyAlignment="1">
      <alignment vertical="center" wrapText="1" shrinkToFit="1"/>
    </xf>
    <xf numFmtId="0" fontId="12" fillId="2" borderId="101" xfId="0" applyFont="1" applyFill="1" applyBorder="1" applyAlignment="1">
      <alignment vertical="center" wrapText="1"/>
    </xf>
    <xf numFmtId="0" fontId="41" fillId="3" borderId="0" xfId="0" applyFont="1" applyFill="1" applyAlignment="1">
      <alignment horizontal="left" vertical="center" wrapText="1"/>
    </xf>
    <xf numFmtId="44" fontId="14" fillId="2" borderId="101" xfId="55" applyFont="1" applyFill="1" applyBorder="1" applyAlignment="1">
      <alignment horizontal="center" vertical="center"/>
    </xf>
    <xf numFmtId="0" fontId="14" fillId="2" borderId="101" xfId="55" applyNumberFormat="1" applyFont="1" applyFill="1" applyBorder="1" applyAlignment="1">
      <alignment horizontal="center" vertical="center"/>
    </xf>
    <xf numFmtId="1" fontId="38" fillId="2" borderId="101" xfId="55" applyNumberFormat="1" applyFont="1" applyFill="1" applyBorder="1" applyAlignment="1">
      <alignment horizontal="center" vertical="center"/>
    </xf>
    <xf numFmtId="4" fontId="38" fillId="2" borderId="101" xfId="0" applyNumberFormat="1" applyFont="1" applyFill="1" applyBorder="1" applyAlignment="1">
      <alignment horizontal="center" vertical="center"/>
    </xf>
    <xf numFmtId="0" fontId="14" fillId="2" borderId="101" xfId="0" applyFont="1" applyFill="1" applyBorder="1" applyAlignment="1">
      <alignment horizontal="center" vertical="center" wrapText="1" shrinkToFit="1"/>
    </xf>
    <xf numFmtId="1" fontId="14" fillId="2" borderId="101" xfId="55" applyNumberFormat="1" applyFont="1" applyFill="1" applyBorder="1" applyAlignment="1">
      <alignment horizontal="center" vertical="center"/>
    </xf>
    <xf numFmtId="0" fontId="38" fillId="2" borderId="86" xfId="55" applyNumberFormat="1" applyFont="1" applyFill="1" applyBorder="1" applyAlignment="1">
      <alignment horizontal="center" vertical="center" wrapText="1"/>
    </xf>
    <xf numFmtId="0" fontId="126" fillId="2" borderId="101" xfId="55" applyNumberFormat="1" applyFont="1" applyFill="1" applyBorder="1" applyAlignment="1">
      <alignment horizontal="center" vertical="center" wrapText="1"/>
    </xf>
    <xf numFmtId="0" fontId="13" fillId="2" borderId="84" xfId="0" applyFont="1" applyFill="1" applyBorder="1" applyAlignment="1">
      <alignment vertical="center" wrapText="1" shrinkToFit="1"/>
    </xf>
    <xf numFmtId="0" fontId="13" fillId="0" borderId="84" xfId="0" applyFont="1" applyBorder="1" applyAlignment="1">
      <alignment horizontal="center"/>
    </xf>
    <xf numFmtId="0" fontId="65" fillId="33" borderId="15" xfId="0" applyFont="1" applyFill="1" applyBorder="1" applyAlignment="1">
      <alignment horizontal="left" vertical="top" wrapText="1"/>
    </xf>
    <xf numFmtId="0" fontId="61" fillId="32" borderId="100" xfId="0" applyFont="1" applyFill="1" applyBorder="1" applyAlignment="1">
      <alignment horizontal="left" vertical="top" wrapText="1"/>
    </xf>
    <xf numFmtId="0" fontId="65" fillId="33" borderId="100" xfId="0" applyFont="1" applyFill="1" applyBorder="1" applyAlignment="1">
      <alignment horizontal="left" vertical="top" wrapText="1"/>
    </xf>
    <xf numFmtId="1" fontId="65" fillId="33" borderId="100" xfId="0" applyNumberFormat="1" applyFont="1" applyFill="1" applyBorder="1" applyAlignment="1">
      <alignment horizontal="left" vertical="top" wrapText="1"/>
    </xf>
    <xf numFmtId="0" fontId="45" fillId="30" borderId="101" xfId="0" applyFont="1" applyFill="1" applyBorder="1" applyAlignment="1">
      <alignment horizontal="center" vertical="center" wrapText="1"/>
    </xf>
    <xf numFmtId="0" fontId="65" fillId="33" borderId="100" xfId="0" applyFont="1" applyFill="1" applyBorder="1" applyAlignment="1">
      <alignment vertical="top" wrapText="1"/>
    </xf>
    <xf numFmtId="166" fontId="36" fillId="3" borderId="101" xfId="0" applyNumberFormat="1" applyFont="1" applyFill="1" applyBorder="1" applyAlignment="1">
      <alignment horizontal="center" vertical="center" wrapText="1"/>
    </xf>
    <xf numFmtId="166" fontId="36" fillId="91" borderId="101" xfId="0" applyNumberFormat="1" applyFont="1" applyFill="1" applyBorder="1" applyAlignment="1">
      <alignment horizontal="center" vertical="center" wrapText="1"/>
    </xf>
    <xf numFmtId="0" fontId="61" fillId="32" borderId="100" xfId="0" applyFont="1" applyFill="1" applyBorder="1" applyAlignment="1">
      <alignment vertical="top" wrapText="1"/>
    </xf>
    <xf numFmtId="0" fontId="132" fillId="3" borderId="101" xfId="0" applyFont="1" applyFill="1" applyBorder="1" applyAlignment="1">
      <alignment vertical="center" wrapText="1"/>
    </xf>
    <xf numFmtId="1" fontId="36" fillId="3" borderId="101" xfId="0" applyNumberFormat="1" applyFont="1" applyFill="1" applyBorder="1" applyAlignment="1">
      <alignment horizontal="center" vertical="center" wrapText="1"/>
    </xf>
    <xf numFmtId="0" fontId="132" fillId="91" borderId="101" xfId="0" applyFont="1" applyFill="1" applyBorder="1" applyAlignment="1">
      <alignment vertical="center" wrapText="1"/>
    </xf>
    <xf numFmtId="1" fontId="36" fillId="91" borderId="101" xfId="0" applyNumberFormat="1" applyFont="1" applyFill="1" applyBorder="1" applyAlignment="1">
      <alignment horizontal="center" vertical="center" wrapText="1"/>
    </xf>
    <xf numFmtId="166" fontId="10" fillId="27" borderId="101" xfId="0" applyNumberFormat="1" applyFont="1" applyFill="1" applyBorder="1" applyAlignment="1">
      <alignment horizontal="center" vertical="center"/>
    </xf>
    <xf numFmtId="0" fontId="140" fillId="30" borderId="101" xfId="0" applyFont="1" applyFill="1" applyBorder="1" applyAlignment="1">
      <alignment horizontal="center" vertical="center" wrapText="1"/>
    </xf>
    <xf numFmtId="0" fontId="141" fillId="0" borderId="84" xfId="0" applyFont="1" applyBorder="1" applyAlignment="1">
      <alignment horizontal="center" vertical="center"/>
    </xf>
    <xf numFmtId="0" fontId="141" fillId="0" borderId="101" xfId="0" applyFont="1" applyBorder="1" applyAlignment="1">
      <alignment vertical="center" wrapText="1" shrinkToFit="1"/>
    </xf>
    <xf numFmtId="0" fontId="141" fillId="3" borderId="2" xfId="0" applyFont="1" applyFill="1" applyBorder="1" applyAlignment="1">
      <alignment horizontal="center" vertical="center" wrapText="1"/>
    </xf>
    <xf numFmtId="0" fontId="142" fillId="3" borderId="2" xfId="0" applyFont="1" applyFill="1" applyBorder="1" applyAlignment="1">
      <alignment horizontal="center" vertical="center" wrapText="1"/>
    </xf>
    <xf numFmtId="1" fontId="141" fillId="2" borderId="101" xfId="55" applyNumberFormat="1" applyFont="1" applyFill="1" applyBorder="1" applyAlignment="1">
      <alignment horizontal="center" vertical="center" wrapText="1"/>
    </xf>
    <xf numFmtId="4" fontId="142" fillId="2" borderId="101" xfId="55" applyNumberFormat="1" applyFont="1" applyFill="1" applyBorder="1" applyAlignment="1">
      <alignment horizontal="center" vertical="center" wrapText="1"/>
    </xf>
    <xf numFmtId="0" fontId="143" fillId="0" borderId="84" xfId="0" applyFont="1" applyBorder="1" applyAlignment="1">
      <alignment horizontal="center" vertical="center"/>
    </xf>
    <xf numFmtId="0" fontId="143" fillId="0" borderId="101" xfId="0" applyFont="1" applyBorder="1" applyAlignment="1">
      <alignment vertical="center" wrapText="1" shrinkToFit="1"/>
    </xf>
    <xf numFmtId="0" fontId="144" fillId="3" borderId="98" xfId="0" applyFont="1" applyFill="1" applyBorder="1" applyAlignment="1">
      <alignment vertical="top" wrapText="1"/>
    </xf>
    <xf numFmtId="0" fontId="141" fillId="3" borderId="17" xfId="0" applyFont="1" applyFill="1" applyBorder="1" applyAlignment="1">
      <alignment horizontal="center" vertical="center" wrapText="1"/>
    </xf>
    <xf numFmtId="0" fontId="143" fillId="3" borderId="17" xfId="0" applyFont="1" applyFill="1" applyBorder="1" applyAlignment="1">
      <alignment horizontal="center" vertical="center" wrapText="1"/>
    </xf>
    <xf numFmtId="0" fontId="141" fillId="3" borderId="18" xfId="0" applyFont="1" applyFill="1" applyBorder="1" applyAlignment="1">
      <alignment horizontal="center" vertical="center" wrapText="1"/>
    </xf>
    <xf numFmtId="0" fontId="141" fillId="0" borderId="94" xfId="0" applyFont="1" applyBorder="1" applyAlignment="1">
      <alignment horizontal="center" vertical="center"/>
    </xf>
    <xf numFmtId="0" fontId="141" fillId="0" borderId="100" xfId="0" applyFont="1" applyBorder="1" applyAlignment="1">
      <alignment vertical="center" wrapText="1"/>
    </xf>
    <xf numFmtId="0" fontId="141" fillId="0" borderId="84" xfId="0" applyFont="1" applyBorder="1" applyAlignment="1">
      <alignment vertical="center" wrapText="1"/>
    </xf>
    <xf numFmtId="0" fontId="141" fillId="3" borderId="101" xfId="0" applyFont="1" applyFill="1" applyBorder="1" applyAlignment="1">
      <alignment horizontal="center" vertical="center" wrapText="1"/>
    </xf>
    <xf numFmtId="0" fontId="141" fillId="3" borderId="98" xfId="0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1" xfId="0" applyFont="1" applyFill="1" applyBorder="1" applyAlignment="1">
      <alignment horizontal="center" vertical="center" wrapText="1"/>
    </xf>
    <xf numFmtId="0" fontId="10" fillId="27" borderId="101" xfId="0" applyFont="1" applyFill="1" applyBorder="1" applyAlignment="1">
      <alignment horizontal="center" vertic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100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141" fillId="0" borderId="84" xfId="0" applyFont="1" applyBorder="1" applyAlignment="1">
      <alignment vertical="center" wrapText="1" shrinkToFit="1"/>
    </xf>
    <xf numFmtId="0" fontId="143" fillId="0" borderId="84" xfId="0" applyFont="1" applyBorder="1" applyAlignment="1">
      <alignment vertical="center" wrapText="1" shrinkToFit="1"/>
    </xf>
    <xf numFmtId="0" fontId="141" fillId="3" borderId="84" xfId="0" applyFont="1" applyFill="1" applyBorder="1" applyAlignment="1">
      <alignment horizontal="center" vertical="center" wrapText="1"/>
    </xf>
    <xf numFmtId="0" fontId="145" fillId="0" borderId="84" xfId="0" applyFont="1" applyBorder="1" applyAlignment="1">
      <alignment horizontal="center" vertical="center"/>
    </xf>
    <xf numFmtId="0" fontId="146" fillId="0" borderId="84" xfId="0" applyFont="1" applyBorder="1" applyAlignment="1">
      <alignment horizontal="center" vertical="center"/>
    </xf>
    <xf numFmtId="0" fontId="141" fillId="0" borderId="84" xfId="0" applyFont="1" applyBorder="1" applyAlignment="1">
      <alignment horizontal="left"/>
    </xf>
    <xf numFmtId="0" fontId="143" fillId="3" borderId="94" xfId="0" applyFont="1" applyFill="1" applyBorder="1" applyAlignment="1">
      <alignment vertical="center" wrapText="1" shrinkToFit="1"/>
    </xf>
    <xf numFmtId="1" fontId="141" fillId="3" borderId="94" xfId="0" applyNumberFormat="1" applyFont="1" applyFill="1" applyBorder="1" applyAlignment="1">
      <alignment horizontal="center" vertical="center" wrapText="1"/>
    </xf>
  </cellXfs>
  <cellStyles count="3235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1 2 2" xfId="32335" xr:uid="{A4CD7F64-A9FB-4A70-91F8-B12E4A2A387B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4 2 2" xfId="32315" xr:uid="{C6173ADC-9BE7-4A14-AAE5-3A1280D2DB48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1 2 2" xfId="32334" xr:uid="{11618EA1-1602-4379-B19C-909C5DBEA928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3 2 2" xfId="32331" xr:uid="{9DFE9261-EE49-45F4-96E8-B70D70806F9D}"/>
    <cellStyle name="40% - Accent4" xfId="17" xr:uid="{00000000-0005-0000-0000-00002C000000}"/>
    <cellStyle name="40% - Accent4 2" xfId="380" xr:uid="{00000000-0005-0000-0000-00002D000000}"/>
    <cellStyle name="40% - Accent4 2 2" xfId="32333" xr:uid="{06C439F0-F273-4BBC-B8D3-4C5426620E3F}"/>
    <cellStyle name="40% - Accent5" xfId="18" xr:uid="{00000000-0005-0000-0000-00002E000000}"/>
    <cellStyle name="40% - Accent5 2" xfId="381" xr:uid="{00000000-0005-0000-0000-00002F000000}"/>
    <cellStyle name="40% - Accent5 2 2" xfId="32337" xr:uid="{A84AD337-FB26-4044-A329-413FE8BF755A}"/>
    <cellStyle name="40% - Accent6" xfId="19" xr:uid="{00000000-0005-0000-0000-000030000000}"/>
    <cellStyle name="40% - Accent6 2" xfId="382" xr:uid="{00000000-0005-0000-0000-000031000000}"/>
    <cellStyle name="40% - Accent6 2 2" xfId="32338" xr:uid="{21CF18B8-4FFC-41CE-B7CC-51224577D86A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3 2 2" xfId="32339" xr:uid="{A5A011B1-71A3-480E-865F-A0CAC0D7F6E6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3 2 2" xfId="32340" xr:uid="{B28E1697-ABD6-46DC-94D7-0635D766C964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4904" xr:uid="{10E842C2-0276-4D11-887B-ABE037AB2D6D}"/>
    <cellStyle name="Calculation 11" xfId="6176" xr:uid="{AFE76B33-19C6-42FB-9805-2A34606EE780}"/>
    <cellStyle name="Calculation 2" xfId="200" xr:uid="{00000000-0005-0000-0000-000059000000}"/>
    <cellStyle name="Calculation 2 10" xfId="6219" xr:uid="{81EC36DB-5F68-414F-A241-9FDCF56791A9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0 2 2" xfId="25555" xr:uid="{ECB252E8-33AE-4DC3-A32A-8AD5292F98FF}"/>
    <cellStyle name="Calculation 2 2 10 2 3" xfId="10872" xr:uid="{A0B6C1BB-EFB3-4E11-A3D7-94DC45BC39F1}"/>
    <cellStyle name="Calculation 2 2 10 3" xfId="19336" xr:uid="{5592B565-69C7-402D-B09A-B7E718A5CDC2}"/>
    <cellStyle name="Calculation 2 2 10 3 2" xfId="28239" xr:uid="{D680493B-8BA7-4DDF-A42F-2882DC344116}"/>
    <cellStyle name="Calculation 2 2 10 4" xfId="19655" xr:uid="{C310272A-11EE-4A03-9A37-FB08E93EABBA}"/>
    <cellStyle name="Calculation 2 2 10 4 2" xfId="28558" xr:uid="{619BC05C-54B5-4A4E-97DA-3829FDF40AA6}"/>
    <cellStyle name="Calculation 2 2 10 5" xfId="22492" xr:uid="{4E5B182C-FB1C-4DF9-963A-985D9B196325}"/>
    <cellStyle name="Calculation 2 2 10 6" xfId="15148" xr:uid="{A0190FE5-5127-4C18-8C5C-7511CBB49A48}"/>
    <cellStyle name="Calculation 2 2 10 7" xfId="31014" xr:uid="{EA2BE56E-5715-4266-B7AE-8FD5981B8744}"/>
    <cellStyle name="Calculation 2 2 10 8" xfId="6945" xr:uid="{8A3D55EF-3FEB-4EE1-B40F-2761D489B292}"/>
    <cellStyle name="Calculation 2 2 11" xfId="2188" xr:uid="{00000000-0005-0000-0000-00005D000000}"/>
    <cellStyle name="Calculation 2 2 11 2" xfId="5087" xr:uid="{00000000-0005-0000-0000-00005E000000}"/>
    <cellStyle name="Calculation 2 2 11 2 2" xfId="26938" xr:uid="{4D166514-CBD9-4AED-B8E3-57296B60C883}"/>
    <cellStyle name="Calculation 2 2 11 2 3" xfId="12252" xr:uid="{8CC735C5-59B4-462B-A8D3-4ACD69299456}"/>
    <cellStyle name="Calculation 2 2 11 3" xfId="20193" xr:uid="{C817D4B1-AE31-433A-BE33-FB6322212C54}"/>
    <cellStyle name="Calculation 2 2 11 3 2" xfId="29096" xr:uid="{9A705D97-6650-43CC-A1AC-AC76324B5642}"/>
    <cellStyle name="Calculation 2 2 11 4" xfId="20083" xr:uid="{C04717D8-B988-43F4-979C-09FFFA2F814A}"/>
    <cellStyle name="Calculation 2 2 11 4 2" xfId="28986" xr:uid="{83552CFF-2CB7-42B2-AFE0-E17F9D370031}"/>
    <cellStyle name="Calculation 2 2 11 5" xfId="23872" xr:uid="{3F7668F2-F548-4C1F-91FD-F8D76B875E3F}"/>
    <cellStyle name="Calculation 2 2 11 6" xfId="16529" xr:uid="{FCA3205B-AE1F-42C9-966F-7ABDCDC95E8A}"/>
    <cellStyle name="Calculation 2 2 11 7" xfId="31498" xr:uid="{E4796C36-6EAE-41DA-98AA-337B990BF407}"/>
    <cellStyle name="Calculation 2 2 11 8" xfId="8228" xr:uid="{8A60EB40-EB5C-4C92-9241-11FED92ADD20}"/>
    <cellStyle name="Calculation 2 2 12" xfId="3404" xr:uid="{00000000-0005-0000-0000-00005F000000}"/>
    <cellStyle name="Calculation 2 2 12 2" xfId="25158" xr:uid="{FD6B06CE-D4F0-439A-A4DB-0664E47BA3A1}"/>
    <cellStyle name="Calculation 2 2 12 3" xfId="10569" xr:uid="{4910F10F-17DA-4884-A058-23C6364F6146}"/>
    <cellStyle name="Calculation 2 2 13" xfId="21392" xr:uid="{5CEB1DCE-DD2B-4EC6-9340-65AFED9FDEB4}"/>
    <cellStyle name="Calculation 2 2 13 2" xfId="30295" xr:uid="{A42E5DA8-748D-45C7-8858-484E187D9B5B}"/>
    <cellStyle name="Calculation 2 2 14" xfId="17633" xr:uid="{41482187-14CF-4DE5-9953-6B223885BC5D}"/>
    <cellStyle name="Calculation 2 2 14 2" xfId="24981" xr:uid="{53FBC6F8-B12C-47D8-802D-00C1C4A41E4D}"/>
    <cellStyle name="Calculation 2 2 15" xfId="22189" xr:uid="{767A0609-FE88-4A0C-ABCB-17E77060C402}"/>
    <cellStyle name="Calculation 2 2 16" xfId="14832" xr:uid="{014832D0-7531-4C0B-A00D-C7CD4401515E}"/>
    <cellStyle name="Calculation 2 2 17" xfId="14688" xr:uid="{1A493026-47D3-499F-92D0-3B1B368372B1}"/>
    <cellStyle name="Calculation 2 2 18" xfId="6310" xr:uid="{1CFF528B-684C-491E-8AA0-6C0FCD9F7227}"/>
    <cellStyle name="Calculation 2 2 2" xfId="692" xr:uid="{00000000-0005-0000-0000-000060000000}"/>
    <cellStyle name="Calculation 2 2 2 10" xfId="19808" xr:uid="{7E2DA607-A874-48B3-9EB4-959D06B26BBA}"/>
    <cellStyle name="Calculation 2 2 2 10 2" xfId="28711" xr:uid="{4F0DD752-C2FE-4288-B29F-BEF210C8E20A}"/>
    <cellStyle name="Calculation 2 2 2 11" xfId="17924" xr:uid="{F788FA89-0C82-4F9C-918C-2311EAA25FB6}"/>
    <cellStyle name="Calculation 2 2 2 11 2" xfId="25299" xr:uid="{5D3CACD9-0523-4953-B7D5-1D42894A73C9}"/>
    <cellStyle name="Calculation 2 2 2 12" xfId="22381" xr:uid="{0C2BDE05-0389-4680-8DD6-CBC76BD817BD}"/>
    <cellStyle name="Calculation 2 2 2 13" xfId="15037" xr:uid="{333BD972-CB91-4FD4-A464-13772AEC0F0A}"/>
    <cellStyle name="Calculation 2 2 2 14" xfId="30963" xr:uid="{90432687-2E37-467D-AF5C-87FF45A058B4}"/>
    <cellStyle name="Calculation 2 2 2 15" xfId="6495" xr:uid="{0F63D19A-F0BB-4017-9D24-67E6039BA30B}"/>
    <cellStyle name="Calculation 2 2 2 2" xfId="1696" xr:uid="{00000000-0005-0000-0000-000061000000}"/>
    <cellStyle name="Calculation 2 2 2 2 10" xfId="19477" xr:uid="{CC6A9765-B63A-44B9-A995-40B6C857373C}"/>
    <cellStyle name="Calculation 2 2 2 2 10 2" xfId="28380" xr:uid="{DBFD410E-D426-42AF-B956-F0F1457D0EF1}"/>
    <cellStyle name="Calculation 2 2 2 2 11" xfId="23384" xr:uid="{9A5F4409-9B06-42C3-BBB6-31388B030324}"/>
    <cellStyle name="Calculation 2 2 2 2 12" xfId="16040" xr:uid="{DCAAAA13-2DD1-481A-841F-7B1750A12756}"/>
    <cellStyle name="Calculation 2 2 2 2 13" xfId="31193" xr:uid="{C626F9A6-2581-41B1-AEDA-5FF2B8A6BB4D}"/>
    <cellStyle name="Calculation 2 2 2 2 14" xfId="7762" xr:uid="{7EF15427-8104-4BA4-9F39-20FE6B75D3D5}"/>
    <cellStyle name="Calculation 2 2 2 2 2" xfId="2701" xr:uid="{00000000-0005-0000-0000-000062000000}"/>
    <cellStyle name="Calculation 2 2 2 2 2 2" xfId="5600" xr:uid="{00000000-0005-0000-0000-000063000000}"/>
    <cellStyle name="Calculation 2 2 2 2 2 2 2" xfId="27451" xr:uid="{C88A0812-D4F4-4E63-8A48-8CD0BA0D6F19}"/>
    <cellStyle name="Calculation 2 2 2 2 2 2 3" xfId="12765" xr:uid="{80F75B5E-53AE-459D-AFFB-226FD506C567}"/>
    <cellStyle name="Calculation 2 2 2 2 2 3" xfId="20706" xr:uid="{B5230E7D-8822-428B-B3C8-284408FEC367}"/>
    <cellStyle name="Calculation 2 2 2 2 2 3 2" xfId="29609" xr:uid="{7E5462AE-8708-4AE5-A830-29144C57854A}"/>
    <cellStyle name="Calculation 2 2 2 2 2 4" xfId="19801" xr:uid="{4D7966E8-376D-431D-8E5F-BCE8A49611A4}"/>
    <cellStyle name="Calculation 2 2 2 2 2 4 2" xfId="28704" xr:uid="{BBBCE5D9-F98F-440D-9D5C-51F4BA4DFB69}"/>
    <cellStyle name="Calculation 2 2 2 2 2 5" xfId="24385" xr:uid="{E693A357-B959-4C7A-BC6F-BA65B1A85913}"/>
    <cellStyle name="Calculation 2 2 2 2 2 6" xfId="17042" xr:uid="{0484B93D-35F2-48D9-B366-BE8BB2D35660}"/>
    <cellStyle name="Calculation 2 2 2 2 2 7" xfId="31729" xr:uid="{DDDF29DB-AF03-441B-BA8B-B6BDAE859FB3}"/>
    <cellStyle name="Calculation 2 2 2 2 2 8" xfId="8619" xr:uid="{AE87F4DB-2C5F-4942-980E-5C8C94CAEB84}"/>
    <cellStyle name="Calculation 2 2 2 2 3" xfId="2654" xr:uid="{00000000-0005-0000-0000-000064000000}"/>
    <cellStyle name="Calculation 2 2 2 2 3 2" xfId="5553" xr:uid="{00000000-0005-0000-0000-000065000000}"/>
    <cellStyle name="Calculation 2 2 2 2 3 2 2" xfId="27404" xr:uid="{25016215-2215-44B6-B2C6-BB542EFCB61A}"/>
    <cellStyle name="Calculation 2 2 2 2 3 2 3" xfId="12718" xr:uid="{0615FC35-985A-40F1-9D0C-FD9BAAFE9FDA}"/>
    <cellStyle name="Calculation 2 2 2 2 3 3" xfId="20659" xr:uid="{EF5290CB-4D26-48D0-A9D1-908B28791076}"/>
    <cellStyle name="Calculation 2 2 2 2 3 3 2" xfId="29562" xr:uid="{32BAC331-776D-42C0-9013-B42B044D4B32}"/>
    <cellStyle name="Calculation 2 2 2 2 3 4" xfId="21878" xr:uid="{814C4E79-7304-4CCE-B8F3-BA61FE6F2337}"/>
    <cellStyle name="Calculation 2 2 2 2 3 4 2" xfId="30781" xr:uid="{900F6125-F366-48DB-B56A-381FA3D57ACE}"/>
    <cellStyle name="Calculation 2 2 2 2 3 5" xfId="24338" xr:uid="{06FC1CB0-59D7-4364-B9F5-9E95E0866DE0}"/>
    <cellStyle name="Calculation 2 2 2 2 3 6" xfId="16995" xr:uid="{3CBC9021-F7FD-4B0C-AC4A-96C20CABDCE0}"/>
    <cellStyle name="Calculation 2 2 2 2 3 7" xfId="32221" xr:uid="{5EB2CA92-3B2A-44F5-8A85-9EFBB1215CD0}"/>
    <cellStyle name="Calculation 2 2 2 2 3 8" xfId="8582" xr:uid="{0BDBE04C-117D-4BF7-96F4-78A36657FCFB}"/>
    <cellStyle name="Calculation 2 2 2 2 4" xfId="2595" xr:uid="{00000000-0005-0000-0000-000066000000}"/>
    <cellStyle name="Calculation 2 2 2 2 4 2" xfId="5494" xr:uid="{00000000-0005-0000-0000-000067000000}"/>
    <cellStyle name="Calculation 2 2 2 2 4 2 2" xfId="27345" xr:uid="{79E7904E-4E64-4D33-B8A2-ABA00E32B924}"/>
    <cellStyle name="Calculation 2 2 2 2 4 2 3" xfId="12659" xr:uid="{1F71263C-95B9-4D1F-9823-A42F424CE1D5}"/>
    <cellStyle name="Calculation 2 2 2 2 4 3" xfId="20600" xr:uid="{24CE1FCB-8610-4FF9-8754-E6C11ABDC8E3}"/>
    <cellStyle name="Calculation 2 2 2 2 4 3 2" xfId="29503" xr:uid="{C64988A4-55D4-42F8-B0E8-80F9D247BF0C}"/>
    <cellStyle name="Calculation 2 2 2 2 4 4" xfId="21310" xr:uid="{9D9B2DF9-18DF-45A6-B84C-3F195D69696E}"/>
    <cellStyle name="Calculation 2 2 2 2 4 4 2" xfId="30213" xr:uid="{725BEB0A-E74A-4009-AA48-2FFBC2CD214B}"/>
    <cellStyle name="Calculation 2 2 2 2 4 5" xfId="24279" xr:uid="{942E1531-2F56-426D-947D-839DE3576950}"/>
    <cellStyle name="Calculation 2 2 2 2 4 6" xfId="16936" xr:uid="{758CBA7B-A962-412D-8D51-395EF13501D9}"/>
    <cellStyle name="Calculation 2 2 2 2 4 7" xfId="8534" xr:uid="{11A57434-7C1B-49CE-9003-EDDD4084BB58}"/>
    <cellStyle name="Calculation 2 2 2 2 5" xfId="3029" xr:uid="{00000000-0005-0000-0000-000068000000}"/>
    <cellStyle name="Calculation 2 2 2 2 5 2" xfId="5928" xr:uid="{00000000-0005-0000-0000-000069000000}"/>
    <cellStyle name="Calculation 2 2 2 2 5 2 2" xfId="27779" xr:uid="{1743286A-6740-45F6-86DB-CB13691A90A2}"/>
    <cellStyle name="Calculation 2 2 2 2 5 2 3" xfId="13093" xr:uid="{AC45A87A-3F95-4164-8421-14F63E768A42}"/>
    <cellStyle name="Calculation 2 2 2 2 5 3" xfId="21034" xr:uid="{F1512690-A605-4910-9117-4334EAC52DAC}"/>
    <cellStyle name="Calculation 2 2 2 2 5 3 2" xfId="29937" xr:uid="{C0547DBF-E57E-4605-B2AD-38340422F280}"/>
    <cellStyle name="Calculation 2 2 2 2 5 4" xfId="19860" xr:uid="{294B1920-6A84-4C2A-9537-D7668F74C4D6}"/>
    <cellStyle name="Calculation 2 2 2 2 5 4 2" xfId="28763" xr:uid="{58252D65-F258-4CA7-A710-32187B043291}"/>
    <cellStyle name="Calculation 2 2 2 2 5 5" xfId="24713" xr:uid="{1B1434C2-ABC0-4F21-B242-E239FAB83CAB}"/>
    <cellStyle name="Calculation 2 2 2 2 5 6" xfId="17370" xr:uid="{4C714149-216E-4872-B141-D74CFDC3937C}"/>
    <cellStyle name="Calculation 2 2 2 2 5 7" xfId="8879" xr:uid="{13E1606C-36FD-4FBC-9768-89EC0EBCC7E1}"/>
    <cellStyle name="Calculation 2 2 2 2 6" xfId="1106" xr:uid="{00000000-0005-0000-0000-00006A000000}"/>
    <cellStyle name="Calculation 2 2 2 2 6 2" xfId="4009" xr:uid="{00000000-0005-0000-0000-00006B000000}"/>
    <cellStyle name="Calculation 2 2 2 2 6 2 2" xfId="25857" xr:uid="{3D53D0F0-4290-4589-87C1-581DAA1F9F48}"/>
    <cellStyle name="Calculation 2 2 2 2 6 2 3" xfId="11174" xr:uid="{0A0542B6-A2AF-4A44-9F50-DE86C232F2DE}"/>
    <cellStyle name="Calculation 2 2 2 2 6 3" xfId="19554" xr:uid="{E5EA8E6F-D2BE-4D83-B761-D68743A43FC3}"/>
    <cellStyle name="Calculation 2 2 2 2 6 3 2" xfId="28457" xr:uid="{487ABDF2-7800-4936-A7A6-541B0104CE46}"/>
    <cellStyle name="Calculation 2 2 2 2 6 4" xfId="21710" xr:uid="{77A0604F-D5AF-4F6D-B396-31066D4975BE}"/>
    <cellStyle name="Calculation 2 2 2 2 6 4 2" xfId="30613" xr:uid="{7097BCB2-B786-4D4D-8EBD-AAA152C65D92}"/>
    <cellStyle name="Calculation 2 2 2 2 6 5" xfId="22794" xr:uid="{F1B0D0F5-7E35-4740-BBB7-560EE18C1027}"/>
    <cellStyle name="Calculation 2 2 2 2 6 6" xfId="15450" xr:uid="{82A915CD-8F6F-492D-9CD8-37CEB7610E60}"/>
    <cellStyle name="Calculation 2 2 2 2 6 7" xfId="7211" xr:uid="{4C4E0056-9680-4A0C-A096-436A397ABDC5}"/>
    <cellStyle name="Calculation 2 2 2 2 7" xfId="841" xr:uid="{00000000-0005-0000-0000-00006C000000}"/>
    <cellStyle name="Calculation 2 2 2 2 7 2" xfId="3744" xr:uid="{00000000-0005-0000-0000-00006D000000}"/>
    <cellStyle name="Calculation 2 2 2 2 7 2 2" xfId="25592" xr:uid="{9C83B779-83CD-4471-B9C0-131274C86920}"/>
    <cellStyle name="Calculation 2 2 2 2 7 2 3" xfId="10909" xr:uid="{9FC04095-E167-45D1-A7A4-EF6E000D5348}"/>
    <cellStyle name="Calculation 2 2 2 2 7 3" xfId="19372" xr:uid="{911A659A-D594-4A08-BF48-89EE5DAC0362}"/>
    <cellStyle name="Calculation 2 2 2 2 7 3 2" xfId="28275" xr:uid="{4EA81B3C-377A-4310-A78F-0E368D4B17D5}"/>
    <cellStyle name="Calculation 2 2 2 2 7 4" xfId="21598" xr:uid="{52289AB0-5C45-42AF-A2D1-FFA4171A0AD3}"/>
    <cellStyle name="Calculation 2 2 2 2 7 4 2" xfId="30501" xr:uid="{B704EA98-BB0C-4965-BCDC-169B11799094}"/>
    <cellStyle name="Calculation 2 2 2 2 7 5" xfId="22529" xr:uid="{EC7899EB-C82F-4BCA-AC48-5A8A1E135406}"/>
    <cellStyle name="Calculation 2 2 2 2 7 6" xfId="15185" xr:uid="{A0D1FDC0-AC13-43AF-971C-2ACFD40245EE}"/>
    <cellStyle name="Calculation 2 2 2 2 7 7" xfId="6973" xr:uid="{4C327B38-8070-4AAD-BA65-5BF6C578076E}"/>
    <cellStyle name="Calculation 2 2 2 2 8" xfId="4599" xr:uid="{00000000-0005-0000-0000-00006E000000}"/>
    <cellStyle name="Calculation 2 2 2 2 8 2" xfId="26447" xr:uid="{F0AAB0D7-542B-43F0-800B-B300B01A4163}"/>
    <cellStyle name="Calculation 2 2 2 2 8 3" xfId="11764" xr:uid="{ED4FEC30-F505-48B7-99A0-D3F441550F29}"/>
    <cellStyle name="Calculation 2 2 2 2 9" xfId="19905" xr:uid="{7FBFCDB8-F987-43A3-B2FD-DBF8B611CF67}"/>
    <cellStyle name="Calculation 2 2 2 2 9 2" xfId="28808" xr:uid="{FB82DA8E-6EEF-42A3-9166-403CA69EDE55}"/>
    <cellStyle name="Calculation 2 2 2 3" xfId="2140" xr:uid="{00000000-0005-0000-0000-00006F000000}"/>
    <cellStyle name="Calculation 2 2 2 3 10" xfId="19154" xr:uid="{1C305906-05C9-4583-8636-3AD38C13EE4D}"/>
    <cellStyle name="Calculation 2 2 2 3 10 2" xfId="28057" xr:uid="{DFA467B9-06AD-49DB-8328-C46978A59D96}"/>
    <cellStyle name="Calculation 2 2 2 3 11" xfId="23824" xr:uid="{4C4EBF36-2C37-4C6E-B64D-8AAEF39C7C2F}"/>
    <cellStyle name="Calculation 2 2 2 3 12" xfId="16481" xr:uid="{8CEB331E-D1A7-49AD-ADDA-5F188E49A736}"/>
    <cellStyle name="Calculation 2 2 2 3 13" xfId="31301" xr:uid="{4FEC8CD4-9D38-4033-86A1-CF055DBD5DB2}"/>
    <cellStyle name="Calculation 2 2 2 3 14" xfId="8188" xr:uid="{F809C8B6-E989-4897-ABBA-C4E589C91B99}"/>
    <cellStyle name="Calculation 2 2 2 3 2" xfId="2744" xr:uid="{00000000-0005-0000-0000-000070000000}"/>
    <cellStyle name="Calculation 2 2 2 3 2 2" xfId="5643" xr:uid="{00000000-0005-0000-0000-000071000000}"/>
    <cellStyle name="Calculation 2 2 2 3 2 2 2" xfId="27494" xr:uid="{D065BF35-EC65-4670-9226-D18C9738D09E}"/>
    <cellStyle name="Calculation 2 2 2 3 2 2 3" xfId="12808" xr:uid="{67AED150-04EB-4AE2-B757-AF2377195AE7}"/>
    <cellStyle name="Calculation 2 2 2 3 2 3" xfId="20749" xr:uid="{ACAA221D-FB95-4336-8FE3-24620E85C6CD}"/>
    <cellStyle name="Calculation 2 2 2 3 2 3 2" xfId="29652" xr:uid="{896FF15B-7CD2-4742-BE5F-92A1172A013C}"/>
    <cellStyle name="Calculation 2 2 2 3 2 4" xfId="19429" xr:uid="{DF660DF1-10C1-4594-B8C3-3A70033BFC9B}"/>
    <cellStyle name="Calculation 2 2 2 3 2 4 2" xfId="28332" xr:uid="{80039AFD-0856-4AC6-BDA6-5FA9936AA443}"/>
    <cellStyle name="Calculation 2 2 2 3 2 5" xfId="24428" xr:uid="{17542AA9-BC33-4699-B338-5C3C2FEB45F5}"/>
    <cellStyle name="Calculation 2 2 2 3 2 6" xfId="17085" xr:uid="{F0A06A10-7E59-4B05-8518-9B417417DA8B}"/>
    <cellStyle name="Calculation 2 2 2 3 2 7" xfId="31948" xr:uid="{9A5C37AD-D8E3-4ED6-B95F-B25FA97C0690}"/>
    <cellStyle name="Calculation 2 2 2 3 2 8" xfId="8654" xr:uid="{AB4ED067-C60B-4790-81C8-1424214A7FEC}"/>
    <cellStyle name="Calculation 2 2 2 3 3" xfId="2854" xr:uid="{00000000-0005-0000-0000-000072000000}"/>
    <cellStyle name="Calculation 2 2 2 3 3 2" xfId="5753" xr:uid="{00000000-0005-0000-0000-000073000000}"/>
    <cellStyle name="Calculation 2 2 2 3 3 2 2" xfId="27604" xr:uid="{975351B8-E497-4A71-8584-5329E49FC363}"/>
    <cellStyle name="Calculation 2 2 2 3 3 2 3" xfId="12918" xr:uid="{130A7F60-3C55-4E4F-9245-171C38A035FB}"/>
    <cellStyle name="Calculation 2 2 2 3 3 3" xfId="20859" xr:uid="{EEBFA397-E0EA-4FC5-95B1-5E0CBA0852AD}"/>
    <cellStyle name="Calculation 2 2 2 3 3 3 2" xfId="29762" xr:uid="{71C52757-CF8C-463D-A7E6-E1D7CA74E5AA}"/>
    <cellStyle name="Calculation 2 2 2 3 3 4" xfId="17676" xr:uid="{5E16A7F6-DF81-424E-9EE1-49FC5F7BA922}"/>
    <cellStyle name="Calculation 2 2 2 3 3 4 2" xfId="25033" xr:uid="{3CEA14D8-7965-445F-9AC8-F4013FC60DFB}"/>
    <cellStyle name="Calculation 2 2 2 3 3 5" xfId="24538" xr:uid="{A15CEDB2-1CAB-42C5-AA94-C6322B49DA8A}"/>
    <cellStyle name="Calculation 2 2 2 3 3 6" xfId="17195" xr:uid="{D5B8B251-75F3-49B6-8AB4-D77435060B87}"/>
    <cellStyle name="Calculation 2 2 2 3 3 7" xfId="32147" xr:uid="{031A496A-5C03-467D-87B7-92CF3436D158}"/>
    <cellStyle name="Calculation 2 2 2 3 3 8" xfId="8736" xr:uid="{C23032FE-13A0-4DBC-85F3-082CED45073C}"/>
    <cellStyle name="Calculation 2 2 2 3 4" xfId="2958" xr:uid="{00000000-0005-0000-0000-000074000000}"/>
    <cellStyle name="Calculation 2 2 2 3 4 2" xfId="5857" xr:uid="{00000000-0005-0000-0000-000075000000}"/>
    <cellStyle name="Calculation 2 2 2 3 4 2 2" xfId="27708" xr:uid="{FF68DC88-E5B3-4E8C-8363-028C20FC0885}"/>
    <cellStyle name="Calculation 2 2 2 3 4 2 3" xfId="13022" xr:uid="{10ECE6B3-389D-46FA-A4BD-101C735BB1C7}"/>
    <cellStyle name="Calculation 2 2 2 3 4 3" xfId="20963" xr:uid="{3F5D1481-D866-4731-A49F-B3CDC14B2E93}"/>
    <cellStyle name="Calculation 2 2 2 3 4 3 2" xfId="29866" xr:uid="{E6BFFE69-E8E3-4AAE-BF3C-0A8420CEF5B6}"/>
    <cellStyle name="Calculation 2 2 2 3 4 4" xfId="21957" xr:uid="{EC346C25-DF67-446A-B175-91557845CB98}"/>
    <cellStyle name="Calculation 2 2 2 3 4 4 2" xfId="30860" xr:uid="{A1A6DE5E-8E4B-4A50-BEB3-1C232A574637}"/>
    <cellStyle name="Calculation 2 2 2 3 4 5" xfId="24642" xr:uid="{0863C079-F21F-4BC4-9540-5F4B814FC141}"/>
    <cellStyle name="Calculation 2 2 2 3 4 6" xfId="17299" xr:uid="{1236F9A2-D7E1-4C65-A09F-B94719CA9ECA}"/>
    <cellStyle name="Calculation 2 2 2 3 4 7" xfId="8816" xr:uid="{40D53997-0F0F-43A7-A528-1B6DD34C1F79}"/>
    <cellStyle name="Calculation 2 2 2 3 5" xfId="3081" xr:uid="{00000000-0005-0000-0000-000076000000}"/>
    <cellStyle name="Calculation 2 2 2 3 5 2" xfId="5980" xr:uid="{00000000-0005-0000-0000-000077000000}"/>
    <cellStyle name="Calculation 2 2 2 3 5 2 2" xfId="27831" xr:uid="{68B70437-4C10-4263-B21B-AE9637D059D1}"/>
    <cellStyle name="Calculation 2 2 2 3 5 2 3" xfId="13145" xr:uid="{9E90DA5C-0B14-4161-99E5-4E768AB1B63A}"/>
    <cellStyle name="Calculation 2 2 2 3 5 3" xfId="21086" xr:uid="{D9649BEE-0DA6-4352-9D63-FCA6AB1F4258}"/>
    <cellStyle name="Calculation 2 2 2 3 5 3 2" xfId="29989" xr:uid="{56B53BA2-6F90-4AAB-B4D4-892FD045CC80}"/>
    <cellStyle name="Calculation 2 2 2 3 5 4" xfId="19911" xr:uid="{C02E4C2E-1B8D-4ED3-923C-7AB40E743512}"/>
    <cellStyle name="Calculation 2 2 2 3 5 4 2" xfId="28814" xr:uid="{9F7926A1-B564-49AE-859C-3E3816817BF0}"/>
    <cellStyle name="Calculation 2 2 2 3 5 5" xfId="24765" xr:uid="{72F2CD16-7C13-4B33-92D1-88E654BACD63}"/>
    <cellStyle name="Calculation 2 2 2 3 5 6" xfId="17422" xr:uid="{D70466A4-EBDC-4262-A2B8-4AAF8F1FCF1C}"/>
    <cellStyle name="Calculation 2 2 2 3 5 7" xfId="8923" xr:uid="{C1F9CCE7-E404-45FB-8843-3340408D28F7}"/>
    <cellStyle name="Calculation 2 2 2 3 6" xfId="3033" xr:uid="{00000000-0005-0000-0000-000078000000}"/>
    <cellStyle name="Calculation 2 2 2 3 6 2" xfId="5932" xr:uid="{00000000-0005-0000-0000-000079000000}"/>
    <cellStyle name="Calculation 2 2 2 3 6 2 2" xfId="27783" xr:uid="{E4A0A6F2-AB4B-435B-A8EB-6EC207B19F39}"/>
    <cellStyle name="Calculation 2 2 2 3 6 2 3" xfId="13097" xr:uid="{F8E64098-A2C4-45F3-82F7-E75E982A269A}"/>
    <cellStyle name="Calculation 2 2 2 3 6 3" xfId="21038" xr:uid="{1D848036-CFCE-411D-807E-24D1A03B82C1}"/>
    <cellStyle name="Calculation 2 2 2 3 6 3 2" xfId="29941" xr:uid="{3B89A980-D49C-4D16-A19F-8DDFCF9D8540}"/>
    <cellStyle name="Calculation 2 2 2 3 6 4" xfId="20025" xr:uid="{0986F059-4781-4536-9C72-C874B9063605}"/>
    <cellStyle name="Calculation 2 2 2 3 6 4 2" xfId="28928" xr:uid="{94E850E1-9D29-4C12-A051-64933FB60E1F}"/>
    <cellStyle name="Calculation 2 2 2 3 6 5" xfId="24717" xr:uid="{DBCD0C4F-1B3F-4086-B32F-AB75F65F43B8}"/>
    <cellStyle name="Calculation 2 2 2 3 6 6" xfId="17374" xr:uid="{D7A572EA-603D-4319-9ACE-BDAE142AB7E9}"/>
    <cellStyle name="Calculation 2 2 2 3 6 7" xfId="8883" xr:uid="{B3C5D981-8606-4AD3-9700-54648BE2FB16}"/>
    <cellStyle name="Calculation 2 2 2 3 7" xfId="3230" xr:uid="{00000000-0005-0000-0000-00007A000000}"/>
    <cellStyle name="Calculation 2 2 2 3 7 2" xfId="6129" xr:uid="{00000000-0005-0000-0000-00007B000000}"/>
    <cellStyle name="Calculation 2 2 2 3 7 2 2" xfId="27980" xr:uid="{1CEAFBDB-F9A6-49C7-B034-F7FC4C2469FA}"/>
    <cellStyle name="Calculation 2 2 2 3 7 2 3" xfId="13294" xr:uid="{7ACA3444-9448-49D9-BDC0-2CA598491F83}"/>
    <cellStyle name="Calculation 2 2 2 3 7 3" xfId="21235" xr:uid="{CA39A048-CD56-4BB2-8E9F-EBD8E1FAF026}"/>
    <cellStyle name="Calculation 2 2 2 3 7 3 2" xfId="30138" xr:uid="{2F9EF296-4935-48BF-953D-4AE456B90AD9}"/>
    <cellStyle name="Calculation 2 2 2 3 7 4" xfId="21297" xr:uid="{05A6202C-DEAC-4C07-87B7-EB4CE7662A6C}"/>
    <cellStyle name="Calculation 2 2 2 3 7 4 2" xfId="30200" xr:uid="{F5AA88F8-23E5-4C86-AA2C-48582449581D}"/>
    <cellStyle name="Calculation 2 2 2 3 7 5" xfId="24914" xr:uid="{68B86F98-B15C-4122-9C3D-6544BD60E521}"/>
    <cellStyle name="Calculation 2 2 2 3 7 6" xfId="17571" xr:uid="{49B4263E-249E-4A6F-9EA3-8E52F916606D}"/>
    <cellStyle name="Calculation 2 2 2 3 7 7" xfId="9044" xr:uid="{C353E6EA-EC0B-45C8-9933-1BB774D0C02F}"/>
    <cellStyle name="Calculation 2 2 2 3 8" xfId="5039" xr:uid="{00000000-0005-0000-0000-00007C000000}"/>
    <cellStyle name="Calculation 2 2 2 3 8 2" xfId="26890" xr:uid="{DB7B01C1-845D-4462-A86A-C80B76D712BD}"/>
    <cellStyle name="Calculation 2 2 2 3 8 3" xfId="12204" xr:uid="{A63DE66D-D768-4FB3-8541-8EB4C44CBEBC}"/>
    <cellStyle name="Calculation 2 2 2 3 9" xfId="20145" xr:uid="{EAD868B4-DA0F-4E2C-BA24-D003F9B19C9A}"/>
    <cellStyle name="Calculation 2 2 2 3 9 2" xfId="29048" xr:uid="{643284E5-3364-497E-9B8C-E1C5E8796920}"/>
    <cellStyle name="Calculation 2 2 2 4" xfId="1324" xr:uid="{00000000-0005-0000-0000-00007D000000}"/>
    <cellStyle name="Calculation 2 2 2 4 10" xfId="19465" xr:uid="{118CBC32-7D50-4A64-A6CB-DC49DE38F8CC}"/>
    <cellStyle name="Calculation 2 2 2 4 10 2" xfId="28368" xr:uid="{ACD9D62A-927B-4479-BBE3-C69AA36C8B5D}"/>
    <cellStyle name="Calculation 2 2 2 4 11" xfId="23012" xr:uid="{E3F5AE50-E107-4C87-9A36-9B664407C5D6}"/>
    <cellStyle name="Calculation 2 2 2 4 12" xfId="15668" xr:uid="{BB3D203C-1C1F-4346-BE1D-D269DF5DEAC0}"/>
    <cellStyle name="Calculation 2 2 2 4 13" xfId="31096" xr:uid="{2AA84D6B-6D83-481E-BF39-1AE7DE5DCC62}"/>
    <cellStyle name="Calculation 2 2 2 4 14" xfId="7412" xr:uid="{7B56A03F-E61D-4A0D-BC74-59D543D70089}"/>
    <cellStyle name="Calculation 2 2 2 4 2" xfId="1065" xr:uid="{00000000-0005-0000-0000-00007E000000}"/>
    <cellStyle name="Calculation 2 2 2 4 2 2" xfId="3968" xr:uid="{00000000-0005-0000-0000-00007F000000}"/>
    <cellStyle name="Calculation 2 2 2 4 2 2 2" xfId="25816" xr:uid="{1EEBDA51-BBAD-49D9-9702-B1B3416B19A6}"/>
    <cellStyle name="Calculation 2 2 2 4 2 2 3" xfId="11133" xr:uid="{55D8C7F3-A3BB-4990-9D20-59DCD7E75FC0}"/>
    <cellStyle name="Calculation 2 2 2 4 2 3" xfId="19513" xr:uid="{4A8CAEB9-E931-4BBD-A0E7-3D703A49D273}"/>
    <cellStyle name="Calculation 2 2 2 4 2 3 2" xfId="28416" xr:uid="{D132BA77-2D93-4F9F-BB76-9A9227DAC7D2}"/>
    <cellStyle name="Calculation 2 2 2 4 2 4" xfId="17665" xr:uid="{4E7E3637-94CB-4816-ACCB-07D06576B4EB}"/>
    <cellStyle name="Calculation 2 2 2 4 2 4 2" xfId="25022" xr:uid="{72D12229-2992-4649-87E8-16A893AFE52F}"/>
    <cellStyle name="Calculation 2 2 2 4 2 5" xfId="22753" xr:uid="{70A964E5-8AE9-4E4F-AC1E-A80AA6B06AE0}"/>
    <cellStyle name="Calculation 2 2 2 4 2 6" xfId="15409" xr:uid="{530B7158-69C0-4B3A-9185-AD9CA02ADD61}"/>
    <cellStyle name="Calculation 2 2 2 4 2 7" xfId="31544" xr:uid="{D2949DC4-624E-4822-B114-E3EFA6E533AF}"/>
    <cellStyle name="Calculation 2 2 2 4 2 8" xfId="7183" xr:uid="{DD12938A-E433-4022-BD76-FCACA90635AE}"/>
    <cellStyle name="Calculation 2 2 2 4 3" xfId="2402" xr:uid="{00000000-0005-0000-0000-000080000000}"/>
    <cellStyle name="Calculation 2 2 2 4 3 2" xfId="5301" xr:uid="{00000000-0005-0000-0000-000081000000}"/>
    <cellStyle name="Calculation 2 2 2 4 3 2 2" xfId="27152" xr:uid="{B91EAD20-CCA4-495A-A179-C9589CA839F1}"/>
    <cellStyle name="Calculation 2 2 2 4 3 2 3" xfId="12466" xr:uid="{C7FF0AD7-B0CA-4C89-BA97-663CE9B1BCE0}"/>
    <cellStyle name="Calculation 2 2 2 4 3 3" xfId="20407" xr:uid="{F35ECA46-F6C1-4D54-91F0-9920F169AF14}"/>
    <cellStyle name="Calculation 2 2 2 4 3 3 2" xfId="29310" xr:uid="{1A7294C1-F53B-4EB6-B6A5-DCD5992BAFE9}"/>
    <cellStyle name="Calculation 2 2 2 4 3 4" xfId="21695" xr:uid="{A09892E7-24B6-4CB6-9F7B-3B845319633A}"/>
    <cellStyle name="Calculation 2 2 2 4 3 4 2" xfId="30598" xr:uid="{19B2FBF3-60A0-476D-A808-F03FDEB26533}"/>
    <cellStyle name="Calculation 2 2 2 4 3 5" xfId="24086" xr:uid="{E3B6AD72-AC73-486D-90ED-5C99BE12129A}"/>
    <cellStyle name="Calculation 2 2 2 4 3 6" xfId="16743" xr:uid="{2B2FB00C-7462-4571-8E0C-9734FE37864B}"/>
    <cellStyle name="Calculation 2 2 2 4 3 7" xfId="32099" xr:uid="{7A5BB1D9-E484-4F4D-BEA4-6C411B627119}"/>
    <cellStyle name="Calculation 2 2 2 4 3 8" xfId="8395" xr:uid="{93D2E742-5CC6-447D-9E30-44806420CE01}"/>
    <cellStyle name="Calculation 2 2 2 4 4" xfId="2233" xr:uid="{00000000-0005-0000-0000-000082000000}"/>
    <cellStyle name="Calculation 2 2 2 4 4 2" xfId="5132" xr:uid="{00000000-0005-0000-0000-000083000000}"/>
    <cellStyle name="Calculation 2 2 2 4 4 2 2" xfId="26983" xr:uid="{C561AD9C-2842-48F8-BACF-C96747DA7ABC}"/>
    <cellStyle name="Calculation 2 2 2 4 4 2 3" xfId="12297" xr:uid="{9EE1DCDD-9984-49B8-9C37-EA48D0A61AD5}"/>
    <cellStyle name="Calculation 2 2 2 4 4 3" xfId="20238" xr:uid="{46D9BBBE-48F1-4D81-B4D3-85602B33D15A}"/>
    <cellStyle name="Calculation 2 2 2 4 4 3 2" xfId="29141" xr:uid="{8A6BD050-3A3C-419F-833F-6335DC2840EF}"/>
    <cellStyle name="Calculation 2 2 2 4 4 4" xfId="17863" xr:uid="{570A04A4-67AF-4BDB-B3A0-6F6CF7F4567E}"/>
    <cellStyle name="Calculation 2 2 2 4 4 4 2" xfId="25238" xr:uid="{2CBE4556-DFD8-4532-A606-DA5985E6A248}"/>
    <cellStyle name="Calculation 2 2 2 4 4 5" xfId="23917" xr:uid="{8569CA77-25DA-4263-AB66-A04B349604FC}"/>
    <cellStyle name="Calculation 2 2 2 4 4 6" xfId="16574" xr:uid="{CE67DA74-8C83-4FDD-9BFE-2A4894E211F3}"/>
    <cellStyle name="Calculation 2 2 2 4 4 7" xfId="8265" xr:uid="{7196A0A7-2692-4815-B87F-A23C0F6BC601}"/>
    <cellStyle name="Calculation 2 2 2 4 5" xfId="2908" xr:uid="{00000000-0005-0000-0000-000084000000}"/>
    <cellStyle name="Calculation 2 2 2 4 5 2" xfId="5807" xr:uid="{00000000-0005-0000-0000-000085000000}"/>
    <cellStyle name="Calculation 2 2 2 4 5 2 2" xfId="27658" xr:uid="{C4200D65-2DD8-4E2B-A115-7E67E5FDCE13}"/>
    <cellStyle name="Calculation 2 2 2 4 5 2 3" xfId="12972" xr:uid="{6DD3AD47-98BD-4131-9D66-4E143722B73B}"/>
    <cellStyle name="Calculation 2 2 2 4 5 3" xfId="20913" xr:uid="{F5AFF97A-0402-4640-83CB-FD3D15F4C235}"/>
    <cellStyle name="Calculation 2 2 2 4 5 3 2" xfId="29816" xr:uid="{8645E908-9466-4101-9A1A-365F0D05365F}"/>
    <cellStyle name="Calculation 2 2 2 4 5 4" xfId="20013" xr:uid="{C506511F-5C5D-4676-B283-AFE7D009F813}"/>
    <cellStyle name="Calculation 2 2 2 4 5 4 2" xfId="28916" xr:uid="{A857689B-EB3F-47D0-A172-2FF078A2847A}"/>
    <cellStyle name="Calculation 2 2 2 4 5 5" xfId="24592" xr:uid="{2883DAC8-5677-4470-BFC4-9B926593A655}"/>
    <cellStyle name="Calculation 2 2 2 4 5 6" xfId="17249" xr:uid="{F19FD9F1-7AB2-4707-B8CD-75A8510B9F55}"/>
    <cellStyle name="Calculation 2 2 2 4 5 7" xfId="8780" xr:uid="{1CE6B746-B108-4020-8D53-B36838A0AFE7}"/>
    <cellStyle name="Calculation 2 2 2 4 6" xfId="3025" xr:uid="{00000000-0005-0000-0000-000086000000}"/>
    <cellStyle name="Calculation 2 2 2 4 6 2" xfId="5924" xr:uid="{00000000-0005-0000-0000-000087000000}"/>
    <cellStyle name="Calculation 2 2 2 4 6 2 2" xfId="27775" xr:uid="{EA9CB0BE-F899-409C-86B8-55EADD5EF549}"/>
    <cellStyle name="Calculation 2 2 2 4 6 2 3" xfId="13089" xr:uid="{FCA41E6A-1BE3-4100-8765-6EE4EF7AE03E}"/>
    <cellStyle name="Calculation 2 2 2 4 6 3" xfId="21030" xr:uid="{40D215DF-EB3D-4A33-900C-17A98CE7F241}"/>
    <cellStyle name="Calculation 2 2 2 4 6 3 2" xfId="29933" xr:uid="{E9ADF77D-3FD4-4256-829D-13C3D9B2D69F}"/>
    <cellStyle name="Calculation 2 2 2 4 6 4" xfId="21839" xr:uid="{E4F5B13A-E3CC-450E-B66B-1B0F6A57CD19}"/>
    <cellStyle name="Calculation 2 2 2 4 6 4 2" xfId="30742" xr:uid="{6A93AF7D-38D7-40E5-A1B4-10EFE933C7A4}"/>
    <cellStyle name="Calculation 2 2 2 4 6 5" xfId="24709" xr:uid="{54443994-0566-401B-B789-443ADD0A2A70}"/>
    <cellStyle name="Calculation 2 2 2 4 6 6" xfId="17366" xr:uid="{504B838C-4373-440B-B193-1FB57795C68F}"/>
    <cellStyle name="Calculation 2 2 2 4 6 7" xfId="8875" xr:uid="{CE049CB1-804E-4CD5-B281-7B15526B4456}"/>
    <cellStyle name="Calculation 2 2 2 4 7" xfId="3011" xr:uid="{00000000-0005-0000-0000-000088000000}"/>
    <cellStyle name="Calculation 2 2 2 4 7 2" xfId="5910" xr:uid="{00000000-0005-0000-0000-000089000000}"/>
    <cellStyle name="Calculation 2 2 2 4 7 2 2" xfId="27761" xr:uid="{5ED2E160-FDA4-48ED-953A-4E92CCD0834F}"/>
    <cellStyle name="Calculation 2 2 2 4 7 2 3" xfId="13075" xr:uid="{35785506-500B-42C8-9922-8357BC38EE79}"/>
    <cellStyle name="Calculation 2 2 2 4 7 3" xfId="21016" xr:uid="{F6BAC0FA-E5DD-4DAB-8BD7-916C551ED028}"/>
    <cellStyle name="Calculation 2 2 2 4 7 3 2" xfId="29919" xr:uid="{507089E4-76D8-42CF-AE14-64D22C9A8FC5}"/>
    <cellStyle name="Calculation 2 2 2 4 7 4" xfId="21804" xr:uid="{B6DF793A-26A7-463A-A012-AF035033B765}"/>
    <cellStyle name="Calculation 2 2 2 4 7 4 2" xfId="30707" xr:uid="{E956E1C0-0CEE-4AE0-8C28-CBACE85EE213}"/>
    <cellStyle name="Calculation 2 2 2 4 7 5" xfId="24695" xr:uid="{91118083-52FA-4906-8C18-0AB5A09C04E7}"/>
    <cellStyle name="Calculation 2 2 2 4 7 6" xfId="17352" xr:uid="{551D9047-FDE5-4381-88E6-BAED133CACD3}"/>
    <cellStyle name="Calculation 2 2 2 4 7 7" xfId="8862" xr:uid="{486223BF-88D3-4BDB-BACE-5E784DE3A25B}"/>
    <cellStyle name="Calculation 2 2 2 4 8" xfId="4227" xr:uid="{00000000-0005-0000-0000-00008A000000}"/>
    <cellStyle name="Calculation 2 2 2 4 8 2" xfId="26075" xr:uid="{9DD420DA-34AB-49BD-9E44-8618CA31162C}"/>
    <cellStyle name="Calculation 2 2 2 4 8 3" xfId="11392" xr:uid="{C1296E3A-F6B8-4CB5-B5C8-65635C8B3C83}"/>
    <cellStyle name="Calculation 2 2 2 4 9" xfId="19686" xr:uid="{76E27CDE-6B34-43CC-A154-049EA2A072FB}"/>
    <cellStyle name="Calculation 2 2 2 4 9 2" xfId="28589" xr:uid="{6B2D9BDA-CE8B-4BD8-9897-8405CAB17E08}"/>
    <cellStyle name="Calculation 2 2 2 5" xfId="1263" xr:uid="{00000000-0005-0000-0000-00008B000000}"/>
    <cellStyle name="Calculation 2 2 2 5 2" xfId="4166" xr:uid="{00000000-0005-0000-0000-00008C000000}"/>
    <cellStyle name="Calculation 2 2 2 5 2 2" xfId="26014" xr:uid="{08A0691A-51C6-49D1-89B9-8B35ECC14B03}"/>
    <cellStyle name="Calculation 2 2 2 5 2 3" xfId="11331" xr:uid="{4EDFB144-3B23-44E7-B8A5-A548BCD92948}"/>
    <cellStyle name="Calculation 2 2 2 5 3" xfId="19657" xr:uid="{B8922CAD-5388-431A-8F2C-5FF21E15C532}"/>
    <cellStyle name="Calculation 2 2 2 5 3 2" xfId="28560" xr:uid="{C15F0C78-56E6-4C54-A818-40CF23B16C8A}"/>
    <cellStyle name="Calculation 2 2 2 5 4" xfId="19268" xr:uid="{FBD6EDEB-AF15-4287-B887-6E3A3A61643E}"/>
    <cellStyle name="Calculation 2 2 2 5 4 2" xfId="28171" xr:uid="{8920D8F6-A990-47C7-9E22-34D09C706A10}"/>
    <cellStyle name="Calculation 2 2 2 5 5" xfId="22951" xr:uid="{A856320F-BC4D-4B76-A64A-338C08B42AE0}"/>
    <cellStyle name="Calculation 2 2 2 5 6" xfId="15607" xr:uid="{6F1C11B9-22AC-40B1-A175-BD1CADA5F96C}"/>
    <cellStyle name="Calculation 2 2 2 5 7" xfId="31080" xr:uid="{D0714150-08D0-406B-9ADA-34236A30E01D}"/>
    <cellStyle name="Calculation 2 2 2 5 8" xfId="7352" xr:uid="{6874F06A-490D-4E9E-8ADE-BCB9E445AAC6}"/>
    <cellStyle name="Calculation 2 2 2 6" xfId="2330" xr:uid="{00000000-0005-0000-0000-00008D000000}"/>
    <cellStyle name="Calculation 2 2 2 6 2" xfId="5229" xr:uid="{00000000-0005-0000-0000-00008E000000}"/>
    <cellStyle name="Calculation 2 2 2 6 2 2" xfId="27080" xr:uid="{EF952B76-B321-4CB3-8538-E44466117B76}"/>
    <cellStyle name="Calculation 2 2 2 6 2 3" xfId="12394" xr:uid="{03C9C312-4ABB-493B-AC92-69BA69A09BBF}"/>
    <cellStyle name="Calculation 2 2 2 6 3" xfId="20335" xr:uid="{0BC88D60-891C-410B-804A-AFD5F407FBC0}"/>
    <cellStyle name="Calculation 2 2 2 6 3 2" xfId="29238" xr:uid="{8F8E10A1-4D14-4B69-B7F1-DDFB1810A077}"/>
    <cellStyle name="Calculation 2 2 2 6 4" xfId="21702" xr:uid="{94F1917B-44F6-4FA3-880F-2CF54BBBCDD9}"/>
    <cellStyle name="Calculation 2 2 2 6 4 2" xfId="30605" xr:uid="{798133B0-3D25-4980-886D-0C4CC4D9B6CA}"/>
    <cellStyle name="Calculation 2 2 2 6 5" xfId="24014" xr:uid="{A95AB922-BE49-4E97-8DEB-C6A76AE084C4}"/>
    <cellStyle name="Calculation 2 2 2 6 6" xfId="16671" xr:uid="{3B8B695F-10B8-4A9A-83F7-47A88E0D1795}"/>
    <cellStyle name="Calculation 2 2 2 6 7" xfId="30987" xr:uid="{F588D4E4-ADE5-497B-8EFF-DB70D4FF67CD}"/>
    <cellStyle name="Calculation 2 2 2 6 8" xfId="8341" xr:uid="{9273A0B4-4D0B-4528-9057-3F37E2DDDB42}"/>
    <cellStyle name="Calculation 2 2 2 7" xfId="2288" xr:uid="{00000000-0005-0000-0000-00008F000000}"/>
    <cellStyle name="Calculation 2 2 2 7 2" xfId="5187" xr:uid="{00000000-0005-0000-0000-000090000000}"/>
    <cellStyle name="Calculation 2 2 2 7 2 2" xfId="27038" xr:uid="{A9C657AC-829A-4E59-9407-E17670C0868A}"/>
    <cellStyle name="Calculation 2 2 2 7 2 3" xfId="12352" xr:uid="{EAB09D44-DD48-4240-A9A7-27281E04269E}"/>
    <cellStyle name="Calculation 2 2 2 7 3" xfId="20293" xr:uid="{2B21B47C-5D3C-4172-AD1B-25010CB7A12A}"/>
    <cellStyle name="Calculation 2 2 2 7 3 2" xfId="29196" xr:uid="{E3D4DA08-66CF-4723-93D9-0395B56E1D68}"/>
    <cellStyle name="Calculation 2 2 2 7 4" xfId="21926" xr:uid="{7C752D7D-2639-4421-BB7C-CBB0DC5564EC}"/>
    <cellStyle name="Calculation 2 2 2 7 4 2" xfId="30829" xr:uid="{D18C2E9D-6E3A-4C67-84E1-83C1BF480291}"/>
    <cellStyle name="Calculation 2 2 2 7 5" xfId="23972" xr:uid="{7CA1AD7E-42B9-4FDC-9855-A669DFE925BF}"/>
    <cellStyle name="Calculation 2 2 2 7 6" xfId="16629" xr:uid="{95316C25-2660-42EF-AA48-4299653DB573}"/>
    <cellStyle name="Calculation 2 2 2 7 7" xfId="8308" xr:uid="{F0AB5432-B378-4ECE-A8E6-7494618A5754}"/>
    <cellStyle name="Calculation 2 2 2 8" xfId="2999" xr:uid="{00000000-0005-0000-0000-000091000000}"/>
    <cellStyle name="Calculation 2 2 2 8 2" xfId="5898" xr:uid="{00000000-0005-0000-0000-000092000000}"/>
    <cellStyle name="Calculation 2 2 2 8 2 2" xfId="27749" xr:uid="{E4A9A764-71AC-4F9E-8D68-8B2DA907CF5E}"/>
    <cellStyle name="Calculation 2 2 2 8 2 3" xfId="13063" xr:uid="{E203AE9D-509A-4F04-9061-00F88A3FAA53}"/>
    <cellStyle name="Calculation 2 2 2 8 3" xfId="21004" xr:uid="{FDF8423B-C65E-4266-A777-C6EDF994577C}"/>
    <cellStyle name="Calculation 2 2 2 8 3 2" xfId="29907" xr:uid="{29D7AF2D-8ED7-49D1-A3C2-2D83D8710D7C}"/>
    <cellStyle name="Calculation 2 2 2 8 4" xfId="19251" xr:uid="{0577CE65-FA4E-4498-B45C-9532212A3DFD}"/>
    <cellStyle name="Calculation 2 2 2 8 4 2" xfId="28154" xr:uid="{9D819B32-78A8-4150-8381-3857FCAF66B1}"/>
    <cellStyle name="Calculation 2 2 2 8 5" xfId="24683" xr:uid="{EEF5FD0B-9960-40E9-945E-799631F1FFBB}"/>
    <cellStyle name="Calculation 2 2 2 8 6" xfId="17340" xr:uid="{88407CEA-C1F5-41A6-9B8F-1C3F999BCACC}"/>
    <cellStyle name="Calculation 2 2 2 8 7" xfId="8852" xr:uid="{D50F7030-CF91-45E2-807E-A25A63D0C2CA}"/>
    <cellStyle name="Calculation 2 2 2 9" xfId="3596" xr:uid="{00000000-0005-0000-0000-000093000000}"/>
    <cellStyle name="Calculation 2 2 2 9 2" xfId="25444" xr:uid="{EF840603-20DB-4711-9E70-EA9E43AA851E}"/>
    <cellStyle name="Calculation 2 2 2 9 3" xfId="10761" xr:uid="{FA1865A9-5352-4625-96F4-8985D880010E}"/>
    <cellStyle name="Calculation 2 2 3" xfId="1483" xr:uid="{00000000-0005-0000-0000-000094000000}"/>
    <cellStyle name="Calculation 2 2 3 10" xfId="17668" xr:uid="{E011ED11-C0B6-4D65-BD52-ACD4DBD9B2C8}"/>
    <cellStyle name="Calculation 2 2 3 10 2" xfId="25025" xr:uid="{FCEFE4E0-F826-4DF8-A7C5-169C5A6C0109}"/>
    <cellStyle name="Calculation 2 2 3 11" xfId="23171" xr:uid="{6E699175-2A99-48E6-AE8F-DE98AB0641FD}"/>
    <cellStyle name="Calculation 2 2 3 12" xfId="15827" xr:uid="{99444CAA-B3FD-4318-9ED1-23D6C1CF41A7}"/>
    <cellStyle name="Calculation 2 2 3 13" xfId="31215" xr:uid="{4DD12CE9-7B65-4EAF-8E91-EEDCFA0F442F}"/>
    <cellStyle name="Calculation 2 2 3 14" xfId="7562" xr:uid="{59BD6AF8-5AA1-4F7F-91F1-9C061519454B}"/>
    <cellStyle name="Calculation 2 2 3 2" xfId="2345" xr:uid="{00000000-0005-0000-0000-000095000000}"/>
    <cellStyle name="Calculation 2 2 3 2 2" xfId="5244" xr:uid="{00000000-0005-0000-0000-000096000000}"/>
    <cellStyle name="Calculation 2 2 3 2 2 2" xfId="27095" xr:uid="{18A974B3-E2A8-4FA9-9F01-8BEFB8B702CE}"/>
    <cellStyle name="Calculation 2 2 3 2 2 3" xfId="32025" xr:uid="{1951CB24-D1B9-4D0D-8A07-0DF692894774}"/>
    <cellStyle name="Calculation 2 2 3 2 2 4" xfId="12409" xr:uid="{5682E433-D2DF-439E-971B-333B4968605E}"/>
    <cellStyle name="Calculation 2 2 3 2 3" xfId="20350" xr:uid="{927D06B6-DD2B-4E56-BBF7-EC3D6240D970}"/>
    <cellStyle name="Calculation 2 2 3 2 3 2" xfId="29253" xr:uid="{1C26B1CD-5C41-4C7C-9C3A-4578A378A557}"/>
    <cellStyle name="Calculation 2 2 3 2 3 3" xfId="31604" xr:uid="{85D300B0-3380-4F2D-9EFA-B5667A6F6FC3}"/>
    <cellStyle name="Calculation 2 2 3 2 4" xfId="21845" xr:uid="{7D313C4B-783B-473C-A01B-8502BE021B3A}"/>
    <cellStyle name="Calculation 2 2 3 2 4 2" xfId="30748" xr:uid="{AA8CBC61-8199-45DE-A1E9-95081FCFFF65}"/>
    <cellStyle name="Calculation 2 2 3 2 5" xfId="24029" xr:uid="{26AEC521-CBFB-4E1A-8A2E-1732DC1D8D36}"/>
    <cellStyle name="Calculation 2 2 3 2 6" xfId="16686" xr:uid="{8AA55BFA-AFC0-4495-9B51-F19CDA648C84}"/>
    <cellStyle name="Calculation 2 2 3 2 7" xfId="31375" xr:uid="{1D94AEA6-7972-4AF2-9B03-EB1893F8D32A}"/>
    <cellStyle name="Calculation 2 2 3 2 8" xfId="8353" xr:uid="{37D879C3-005D-44A2-B85F-8020547D8CB9}"/>
    <cellStyle name="Calculation 2 2 3 3" xfId="2483" xr:uid="{00000000-0005-0000-0000-000097000000}"/>
    <cellStyle name="Calculation 2 2 3 3 2" xfId="5382" xr:uid="{00000000-0005-0000-0000-000098000000}"/>
    <cellStyle name="Calculation 2 2 3 3 2 2" xfId="27233" xr:uid="{D35DDC1A-BD85-47BD-BFF4-DCC2C9F13761}"/>
    <cellStyle name="Calculation 2 2 3 3 2 3" xfId="31917" xr:uid="{56A2B383-A9CA-4A9B-B439-D4ECA5B4BCC8}"/>
    <cellStyle name="Calculation 2 2 3 3 2 4" xfId="12547" xr:uid="{693BE3BD-565F-4F12-BA28-7839F1C54543}"/>
    <cellStyle name="Calculation 2 2 3 3 3" xfId="20488" xr:uid="{BFB0AE48-F72E-49CF-9E7E-C5075EEDF0AC}"/>
    <cellStyle name="Calculation 2 2 3 3 3 2" xfId="29391" xr:uid="{1522B6AD-4FAD-4542-BB9F-2AC12CE8BBE2}"/>
    <cellStyle name="Calculation 2 2 3 3 3 3" xfId="31806" xr:uid="{0BF26A37-5AEB-4C9A-A96B-0161F326EAD4}"/>
    <cellStyle name="Calculation 2 2 3 3 4" xfId="21602" xr:uid="{712E4513-297C-40B7-9FFE-97E9E57B1335}"/>
    <cellStyle name="Calculation 2 2 3 3 4 2" xfId="30505" xr:uid="{66D64F12-4D19-4E78-A88A-74FAFD245A02}"/>
    <cellStyle name="Calculation 2 2 3 3 5" xfId="24167" xr:uid="{D0FFBDB9-C064-4C59-BBFC-8B4EF2BE349A}"/>
    <cellStyle name="Calculation 2 2 3 3 6" xfId="16824" xr:uid="{AC98FEB4-722D-4B02-852C-4799D30FB786}"/>
    <cellStyle name="Calculation 2 2 3 3 7" xfId="31278" xr:uid="{25E2D616-AEF0-4554-BF25-FFBD0E44F1C6}"/>
    <cellStyle name="Calculation 2 2 3 3 8" xfId="8448" xr:uid="{ED8B6AB5-4904-4624-AB31-726153F4BEEE}"/>
    <cellStyle name="Calculation 2 2 3 4" xfId="2578" xr:uid="{00000000-0005-0000-0000-000099000000}"/>
    <cellStyle name="Calculation 2 2 3 4 2" xfId="5477" xr:uid="{00000000-0005-0000-0000-00009A000000}"/>
    <cellStyle name="Calculation 2 2 3 4 2 2" xfId="27328" xr:uid="{157066C8-1332-4E2F-8855-427A545C6879}"/>
    <cellStyle name="Calculation 2 2 3 4 2 3" xfId="12642" xr:uid="{BD30DE4B-5319-4B29-9C80-182B2DCEAB84}"/>
    <cellStyle name="Calculation 2 2 3 4 3" xfId="20583" xr:uid="{BC4DE4F6-181C-4D35-BFC9-45196D9216EC}"/>
    <cellStyle name="Calculation 2 2 3 4 3 2" xfId="29486" xr:uid="{896F1F0E-D48E-432C-B4B2-939077AE55F4}"/>
    <cellStyle name="Calculation 2 2 3 4 4" xfId="19443" xr:uid="{CF198AB3-829D-463F-98E1-D4FAF0EA18D5}"/>
    <cellStyle name="Calculation 2 2 3 4 4 2" xfId="28346" xr:uid="{73D1F4E7-7601-4E61-ABCC-0D1C618FF578}"/>
    <cellStyle name="Calculation 2 2 3 4 5" xfId="24262" xr:uid="{20D9CA1C-574F-4379-BE4A-3975902CD53A}"/>
    <cellStyle name="Calculation 2 2 3 4 6" xfId="16919" xr:uid="{689AF8B6-B8D9-4394-99F8-5B612DF2F8C2}"/>
    <cellStyle name="Calculation 2 2 3 4 7" xfId="31818" xr:uid="{E4E75478-30A3-41C2-8341-F5FAD34A7003}"/>
    <cellStyle name="Calculation 2 2 3 4 8" xfId="8521" xr:uid="{60B7E4F9-1162-44D7-ABD9-045F6EE8DF54}"/>
    <cellStyle name="Calculation 2 2 3 5" xfId="2351" xr:uid="{00000000-0005-0000-0000-00009B000000}"/>
    <cellStyle name="Calculation 2 2 3 5 2" xfId="5250" xr:uid="{00000000-0005-0000-0000-00009C000000}"/>
    <cellStyle name="Calculation 2 2 3 5 2 2" xfId="27101" xr:uid="{AF1AB630-77F9-49B4-B608-D602BBBCCDF1}"/>
    <cellStyle name="Calculation 2 2 3 5 2 3" xfId="12415" xr:uid="{1E4F4A5D-7005-4E1F-AF50-D5CA851BD559}"/>
    <cellStyle name="Calculation 2 2 3 5 3" xfId="20356" xr:uid="{2D617645-E238-4D8F-9610-ACA1450572BD}"/>
    <cellStyle name="Calculation 2 2 3 5 3 2" xfId="29259" xr:uid="{81DBCB66-2FC5-4632-84E2-18BC2A4217D4}"/>
    <cellStyle name="Calculation 2 2 3 5 4" xfId="21284" xr:uid="{9C9C8416-6C30-401F-9470-D3FBCB79DEC7}"/>
    <cellStyle name="Calculation 2 2 3 5 4 2" xfId="30187" xr:uid="{30F353FB-9ADD-4B0D-B521-6E6C8134601E}"/>
    <cellStyle name="Calculation 2 2 3 5 5" xfId="24035" xr:uid="{E4877B9D-EB5B-4B31-8C1A-10AEDB8298EE}"/>
    <cellStyle name="Calculation 2 2 3 5 6" xfId="16692" xr:uid="{1D4B7E6B-5A5D-42C5-B393-CD5B47DDFC9D}"/>
    <cellStyle name="Calculation 2 2 3 5 7" xfId="31811" xr:uid="{C5403BA5-D2F4-4E20-A059-C99C2F94FC9A}"/>
    <cellStyle name="Calculation 2 2 3 5 8" xfId="8358" xr:uid="{EAF10D47-F945-4356-977B-183ED09C41F8}"/>
    <cellStyle name="Calculation 2 2 3 6" xfId="2207" xr:uid="{00000000-0005-0000-0000-00009D000000}"/>
    <cellStyle name="Calculation 2 2 3 6 2" xfId="5106" xr:uid="{00000000-0005-0000-0000-00009E000000}"/>
    <cellStyle name="Calculation 2 2 3 6 2 2" xfId="26957" xr:uid="{EAF6FA91-FBBB-4E95-9F26-27C12D378DC9}"/>
    <cellStyle name="Calculation 2 2 3 6 2 3" xfId="12271" xr:uid="{FFE93F36-C483-4977-A8A8-D83AE7FBCB0D}"/>
    <cellStyle name="Calculation 2 2 3 6 3" xfId="20212" xr:uid="{A87A9668-F7E8-4AEE-894B-7E840905A143}"/>
    <cellStyle name="Calculation 2 2 3 6 3 2" xfId="29115" xr:uid="{197632BB-8F60-4BB4-8690-7E8C45C509C7}"/>
    <cellStyle name="Calculation 2 2 3 6 4" xfId="19140" xr:uid="{85D1380F-5E2C-461D-BEE9-7BDD1E3FA667}"/>
    <cellStyle name="Calculation 2 2 3 6 4 2" xfId="28043" xr:uid="{639249A5-F15F-404F-A6E9-CA0C200D3FBD}"/>
    <cellStyle name="Calculation 2 2 3 6 5" xfId="23891" xr:uid="{C950A63A-8FE6-44BF-BCB3-D7F20B89AC25}"/>
    <cellStyle name="Calculation 2 2 3 6 6" xfId="16548" xr:uid="{3E75BD00-35D1-4A92-9F86-CC3F0E416E8F}"/>
    <cellStyle name="Calculation 2 2 3 6 7" xfId="8244" xr:uid="{D5D631E8-C822-4831-B734-4B14752F02C9}"/>
    <cellStyle name="Calculation 2 2 3 7" xfId="1077" xr:uid="{00000000-0005-0000-0000-00009F000000}"/>
    <cellStyle name="Calculation 2 2 3 7 2" xfId="3980" xr:uid="{00000000-0005-0000-0000-0000A0000000}"/>
    <cellStyle name="Calculation 2 2 3 7 2 2" xfId="25828" xr:uid="{B9B94E02-5AF1-40D8-B673-5DE8A22FE609}"/>
    <cellStyle name="Calculation 2 2 3 7 2 3" xfId="11145" xr:uid="{B288CC5C-E4C3-436C-814F-630224B0811A}"/>
    <cellStyle name="Calculation 2 2 3 7 3" xfId="19525" xr:uid="{12C4CE47-769E-486C-897B-84FE16DFEF1B}"/>
    <cellStyle name="Calculation 2 2 3 7 3 2" xfId="28428" xr:uid="{556EA486-3419-48FA-B5B7-290369AB98E8}"/>
    <cellStyle name="Calculation 2 2 3 7 4" xfId="21734" xr:uid="{8533A064-33AA-4D84-BACC-22B083235C2B}"/>
    <cellStyle name="Calculation 2 2 3 7 4 2" xfId="30637" xr:uid="{7E1C8D34-7EB1-4BE5-905F-6E5DE9E2D074}"/>
    <cellStyle name="Calculation 2 2 3 7 5" xfId="22765" xr:uid="{65734823-7C69-47E0-8916-D7DA44B85B8B}"/>
    <cellStyle name="Calculation 2 2 3 7 6" xfId="15421" xr:uid="{1A633585-75E8-4C62-9058-E8E40548DB2A}"/>
    <cellStyle name="Calculation 2 2 3 7 7" xfId="7192" xr:uid="{8E1E318B-F908-4BB0-ADB7-0678D712B761}"/>
    <cellStyle name="Calculation 2 2 3 8" xfId="4386" xr:uid="{00000000-0005-0000-0000-0000A1000000}"/>
    <cellStyle name="Calculation 2 2 3 8 2" xfId="26234" xr:uid="{05C23340-B682-44D7-8E91-E06B1AA0EF08}"/>
    <cellStyle name="Calculation 2 2 3 8 3" xfId="11551" xr:uid="{6D1DF13C-3212-4D15-A311-59AC12B34DBE}"/>
    <cellStyle name="Calculation 2 2 3 9" xfId="19781" xr:uid="{A830F988-E22E-4DA2-89D7-9AD3B814E8B2}"/>
    <cellStyle name="Calculation 2 2 3 9 2" xfId="28684" xr:uid="{56B72E95-4A85-4352-BC05-7CDB762C7E98}"/>
    <cellStyle name="Calculation 2 2 4" xfId="1327" xr:uid="{00000000-0005-0000-0000-0000A2000000}"/>
    <cellStyle name="Calculation 2 2 4 10" xfId="21775" xr:uid="{E06E49E2-BA5E-4404-8CBD-2AD6823F8080}"/>
    <cellStyle name="Calculation 2 2 4 10 2" xfId="30678" xr:uid="{E73DB451-7D26-4D77-9D45-B93EB97B9A8D}"/>
    <cellStyle name="Calculation 2 2 4 11" xfId="23015" xr:uid="{8DEA676D-6DF5-448E-B7BE-C836F7E52A13}"/>
    <cellStyle name="Calculation 2 2 4 12" xfId="15671" xr:uid="{62674A74-7CEA-4182-B565-CC4E39990131}"/>
    <cellStyle name="Calculation 2 2 4 13" xfId="31225" xr:uid="{7AB9EF8B-2848-47C0-96F2-2879390FB109}"/>
    <cellStyle name="Calculation 2 2 4 14" xfId="7414" xr:uid="{52E8B93F-D0CE-4085-8B6A-17EBA5B71AB2}"/>
    <cellStyle name="Calculation 2 2 4 2" xfId="2484" xr:uid="{00000000-0005-0000-0000-0000A3000000}"/>
    <cellStyle name="Calculation 2 2 4 2 2" xfId="5383" xr:uid="{00000000-0005-0000-0000-0000A4000000}"/>
    <cellStyle name="Calculation 2 2 4 2 2 2" xfId="27234" xr:uid="{9B53C32B-64F7-4C5D-A7CA-38AE273E0FAC}"/>
    <cellStyle name="Calculation 2 2 4 2 2 3" xfId="32050" xr:uid="{99649951-D040-47D5-A520-47B3005AD77F}"/>
    <cellStyle name="Calculation 2 2 4 2 2 4" xfId="12548" xr:uid="{A69A4B58-2628-44A4-A6D4-1AF77B4038EF}"/>
    <cellStyle name="Calculation 2 2 4 2 3" xfId="20489" xr:uid="{C515873B-D481-4507-9667-2B5B18DA2BFC}"/>
    <cellStyle name="Calculation 2 2 4 2 3 2" xfId="29392" xr:uid="{12CB44FE-01AB-4A7C-B786-E11EC532390C}"/>
    <cellStyle name="Calculation 2 2 4 2 3 3" xfId="32244" xr:uid="{2474E8AD-3945-4CCF-87C9-BAA32C4D3D6A}"/>
    <cellStyle name="Calculation 2 2 4 2 4" xfId="19144" xr:uid="{9E5BF0CF-BAC5-4771-B5D0-808890844BBB}"/>
    <cellStyle name="Calculation 2 2 4 2 4 2" xfId="28047" xr:uid="{FA87B0E7-DCC4-4F5E-B63E-685EC8E6C57C}"/>
    <cellStyle name="Calculation 2 2 4 2 5" xfId="24168" xr:uid="{8BD15439-1685-4893-B063-2490A5454B85}"/>
    <cellStyle name="Calculation 2 2 4 2 6" xfId="16825" xr:uid="{906E31E9-D7AA-4B56-83B4-54E404BA7BFD}"/>
    <cellStyle name="Calculation 2 2 4 2 7" xfId="31400" xr:uid="{2AD9EA53-BF1F-4DA6-B155-857F22B711EE}"/>
    <cellStyle name="Calculation 2 2 4 2 8" xfId="8449" xr:uid="{8992C864-8B90-47BB-8A97-93FDEDAFE0B9}"/>
    <cellStyle name="Calculation 2 2 4 3" xfId="2686" xr:uid="{00000000-0005-0000-0000-0000A5000000}"/>
    <cellStyle name="Calculation 2 2 4 3 2" xfId="5585" xr:uid="{00000000-0005-0000-0000-0000A6000000}"/>
    <cellStyle name="Calculation 2 2 4 3 2 2" xfId="27436" xr:uid="{7E20F040-F05F-4D9D-874F-AF4F30103416}"/>
    <cellStyle name="Calculation 2 2 4 3 2 3" xfId="31889" xr:uid="{63B537B1-36CB-4D9A-A41A-945CA0AA6BDC}"/>
    <cellStyle name="Calculation 2 2 4 3 2 4" xfId="12750" xr:uid="{1C23113C-2A28-47F9-B28F-463627F06A60}"/>
    <cellStyle name="Calculation 2 2 4 3 3" xfId="20691" xr:uid="{8CF75892-9E58-4208-80AC-B1623B43C752}"/>
    <cellStyle name="Calculation 2 2 4 3 3 2" xfId="29594" xr:uid="{B7C25BF7-A2F2-47A6-B5E4-980EAF9BB8FF}"/>
    <cellStyle name="Calculation 2 2 4 3 3 3" xfId="32174" xr:uid="{DACC4550-E4D1-45A5-9089-F551404B1C76}"/>
    <cellStyle name="Calculation 2 2 4 3 4" xfId="21608" xr:uid="{A1B07D95-6A8C-41AC-BC8C-962F5529D4C4}"/>
    <cellStyle name="Calculation 2 2 4 3 4 2" xfId="30511" xr:uid="{E3FAF352-2162-4029-9BB8-16CC8AFF4C13}"/>
    <cellStyle name="Calculation 2 2 4 3 5" xfId="24370" xr:uid="{233634FA-1569-481F-914D-921C22011ED8}"/>
    <cellStyle name="Calculation 2 2 4 3 6" xfId="17027" xr:uid="{77D9D1E8-0F93-4C96-91F0-86100007ED1D}"/>
    <cellStyle name="Calculation 2 2 4 3 7" xfId="31256" xr:uid="{E8D27618-C4EE-49BF-8303-BEEF10946051}"/>
    <cellStyle name="Calculation 2 2 4 3 8" xfId="8606" xr:uid="{7E51D7C3-251F-4BB6-A206-385C580ED5FE}"/>
    <cellStyle name="Calculation 2 2 4 4" xfId="2538" xr:uid="{00000000-0005-0000-0000-0000A7000000}"/>
    <cellStyle name="Calculation 2 2 4 4 2" xfId="5437" xr:uid="{00000000-0005-0000-0000-0000A8000000}"/>
    <cellStyle name="Calculation 2 2 4 4 2 2" xfId="27288" xr:uid="{2F7A2BD9-41C4-47C0-BCEB-0ACDDBAB7CD5}"/>
    <cellStyle name="Calculation 2 2 4 4 2 3" xfId="12602" xr:uid="{1E68D7C5-B6D6-4EF4-B824-9D6D079B2D3F}"/>
    <cellStyle name="Calculation 2 2 4 4 3" xfId="20543" xr:uid="{36AE33EA-F8AE-403C-BF27-E425BCC134D0}"/>
    <cellStyle name="Calculation 2 2 4 4 3 2" xfId="29446" xr:uid="{6BEA4946-A1ED-4B35-82AC-489E74E033B9}"/>
    <cellStyle name="Calculation 2 2 4 4 4" xfId="19219" xr:uid="{999EB865-4F7E-42AF-A74F-E369A3AFD4DA}"/>
    <cellStyle name="Calculation 2 2 4 4 4 2" xfId="28122" xr:uid="{03FE17D4-67E1-4050-8ADC-9EE09069A4CA}"/>
    <cellStyle name="Calculation 2 2 4 4 5" xfId="24222" xr:uid="{5B8773B9-8AE9-495E-BCE0-59455757ADAC}"/>
    <cellStyle name="Calculation 2 2 4 4 6" xfId="16879" xr:uid="{733EB186-3FA2-429B-BBC3-8C53653D10AC}"/>
    <cellStyle name="Calculation 2 2 4 4 7" xfId="31843" xr:uid="{5B96814E-F246-499E-9BFE-AC2856E66836}"/>
    <cellStyle name="Calculation 2 2 4 4 8" xfId="8492" xr:uid="{CE8C636B-0C0D-4906-9D51-68FA2956DA85}"/>
    <cellStyle name="Calculation 2 2 4 5" xfId="2588" xr:uid="{00000000-0005-0000-0000-0000A9000000}"/>
    <cellStyle name="Calculation 2 2 4 5 2" xfId="5487" xr:uid="{00000000-0005-0000-0000-0000AA000000}"/>
    <cellStyle name="Calculation 2 2 4 5 2 2" xfId="27338" xr:uid="{E5318092-73C6-4F14-AE07-F6CA1B9D1E4C}"/>
    <cellStyle name="Calculation 2 2 4 5 2 3" xfId="12652" xr:uid="{607FFBAA-C366-4E8B-91B9-D92A5E3B5147}"/>
    <cellStyle name="Calculation 2 2 4 5 3" xfId="20593" xr:uid="{CBDEC3B9-0C1A-44BD-977F-09EB1A9B2D83}"/>
    <cellStyle name="Calculation 2 2 4 5 3 2" xfId="29496" xr:uid="{073FFE3A-F8B7-4A22-B824-82FCA5ACBDB5}"/>
    <cellStyle name="Calculation 2 2 4 5 4" xfId="19197" xr:uid="{CCDD3DE9-BD6E-4347-A9C6-237B33487D43}"/>
    <cellStyle name="Calculation 2 2 4 5 4 2" xfId="28100" xr:uid="{BC56282C-2F36-4669-A940-FC8CD9CF47BF}"/>
    <cellStyle name="Calculation 2 2 4 5 5" xfId="24272" xr:uid="{06048CAD-754A-4164-BA32-96F1F28F37F2}"/>
    <cellStyle name="Calculation 2 2 4 5 6" xfId="16929" xr:uid="{19C443D4-E727-416E-AB1B-0905093D2098}"/>
    <cellStyle name="Calculation 2 2 4 5 7" xfId="32198" xr:uid="{F75285EB-2620-4BA2-94F7-F3B1B00D171A}"/>
    <cellStyle name="Calculation 2 2 4 5 8" xfId="8528" xr:uid="{E9FB411A-4A54-4D22-98F5-AFB5CFC0656C}"/>
    <cellStyle name="Calculation 2 2 4 6" xfId="3130" xr:uid="{00000000-0005-0000-0000-0000AB000000}"/>
    <cellStyle name="Calculation 2 2 4 6 2" xfId="6029" xr:uid="{00000000-0005-0000-0000-0000AC000000}"/>
    <cellStyle name="Calculation 2 2 4 6 2 2" xfId="27880" xr:uid="{52F2F109-BFA5-4001-B76D-E2B01FE08EE9}"/>
    <cellStyle name="Calculation 2 2 4 6 2 3" xfId="13194" xr:uid="{5E21502A-7827-4C4F-B941-5551386102B2}"/>
    <cellStyle name="Calculation 2 2 4 6 3" xfId="21135" xr:uid="{37FBFDBB-1B5E-4460-9D4D-5AD096058132}"/>
    <cellStyle name="Calculation 2 2 4 6 3 2" xfId="30038" xr:uid="{494F7F2D-1EAB-4E36-8964-113CBD862001}"/>
    <cellStyle name="Calculation 2 2 4 6 4" xfId="21927" xr:uid="{045DB0F2-F22E-493C-9688-01392A99CC5C}"/>
    <cellStyle name="Calculation 2 2 4 6 4 2" xfId="30830" xr:uid="{841B74C1-49AE-48E7-A056-7D66B0B2E319}"/>
    <cellStyle name="Calculation 2 2 4 6 5" xfId="24814" xr:uid="{EE7A6374-006E-4D88-908F-C9EF26E48204}"/>
    <cellStyle name="Calculation 2 2 4 6 6" xfId="17471" xr:uid="{E5871BA7-790E-4068-BB57-67FBEB9BB39C}"/>
    <cellStyle name="Calculation 2 2 4 6 7" xfId="8966" xr:uid="{5C4395E4-E586-429E-AA54-33C189D347D5}"/>
    <cellStyle name="Calculation 2 2 4 7" xfId="3120" xr:uid="{00000000-0005-0000-0000-0000AD000000}"/>
    <cellStyle name="Calculation 2 2 4 7 2" xfId="6019" xr:uid="{00000000-0005-0000-0000-0000AE000000}"/>
    <cellStyle name="Calculation 2 2 4 7 2 2" xfId="27870" xr:uid="{0279582B-9D24-4208-9502-5F03884C1BAE}"/>
    <cellStyle name="Calculation 2 2 4 7 2 3" xfId="13184" xr:uid="{355DE5E1-3B65-41BC-AAAA-8865CC4A94EC}"/>
    <cellStyle name="Calculation 2 2 4 7 3" xfId="21125" xr:uid="{B6C02C04-483F-4DBF-9397-BBAE40546937}"/>
    <cellStyle name="Calculation 2 2 4 7 3 2" xfId="30028" xr:uid="{B211DFE4-1092-4CFA-A0AA-2F0C2897EED5}"/>
    <cellStyle name="Calculation 2 2 4 7 4" xfId="21997" xr:uid="{8CB38A33-2E05-48D9-88D3-55E08046C10C}"/>
    <cellStyle name="Calculation 2 2 4 7 4 2" xfId="30900" xr:uid="{47AD9A12-41D4-4FD5-BD03-8D2F3FF2E44F}"/>
    <cellStyle name="Calculation 2 2 4 7 5" xfId="24804" xr:uid="{410FB935-3F4B-4AA7-8F81-C271EDD61F54}"/>
    <cellStyle name="Calculation 2 2 4 7 6" xfId="17461" xr:uid="{01247339-0E24-46C9-B488-80A0907F0354}"/>
    <cellStyle name="Calculation 2 2 4 7 7" xfId="8956" xr:uid="{09F17406-7AEC-4863-B001-B5B7BE63E7B0}"/>
    <cellStyle name="Calculation 2 2 4 8" xfId="4230" xr:uid="{00000000-0005-0000-0000-0000AF000000}"/>
    <cellStyle name="Calculation 2 2 4 8 2" xfId="26078" xr:uid="{16138F2B-0529-455F-A82B-EA4FDEC6B957}"/>
    <cellStyle name="Calculation 2 2 4 8 3" xfId="11395" xr:uid="{73E9FA39-C809-47F1-BA86-A5A5349CCB2B}"/>
    <cellStyle name="Calculation 2 2 4 9" xfId="19689" xr:uid="{BEA795A5-E772-4634-8873-55078F86A0FA}"/>
    <cellStyle name="Calculation 2 2 4 9 2" xfId="28592" xr:uid="{0AF50234-FA81-400E-9EDE-7CE26E4F79DC}"/>
    <cellStyle name="Calculation 2 2 5" xfId="2160" xr:uid="{00000000-0005-0000-0000-0000B0000000}"/>
    <cellStyle name="Calculation 2 2 5 10" xfId="21514" xr:uid="{DCD0AD16-38D2-4426-A52D-C84F5B3E1105}"/>
    <cellStyle name="Calculation 2 2 5 10 2" xfId="30417" xr:uid="{73CBF9F1-6056-49C9-81CF-38C1D2BFB1FB}"/>
    <cellStyle name="Calculation 2 2 5 11" xfId="23844" xr:uid="{04B70F5A-E730-4138-9907-17068D59176D}"/>
    <cellStyle name="Calculation 2 2 5 12" xfId="16501" xr:uid="{863C2AFA-1242-49B0-9D3E-3C5F78370EE9}"/>
    <cellStyle name="Calculation 2 2 5 13" xfId="31208" xr:uid="{544CA233-A0E1-4932-9A1C-956DD0945BAD}"/>
    <cellStyle name="Calculation 2 2 5 14" xfId="8203" xr:uid="{7918B028-BFDF-460B-B67F-A5C5C34376B0}"/>
    <cellStyle name="Calculation 2 2 5 2" xfId="2764" xr:uid="{00000000-0005-0000-0000-0000B1000000}"/>
    <cellStyle name="Calculation 2 2 5 2 2" xfId="5663" xr:uid="{00000000-0005-0000-0000-0000B2000000}"/>
    <cellStyle name="Calculation 2 2 5 2 2 2" xfId="27514" xr:uid="{AD124CEC-8ED8-445E-A26C-31F478061440}"/>
    <cellStyle name="Calculation 2 2 5 2 2 3" xfId="32001" xr:uid="{AF072962-A38C-4BA2-9684-277001D95FF2}"/>
    <cellStyle name="Calculation 2 2 5 2 2 4" xfId="12828" xr:uid="{7DB5B114-4EB4-4E82-A061-6610A4E91D99}"/>
    <cellStyle name="Calculation 2 2 5 2 3" xfId="20769" xr:uid="{BD8857F6-A43A-4178-922A-7714EA3522EA}"/>
    <cellStyle name="Calculation 2 2 5 2 3 2" xfId="29672" xr:uid="{BE7B3C23-A65D-4D15-96C8-6BA498AB7AFE}"/>
    <cellStyle name="Calculation 2 2 5 2 3 3" xfId="31592" xr:uid="{215A8AA8-0F13-4B62-AE07-692BF12D629A}"/>
    <cellStyle name="Calculation 2 2 5 2 4" xfId="21318" xr:uid="{B45C7355-AE3F-4CF2-B30A-561793858E1E}"/>
    <cellStyle name="Calculation 2 2 5 2 4 2" xfId="30221" xr:uid="{41948BDA-CF46-4369-90B0-FB165C3C1BE8}"/>
    <cellStyle name="Calculation 2 2 5 2 5" xfId="24448" xr:uid="{84F77BDB-2303-4DFA-9FEE-8DB9B21463ED}"/>
    <cellStyle name="Calculation 2 2 5 2 6" xfId="17105" xr:uid="{DA3BFEFC-8C27-4998-B503-4200DC47487D}"/>
    <cellStyle name="Calculation 2 2 5 2 7" xfId="31352" xr:uid="{E078DA70-84D4-4125-B205-8C8DEC282268}"/>
    <cellStyle name="Calculation 2 2 5 2 8" xfId="8669" xr:uid="{1E5F96BE-FE20-48A5-958F-A3614F5804A4}"/>
    <cellStyle name="Calculation 2 2 5 3" xfId="2874" xr:uid="{00000000-0005-0000-0000-0000B3000000}"/>
    <cellStyle name="Calculation 2 2 5 3 2" xfId="5773" xr:uid="{00000000-0005-0000-0000-0000B4000000}"/>
    <cellStyle name="Calculation 2 2 5 3 2 2" xfId="27624" xr:uid="{AFFBC3A8-3B4E-4A83-A59B-1906BA298EFD}"/>
    <cellStyle name="Calculation 2 2 5 3 2 3" xfId="32093" xr:uid="{B06B6BD8-70D3-4A10-8BA9-5DA986742AEC}"/>
    <cellStyle name="Calculation 2 2 5 3 2 4" xfId="12938" xr:uid="{2AB01C92-4D9F-424F-B5A8-6607494F7604}"/>
    <cellStyle name="Calculation 2 2 5 3 3" xfId="20879" xr:uid="{7BDE5ACA-EF09-45E5-80E4-22D714BE57B9}"/>
    <cellStyle name="Calculation 2 2 5 3 3 2" xfId="29782" xr:uid="{21F757F4-2BF2-4370-B2D2-E36EA3C876CF}"/>
    <cellStyle name="Calculation 2 2 5 3 3 3" xfId="32287" xr:uid="{B8175E60-EF10-4C21-8960-91D491164E68}"/>
    <cellStyle name="Calculation 2 2 5 3 4" xfId="19682" xr:uid="{451F6041-156C-4FDB-A0AF-D434D03B8412}"/>
    <cellStyle name="Calculation 2 2 5 3 4 2" xfId="28585" xr:uid="{5D8CF075-A23A-4EAD-91A7-B85AE0518062}"/>
    <cellStyle name="Calculation 2 2 5 3 5" xfId="24558" xr:uid="{A05F9368-AC4D-41E8-806C-4E57C761AE2F}"/>
    <cellStyle name="Calculation 2 2 5 3 6" xfId="17215" xr:uid="{6E879DEB-5146-4CF5-AA8D-E49C92FC7F8F}"/>
    <cellStyle name="Calculation 2 2 5 3 7" xfId="31442" xr:uid="{7E266420-D15C-4D0F-AC18-CAD70730C813}"/>
    <cellStyle name="Calculation 2 2 5 3 8" xfId="8751" xr:uid="{E31590FC-5E6C-4BA5-A319-4385A2E593DE}"/>
    <cellStyle name="Calculation 2 2 5 4" xfId="2978" xr:uid="{00000000-0005-0000-0000-0000B5000000}"/>
    <cellStyle name="Calculation 2 2 5 4 2" xfId="5877" xr:uid="{00000000-0005-0000-0000-0000B6000000}"/>
    <cellStyle name="Calculation 2 2 5 4 2 2" xfId="27728" xr:uid="{A2C5671C-8043-4E68-8F80-6DA3D8320344}"/>
    <cellStyle name="Calculation 2 2 5 4 2 3" xfId="13042" xr:uid="{BF72D0F3-F215-49F3-9C5D-AF822C89889C}"/>
    <cellStyle name="Calculation 2 2 5 4 3" xfId="20983" xr:uid="{D9CF5F25-379F-4D0B-8CE0-02CC44F24760}"/>
    <cellStyle name="Calculation 2 2 5 4 3 2" xfId="29886" xr:uid="{BEFF10BB-22FE-42C5-9ACF-7655C0D3C419}"/>
    <cellStyle name="Calculation 2 2 5 4 4" xfId="19863" xr:uid="{C1231BCB-951B-4303-A95E-0AEB39F61C46}"/>
    <cellStyle name="Calculation 2 2 5 4 4 2" xfId="28766" xr:uid="{5A3C6C7B-14B4-41F4-B16C-731A41808386}"/>
    <cellStyle name="Calculation 2 2 5 4 5" xfId="24662" xr:uid="{7C25AFAC-CD5B-4858-AB62-0302BC62F5FA}"/>
    <cellStyle name="Calculation 2 2 5 4 6" xfId="17319" xr:uid="{149CB324-806E-4B1D-B012-6CB06DB64F6F}"/>
    <cellStyle name="Calculation 2 2 5 4 7" xfId="31791" xr:uid="{CFA46200-A003-4091-9B0F-D09C3EE13079}"/>
    <cellStyle name="Calculation 2 2 5 4 8" xfId="8831" xr:uid="{0379A4BC-D535-4AD6-87DC-58A087979AFD}"/>
    <cellStyle name="Calculation 2 2 5 5" xfId="3101" xr:uid="{00000000-0005-0000-0000-0000B7000000}"/>
    <cellStyle name="Calculation 2 2 5 5 2" xfId="6000" xr:uid="{00000000-0005-0000-0000-0000B8000000}"/>
    <cellStyle name="Calculation 2 2 5 5 2 2" xfId="27851" xr:uid="{3118D644-7008-4361-A237-8389454DDD2B}"/>
    <cellStyle name="Calculation 2 2 5 5 2 3" xfId="13165" xr:uid="{5358A0CE-6460-451E-80D1-9F9129080212}"/>
    <cellStyle name="Calculation 2 2 5 5 3" xfId="21106" xr:uid="{028D9F74-EF53-4DFD-874F-F1B2AAE6DE31}"/>
    <cellStyle name="Calculation 2 2 5 5 3 2" xfId="30009" xr:uid="{30B560CD-A06C-4D74-9991-A91EC9C01463}"/>
    <cellStyle name="Calculation 2 2 5 5 4" xfId="19893" xr:uid="{9BB21850-0CBD-463E-B34A-E261CAB63987}"/>
    <cellStyle name="Calculation 2 2 5 5 4 2" xfId="28796" xr:uid="{0BAE4741-7402-4D74-918A-D7FCB2D6B58A}"/>
    <cellStyle name="Calculation 2 2 5 5 5" xfId="24785" xr:uid="{E884580B-C2B7-45CE-9CC9-3221F9E4ADC1}"/>
    <cellStyle name="Calculation 2 2 5 5 6" xfId="17442" xr:uid="{84DD2F0B-048A-4B06-81DD-399EA2D428E5}"/>
    <cellStyle name="Calculation 2 2 5 5 7" xfId="31480" xr:uid="{47F78E19-E525-441D-A213-CFEA7824D84E}"/>
    <cellStyle name="Calculation 2 2 5 5 8" xfId="8938" xr:uid="{EE48C4CC-9C60-49B9-A5BD-AA3B98321368}"/>
    <cellStyle name="Calculation 2 2 5 6" xfId="3173" xr:uid="{00000000-0005-0000-0000-0000B9000000}"/>
    <cellStyle name="Calculation 2 2 5 6 2" xfId="6072" xr:uid="{00000000-0005-0000-0000-0000BA000000}"/>
    <cellStyle name="Calculation 2 2 5 6 2 2" xfId="27923" xr:uid="{8145FFF0-EEF7-48C5-AA6C-52588BA42A2B}"/>
    <cellStyle name="Calculation 2 2 5 6 2 3" xfId="13237" xr:uid="{D42AEC61-020F-4D34-A529-5238D792DE05}"/>
    <cellStyle name="Calculation 2 2 5 6 3" xfId="21178" xr:uid="{1F3797B1-0B30-435C-BC4F-14B6C287950C}"/>
    <cellStyle name="Calculation 2 2 5 6 3 2" xfId="30081" xr:uid="{301F6427-CC31-47F7-B019-D45F3E8B6890}"/>
    <cellStyle name="Calculation 2 2 5 6 4" xfId="19165" xr:uid="{ACB321CE-D598-4530-B8BF-A088BBDC5910}"/>
    <cellStyle name="Calculation 2 2 5 6 4 2" xfId="28068" xr:uid="{F23B71C4-410B-42B9-8057-C0C5BF504736}"/>
    <cellStyle name="Calculation 2 2 5 6 5" xfId="24857" xr:uid="{04C93AC2-299F-4FA7-B1A7-A23C45484CD0}"/>
    <cellStyle name="Calculation 2 2 5 6 6" xfId="17514" xr:uid="{326D4E01-1D83-4B60-8011-BF5DEC83A33E}"/>
    <cellStyle name="Calculation 2 2 5 6 7" xfId="9000" xr:uid="{72C1BD3B-FBB2-4B9B-A1EA-899113EDF547}"/>
    <cellStyle name="Calculation 2 2 5 7" xfId="3250" xr:uid="{00000000-0005-0000-0000-0000BB000000}"/>
    <cellStyle name="Calculation 2 2 5 7 2" xfId="6149" xr:uid="{00000000-0005-0000-0000-0000BC000000}"/>
    <cellStyle name="Calculation 2 2 5 7 2 2" xfId="28000" xr:uid="{7C3ED274-0E33-45E4-9B3D-019BA841AF34}"/>
    <cellStyle name="Calculation 2 2 5 7 2 3" xfId="13314" xr:uid="{3F8A90E6-5E37-4B12-98D4-1B3DD2A52663}"/>
    <cellStyle name="Calculation 2 2 5 7 3" xfId="21255" xr:uid="{DF892356-A875-4E3E-8173-60D6A77A4475}"/>
    <cellStyle name="Calculation 2 2 5 7 3 2" xfId="30158" xr:uid="{59886AF6-895A-4A7B-B99D-1CF5490E30D6}"/>
    <cellStyle name="Calculation 2 2 5 7 4" xfId="19800" xr:uid="{26934A62-47AA-42B1-8C0A-F35B7019A614}"/>
    <cellStyle name="Calculation 2 2 5 7 4 2" xfId="28703" xr:uid="{C9956F51-B540-40EF-9CD6-838042D8D346}"/>
    <cellStyle name="Calculation 2 2 5 7 5" xfId="24934" xr:uid="{9B7E8D30-83D3-47AB-890B-FB0DE6F46A3E}"/>
    <cellStyle name="Calculation 2 2 5 7 6" xfId="17591" xr:uid="{F696EF8D-0243-489D-9F36-A028AD572894}"/>
    <cellStyle name="Calculation 2 2 5 7 7" xfId="9059" xr:uid="{48E2362A-4857-4B36-9117-78024346C4A9}"/>
    <cellStyle name="Calculation 2 2 5 8" xfId="5059" xr:uid="{00000000-0005-0000-0000-0000BD000000}"/>
    <cellStyle name="Calculation 2 2 5 8 2" xfId="26910" xr:uid="{5CB5A1F1-B03E-48CE-94AA-8CE87F9271DC}"/>
    <cellStyle name="Calculation 2 2 5 8 3" xfId="12224" xr:uid="{09555AFD-C24C-4F1A-AF7B-E833D9279700}"/>
    <cellStyle name="Calculation 2 2 5 9" xfId="20165" xr:uid="{C506DA6E-8EF7-4A28-B969-EB1CE9A6C1CC}"/>
    <cellStyle name="Calculation 2 2 5 9 2" xfId="29068" xr:uid="{EBD9C1DA-87A2-48E0-9F91-8A7ABDEED338}"/>
    <cellStyle name="Calculation 2 2 6" xfId="2159" xr:uid="{00000000-0005-0000-0000-0000BE000000}"/>
    <cellStyle name="Calculation 2 2 6 10" xfId="21550" xr:uid="{A8B542A5-3273-4896-9AB7-114427157DF6}"/>
    <cellStyle name="Calculation 2 2 6 10 2" xfId="30453" xr:uid="{B30BC17F-BDBE-43C3-A2CC-36670B1C1E04}"/>
    <cellStyle name="Calculation 2 2 6 11" xfId="23843" xr:uid="{6AEEAB7E-7262-4591-9913-EEBD1226B31E}"/>
    <cellStyle name="Calculation 2 2 6 12" xfId="16500" xr:uid="{46EA8578-D7BA-41E6-8269-C28FB4A9B1AA}"/>
    <cellStyle name="Calculation 2 2 6 13" xfId="31213" xr:uid="{48C36050-5181-474F-9D9B-D15B5B354E7A}"/>
    <cellStyle name="Calculation 2 2 6 14" xfId="8202" xr:uid="{4BF60D07-A5F0-47FB-9AF0-15A187465C2A}"/>
    <cellStyle name="Calculation 2 2 6 2" xfId="2763" xr:uid="{00000000-0005-0000-0000-0000BF000000}"/>
    <cellStyle name="Calculation 2 2 6 2 2" xfId="5662" xr:uid="{00000000-0005-0000-0000-0000C0000000}"/>
    <cellStyle name="Calculation 2 2 6 2 2 2" xfId="27513" xr:uid="{47374487-DB18-4245-9CF9-07800AFBA4EA}"/>
    <cellStyle name="Calculation 2 2 6 2 2 3" xfId="32023" xr:uid="{BB05F331-9B48-4359-A3EE-A6B314C0B9FF}"/>
    <cellStyle name="Calculation 2 2 6 2 2 4" xfId="12827" xr:uid="{62A785AC-732A-4420-AE28-753128D68564}"/>
    <cellStyle name="Calculation 2 2 6 2 3" xfId="20768" xr:uid="{B897A364-8F0F-44E3-BF91-0E58B357E8D9}"/>
    <cellStyle name="Calculation 2 2 6 2 3 2" xfId="29671" xr:uid="{2996689C-D5F3-4299-AC5A-4681791EF62F}"/>
    <cellStyle name="Calculation 2 2 6 2 3 3" xfId="31802" xr:uid="{84D563D2-FBC8-4349-9D19-75C9F6D8DAC3}"/>
    <cellStyle name="Calculation 2 2 6 2 4" xfId="21722" xr:uid="{F031786C-EF52-44F2-9564-6BB5F59577F3}"/>
    <cellStyle name="Calculation 2 2 6 2 4 2" xfId="30625" xr:uid="{FFD3EB9D-D41E-4CC9-B9EF-407004E19217}"/>
    <cellStyle name="Calculation 2 2 6 2 5" xfId="24447" xr:uid="{2F826738-75DE-47DF-A13E-AD2C7C3F80C4}"/>
    <cellStyle name="Calculation 2 2 6 2 6" xfId="17104" xr:uid="{5BDCE3A8-6693-4726-BFDB-E84617F5B3FF}"/>
    <cellStyle name="Calculation 2 2 6 2 7" xfId="31373" xr:uid="{6AF53634-2D63-4D83-B43E-B71511A74F07}"/>
    <cellStyle name="Calculation 2 2 6 2 8" xfId="8668" xr:uid="{358D5FEB-801D-4AFD-BD71-80E3632DCA0E}"/>
    <cellStyle name="Calculation 2 2 6 3" xfId="2873" xr:uid="{00000000-0005-0000-0000-0000C1000000}"/>
    <cellStyle name="Calculation 2 2 6 3 2" xfId="5772" xr:uid="{00000000-0005-0000-0000-0000C2000000}"/>
    <cellStyle name="Calculation 2 2 6 3 2 2" xfId="27623" xr:uid="{8AC487B9-161D-472D-90B7-33FDB3CD1EC7}"/>
    <cellStyle name="Calculation 2 2 6 3 2 3" xfId="31666" xr:uid="{2040C132-8797-45C9-8107-60F4804CAB12}"/>
    <cellStyle name="Calculation 2 2 6 3 2 4" xfId="12937" xr:uid="{C38ACCC3-3DB4-4C4F-AF99-CE85D6D75AC7}"/>
    <cellStyle name="Calculation 2 2 6 3 3" xfId="20878" xr:uid="{E062370C-B6FB-4CAF-A031-E44D48345A0E}"/>
    <cellStyle name="Calculation 2 2 6 3 3 2" xfId="29781" xr:uid="{F9637350-074B-4A1A-84E1-B9EFADB80CD5}"/>
    <cellStyle name="Calculation 2 2 6 3 3 3" xfId="32204" xr:uid="{EFF3F68B-83DD-4436-81EA-243BAAAFE49A}"/>
    <cellStyle name="Calculation 2 2 6 3 4" xfId="19965" xr:uid="{3017A0D6-CF7F-4815-A7D9-91DB2E40D456}"/>
    <cellStyle name="Calculation 2 2 6 3 4 2" xfId="28868" xr:uid="{47796866-27EA-48E3-BF16-37A8247457C3}"/>
    <cellStyle name="Calculation 2 2 6 3 5" xfId="24557" xr:uid="{610290C1-C4AB-4D15-8589-725DD75086CD}"/>
    <cellStyle name="Calculation 2 2 6 3 6" xfId="17214" xr:uid="{49A262D5-3CF5-4CDE-A4C7-8F2F49097F4C}"/>
    <cellStyle name="Calculation 2 2 6 3 7" xfId="31170" xr:uid="{3F197A87-3C4D-4AE3-A6FA-0B34F0E64E75}"/>
    <cellStyle name="Calculation 2 2 6 3 8" xfId="8750" xr:uid="{73775AD2-74D8-48C0-BA23-006A3BB71AE0}"/>
    <cellStyle name="Calculation 2 2 6 4" xfId="2977" xr:uid="{00000000-0005-0000-0000-0000C3000000}"/>
    <cellStyle name="Calculation 2 2 6 4 2" xfId="5876" xr:uid="{00000000-0005-0000-0000-0000C4000000}"/>
    <cellStyle name="Calculation 2 2 6 4 2 2" xfId="27727" xr:uid="{78BCCB67-07E6-451E-9F27-D00BF834754E}"/>
    <cellStyle name="Calculation 2 2 6 4 2 3" xfId="13041" xr:uid="{4B3648B7-AF97-4243-A8BE-0055ADB42448}"/>
    <cellStyle name="Calculation 2 2 6 4 3" xfId="20982" xr:uid="{E0A2BF1D-1CF4-4852-864D-552FC070EB87}"/>
    <cellStyle name="Calculation 2 2 6 4 3 2" xfId="29885" xr:uid="{929AA10A-7B24-452F-A713-B7847DDF6CD4}"/>
    <cellStyle name="Calculation 2 2 6 4 4" xfId="19264" xr:uid="{E2805DA5-35CA-443F-BC6C-7CA99F746018}"/>
    <cellStyle name="Calculation 2 2 6 4 4 2" xfId="28167" xr:uid="{BBB34151-1E8B-4BC1-AB53-702D3F3E5633}"/>
    <cellStyle name="Calculation 2 2 6 4 5" xfId="24661" xr:uid="{4C3A1E79-1B6D-4200-8C22-1ED0E089F700}"/>
    <cellStyle name="Calculation 2 2 6 4 6" xfId="17318" xr:uid="{26583A8A-47B3-4A5E-AC82-8C228E99C229}"/>
    <cellStyle name="Calculation 2 2 6 4 7" xfId="31816" xr:uid="{2C4E851F-A2E5-4A79-AEAE-A34E4E109F34}"/>
    <cellStyle name="Calculation 2 2 6 4 8" xfId="8830" xr:uid="{45FCD5FB-2355-430E-8CE8-11F519EDBC9C}"/>
    <cellStyle name="Calculation 2 2 6 5" xfId="3100" xr:uid="{00000000-0005-0000-0000-0000C5000000}"/>
    <cellStyle name="Calculation 2 2 6 5 2" xfId="5999" xr:uid="{00000000-0005-0000-0000-0000C6000000}"/>
    <cellStyle name="Calculation 2 2 6 5 2 2" xfId="27850" xr:uid="{F8C4D058-A09D-43BF-A06D-C574D7BCD56E}"/>
    <cellStyle name="Calculation 2 2 6 5 2 3" xfId="13164" xr:uid="{85AA2568-1468-4E19-83E1-B41214ABE7A4}"/>
    <cellStyle name="Calculation 2 2 6 5 3" xfId="21105" xr:uid="{989901CA-E106-4990-A260-43D162AD7BF9}"/>
    <cellStyle name="Calculation 2 2 6 5 3 2" xfId="30008" xr:uid="{14334E56-2146-40CF-BB74-8FD93B0951D1}"/>
    <cellStyle name="Calculation 2 2 6 5 4" xfId="21275" xr:uid="{44B0E0C4-62C1-4245-A9B0-14892B7DB373}"/>
    <cellStyle name="Calculation 2 2 6 5 4 2" xfId="30178" xr:uid="{A897A9D8-1E95-4769-A82A-B4AB5403840E}"/>
    <cellStyle name="Calculation 2 2 6 5 5" xfId="24784" xr:uid="{AB6FD840-031F-4B88-9535-E98D0AE431AD}"/>
    <cellStyle name="Calculation 2 2 6 5 6" xfId="17441" xr:uid="{5F25802F-7E92-499A-9E1C-0F43323959DC}"/>
    <cellStyle name="Calculation 2 2 6 5 7" xfId="31711" xr:uid="{A2970E62-B511-4852-9839-E841F51F2A30}"/>
    <cellStyle name="Calculation 2 2 6 5 8" xfId="8937" xr:uid="{9AC593B8-1D64-46CE-9BCD-52CA4EA66393}"/>
    <cellStyle name="Calculation 2 2 6 6" xfId="3172" xr:uid="{00000000-0005-0000-0000-0000C7000000}"/>
    <cellStyle name="Calculation 2 2 6 6 2" xfId="6071" xr:uid="{00000000-0005-0000-0000-0000C8000000}"/>
    <cellStyle name="Calculation 2 2 6 6 2 2" xfId="27922" xr:uid="{884AD6B6-E5C3-411F-9B2D-3FB20649009D}"/>
    <cellStyle name="Calculation 2 2 6 6 2 3" xfId="13236" xr:uid="{73791B81-4872-4E1F-AD63-2B7BDA541BD8}"/>
    <cellStyle name="Calculation 2 2 6 6 3" xfId="21177" xr:uid="{9CA99739-38E7-40C5-B8EC-41235787EDB6}"/>
    <cellStyle name="Calculation 2 2 6 6 3 2" xfId="30080" xr:uid="{A0C1CC19-65CF-4DD8-BA3E-770BFC1D2421}"/>
    <cellStyle name="Calculation 2 2 6 6 4" xfId="19393" xr:uid="{32E25C10-7978-4FF3-B016-5BA630151E37}"/>
    <cellStyle name="Calculation 2 2 6 6 4 2" xfId="28296" xr:uid="{BAE6F82B-1C2C-4E9C-995A-5FD19F037FCC}"/>
    <cellStyle name="Calculation 2 2 6 6 5" xfId="24856" xr:uid="{4A82B8F0-F71A-44EB-926D-A0EE1140D3B0}"/>
    <cellStyle name="Calculation 2 2 6 6 6" xfId="17513" xr:uid="{74244BD4-2398-40E3-9A87-D829BC528C56}"/>
    <cellStyle name="Calculation 2 2 6 6 7" xfId="8999" xr:uid="{DD5B7510-E967-475D-B79F-D360E6CB5EA2}"/>
    <cellStyle name="Calculation 2 2 6 7" xfId="3249" xr:uid="{00000000-0005-0000-0000-0000C9000000}"/>
    <cellStyle name="Calculation 2 2 6 7 2" xfId="6148" xr:uid="{00000000-0005-0000-0000-0000CA000000}"/>
    <cellStyle name="Calculation 2 2 6 7 2 2" xfId="27999" xr:uid="{6D932442-9695-423C-A03F-F2E6BC8C5D2E}"/>
    <cellStyle name="Calculation 2 2 6 7 2 3" xfId="13313" xr:uid="{6EDD6CF8-9F23-4F29-88DB-15AE5C3A14D3}"/>
    <cellStyle name="Calculation 2 2 6 7 3" xfId="21254" xr:uid="{98A46C11-BE9C-4C95-B953-84FC0E59FC7C}"/>
    <cellStyle name="Calculation 2 2 6 7 3 2" xfId="30157" xr:uid="{846A2325-DD6B-4312-A70F-F4566E9BE0EE}"/>
    <cellStyle name="Calculation 2 2 6 7 4" xfId="21908" xr:uid="{234AC25C-2369-42A2-AAC5-B1DBD72FBC33}"/>
    <cellStyle name="Calculation 2 2 6 7 4 2" xfId="30811" xr:uid="{EEABE26C-8D2B-4260-ABD5-CA5356D08D30}"/>
    <cellStyle name="Calculation 2 2 6 7 5" xfId="24933" xr:uid="{2E857038-C5BE-43E8-84E2-B8E708D13EB1}"/>
    <cellStyle name="Calculation 2 2 6 7 6" xfId="17590" xr:uid="{3C69ECA3-EE72-4C50-AD5B-75759D427811}"/>
    <cellStyle name="Calculation 2 2 6 7 7" xfId="9058" xr:uid="{2F48DD1F-11B3-4BF0-A495-424F6EFAA32E}"/>
    <cellStyle name="Calculation 2 2 6 8" xfId="5058" xr:uid="{00000000-0005-0000-0000-0000CB000000}"/>
    <cellStyle name="Calculation 2 2 6 8 2" xfId="26909" xr:uid="{3A61DE85-8A51-401A-A358-1B68B334BD79}"/>
    <cellStyle name="Calculation 2 2 6 8 3" xfId="12223" xr:uid="{9B8B5B0C-930A-4C47-9030-194BAC3D3700}"/>
    <cellStyle name="Calculation 2 2 6 9" xfId="20164" xr:uid="{6A629E7F-D24A-4E05-AFD0-6F74B2723F5E}"/>
    <cellStyle name="Calculation 2 2 6 9 2" xfId="29067" xr:uid="{B14FD635-5CC5-4DE0-A4BE-A31C9F41407E}"/>
    <cellStyle name="Calculation 2 2 7" xfId="972" xr:uid="{00000000-0005-0000-0000-0000CC000000}"/>
    <cellStyle name="Calculation 2 2 7 2" xfId="3875" xr:uid="{00000000-0005-0000-0000-0000CD000000}"/>
    <cellStyle name="Calculation 2 2 7 2 2" xfId="25723" xr:uid="{6389A739-491B-424C-87D5-D29B758A7403}"/>
    <cellStyle name="Calculation 2 2 7 2 3" xfId="31629" xr:uid="{DF032458-CF9D-478B-BD1B-470AE2955323}"/>
    <cellStyle name="Calculation 2 2 7 2 4" xfId="11040" xr:uid="{C147EBEF-6657-4633-B74B-D7DF4A6A9CF7}"/>
    <cellStyle name="Calculation 2 2 7 3" xfId="19456" xr:uid="{5CEDD9B2-BFD5-47EB-9ABC-3E45F81D319E}"/>
    <cellStyle name="Calculation 2 2 7 3 2" xfId="28359" xr:uid="{FB050B9D-1851-45B3-9CFB-F89BFE0A3A31}"/>
    <cellStyle name="Calculation 2 2 7 3 3" xfId="31554" xr:uid="{860A03B3-B72F-4677-AA7D-7CD6E75B5411}"/>
    <cellStyle name="Calculation 2 2 7 4" xfId="21816" xr:uid="{86520FEA-5438-4155-8BED-F7E1E94DE4BF}"/>
    <cellStyle name="Calculation 2 2 7 4 2" xfId="30719" xr:uid="{E22DFD84-8D4C-48ED-8FFC-D6C239EBA367}"/>
    <cellStyle name="Calculation 2 2 7 5" xfId="22660" xr:uid="{5FE42DEC-3078-447F-85B3-5124B6849FDD}"/>
    <cellStyle name="Calculation 2 2 7 6" xfId="15316" xr:uid="{97439B11-601D-46D9-A310-B82964DAF8A9}"/>
    <cellStyle name="Calculation 2 2 7 7" xfId="31147" xr:uid="{CFCA40B6-6C4D-467C-97E9-EEC454DF75FA}"/>
    <cellStyle name="Calculation 2 2 7 8" xfId="7097" xr:uid="{F0623F71-16FE-49D3-8FF7-7F979E04E0CD}"/>
    <cellStyle name="Calculation 2 2 8" xfId="1050" xr:uid="{00000000-0005-0000-0000-0000CE000000}"/>
    <cellStyle name="Calculation 2 2 8 2" xfId="3953" xr:uid="{00000000-0005-0000-0000-0000CF000000}"/>
    <cellStyle name="Calculation 2 2 8 2 2" xfId="25801" xr:uid="{BA51C823-0EC4-451A-B18E-E5ED82C33267}"/>
    <cellStyle name="Calculation 2 2 8 2 3" xfId="31657" xr:uid="{4770D28A-2970-4F90-B0EC-9BB46DC98373}"/>
    <cellStyle name="Calculation 2 2 8 2 4" xfId="11118" xr:uid="{11F70243-2C42-496A-A750-A16369855DC5}"/>
    <cellStyle name="Calculation 2 2 8 3" xfId="19498" xr:uid="{1B898690-D1CB-4267-82CE-2090720E543C}"/>
    <cellStyle name="Calculation 2 2 8 3 2" xfId="28401" xr:uid="{22F73248-E502-4F02-B2E4-E4430CC09AA6}"/>
    <cellStyle name="Calculation 2 2 8 3 3" xfId="32123" xr:uid="{247E248C-4158-48A0-825F-200D71EA83E1}"/>
    <cellStyle name="Calculation 2 2 8 4" xfId="21740" xr:uid="{B2248CD3-BFBE-4177-B4C6-45CEEB1DB5A8}"/>
    <cellStyle name="Calculation 2 2 8 4 2" xfId="30643" xr:uid="{4437FC1C-14BC-4DC7-A318-71AF73B152D9}"/>
    <cellStyle name="Calculation 2 2 8 5" xfId="22738" xr:uid="{D3D6D67B-63B6-4C5B-AEF0-D4D5DAE89903}"/>
    <cellStyle name="Calculation 2 2 8 6" xfId="15394" xr:uid="{BB9573CE-B5F5-45EB-B785-CC63C8A2AF44}"/>
    <cellStyle name="Calculation 2 2 8 7" xfId="31161" xr:uid="{3536B22A-800C-44C5-9169-307BCCE27A96}"/>
    <cellStyle name="Calculation 2 2 8 8" xfId="7170" xr:uid="{3A08A9E3-46F1-4938-9137-3E078188DD70}"/>
    <cellStyle name="Calculation 2 2 9" xfId="2229" xr:uid="{00000000-0005-0000-0000-0000D0000000}"/>
    <cellStyle name="Calculation 2 2 9 2" xfId="5128" xr:uid="{00000000-0005-0000-0000-0000D1000000}"/>
    <cellStyle name="Calculation 2 2 9 2 2" xfId="26979" xr:uid="{108E0D7F-7E4E-4806-96AA-ABDA04703316}"/>
    <cellStyle name="Calculation 2 2 9 2 3" xfId="31550" xr:uid="{56562C82-41CE-4D60-A094-A35EF7F78FB4}"/>
    <cellStyle name="Calculation 2 2 9 2 4" xfId="12293" xr:uid="{A442A10C-11F3-48BB-8D59-4DC19D9C0A1E}"/>
    <cellStyle name="Calculation 2 2 9 3" xfId="20234" xr:uid="{81D8876A-232B-4D51-8E27-59AB33A80CB8}"/>
    <cellStyle name="Calculation 2 2 9 3 2" xfId="29137" xr:uid="{BD5AF367-EDE5-4946-8321-10315ECD6CAF}"/>
    <cellStyle name="Calculation 2 2 9 3 3" xfId="31703" xr:uid="{5356A58F-B540-4D4E-9B1B-FD4BF01A3E17}"/>
    <cellStyle name="Calculation 2 2 9 4" xfId="17936" xr:uid="{A96B280A-4F10-415C-B682-9B528EB46FA3}"/>
    <cellStyle name="Calculation 2 2 9 4 2" xfId="25311" xr:uid="{A19F8163-B0AE-4CCF-A210-A8C637391446}"/>
    <cellStyle name="Calculation 2 2 9 5" xfId="23913" xr:uid="{94A60285-5D23-45C2-852E-7E1F4E2057EC}"/>
    <cellStyle name="Calculation 2 2 9 6" xfId="16570" xr:uid="{4F1EC1F8-C96E-49E6-9F0E-5CA152308663}"/>
    <cellStyle name="Calculation 2 2 9 7" xfId="31101" xr:uid="{4DC4C9F9-880B-46B3-968B-0235C12A6A07}"/>
    <cellStyle name="Calculation 2 2 9 8" xfId="8261" xr:uid="{C0AA2A90-B748-4A8A-B63B-3D3447888B89}"/>
    <cellStyle name="Calculation 2 3" xfId="403" xr:uid="{00000000-0005-0000-0000-0000D2000000}"/>
    <cellStyle name="Calculation 2 4" xfId="1390" xr:uid="{00000000-0005-0000-0000-0000D3000000}"/>
    <cellStyle name="Calculation 2 4 10" xfId="21754" xr:uid="{99768F07-F07D-4E06-8975-1DC5D4B1ABFB}"/>
    <cellStyle name="Calculation 2 4 10 2" xfId="30657" xr:uid="{3D9B8B53-7940-4F16-9747-DE2847189854}"/>
    <cellStyle name="Calculation 2 4 11" xfId="23078" xr:uid="{BE1CAD0E-189B-475E-BC07-5A4F4EE38C26}"/>
    <cellStyle name="Calculation 2 4 12" xfId="15734" xr:uid="{82A2D363-61E7-48C7-AC67-027C2EF78779}"/>
    <cellStyle name="Calculation 2 4 13" xfId="31134" xr:uid="{55A782CB-02E7-4365-BB90-F0F39DFB0CEC}"/>
    <cellStyle name="Calculation 2 4 14" xfId="7471" xr:uid="{87F70562-F7E5-44E3-92FA-E1954117F1F7}"/>
    <cellStyle name="Calculation 2 4 2" xfId="2596" xr:uid="{00000000-0005-0000-0000-0000D4000000}"/>
    <cellStyle name="Calculation 2 4 2 2" xfId="5495" xr:uid="{00000000-0005-0000-0000-0000D5000000}"/>
    <cellStyle name="Calculation 2 4 2 2 2" xfId="27346" xr:uid="{5B1AA15B-BA4E-4AC7-B3E9-7A8B69FAFB5B}"/>
    <cellStyle name="Calculation 2 4 2 2 3" xfId="12660" xr:uid="{F940B0C3-CA25-4BAF-9065-583A2E60B706}"/>
    <cellStyle name="Calculation 2 4 2 3" xfId="20601" xr:uid="{DFB59B2A-504C-47F7-91EC-1FB24A0DC39F}"/>
    <cellStyle name="Calculation 2 4 2 3 2" xfId="29504" xr:uid="{02A21647-85FD-411C-9676-DFBD7C171D73}"/>
    <cellStyle name="Calculation 2 4 2 4" xfId="19958" xr:uid="{56B1F3E3-A5D0-4F76-99A7-413A98022A3A}"/>
    <cellStyle name="Calculation 2 4 2 4 2" xfId="28861" xr:uid="{4C0717F9-0B48-448D-AEB5-6E82BBFBA60D}"/>
    <cellStyle name="Calculation 2 4 2 5" xfId="24280" xr:uid="{B742F666-20DF-416E-9B60-59D7961E25F7}"/>
    <cellStyle name="Calculation 2 4 2 6" xfId="16937" xr:uid="{F49070BF-6FF0-4657-A712-3C414C178000}"/>
    <cellStyle name="Calculation 2 4 2 7" xfId="31595" xr:uid="{61B6986F-7498-4679-85A8-A5B8FF940EB1}"/>
    <cellStyle name="Calculation 2 4 2 8" xfId="8535" xr:uid="{0FBFF272-F890-4204-8F7B-0F5534A17E7D}"/>
    <cellStyle name="Calculation 2 4 3" xfId="2449" xr:uid="{00000000-0005-0000-0000-0000D6000000}"/>
    <cellStyle name="Calculation 2 4 3 2" xfId="5348" xr:uid="{00000000-0005-0000-0000-0000D7000000}"/>
    <cellStyle name="Calculation 2 4 3 2 2" xfId="27199" xr:uid="{BE073540-B265-44BB-881F-668218A21A3E}"/>
    <cellStyle name="Calculation 2 4 3 2 3" xfId="12513" xr:uid="{6D661D50-B071-47B6-B313-CB8F8CA5A06E}"/>
    <cellStyle name="Calculation 2 4 3 3" xfId="20454" xr:uid="{019A178F-E6EA-4641-8646-A2739C4030A5}"/>
    <cellStyle name="Calculation 2 4 3 3 2" xfId="29357" xr:uid="{B1325712-2F51-4B42-BE3E-474DE7F9FA2D}"/>
    <cellStyle name="Calculation 2 4 3 4" xfId="17887" xr:uid="{DA717F15-BA12-4A65-B2AD-83D9979D4908}"/>
    <cellStyle name="Calculation 2 4 3 4 2" xfId="25262" xr:uid="{5DA6AE98-DFA9-4D36-B17F-CB42B039D0B4}"/>
    <cellStyle name="Calculation 2 4 3 5" xfId="24133" xr:uid="{596B3820-E94E-4CF4-8ECE-B4BF30B5D32D}"/>
    <cellStyle name="Calculation 2 4 3 6" xfId="16790" xr:uid="{19EE8053-6389-44FD-87C0-BF639303B6FD}"/>
    <cellStyle name="Calculation 2 4 3 7" xfId="31644" xr:uid="{7BCB1B98-5443-4431-BEF5-D25B56F12F03}"/>
    <cellStyle name="Calculation 2 4 3 8" xfId="8429" xr:uid="{714639FF-93D0-4EDC-B2D2-67952EC70254}"/>
    <cellStyle name="Calculation 2 4 4" xfId="2648" xr:uid="{00000000-0005-0000-0000-0000D8000000}"/>
    <cellStyle name="Calculation 2 4 4 2" xfId="5547" xr:uid="{00000000-0005-0000-0000-0000D9000000}"/>
    <cellStyle name="Calculation 2 4 4 2 2" xfId="27398" xr:uid="{19E5DE65-D149-435C-BD46-2103FC36D18E}"/>
    <cellStyle name="Calculation 2 4 4 2 3" xfId="12712" xr:uid="{B3C73AA2-61CC-4106-922A-98EC22FCA235}"/>
    <cellStyle name="Calculation 2 4 4 3" xfId="20653" xr:uid="{BC73BA9C-D070-4618-961E-E62E62242E1E}"/>
    <cellStyle name="Calculation 2 4 4 3 2" xfId="29556" xr:uid="{4581052E-8F03-4048-B40D-1FE16C4045BE}"/>
    <cellStyle name="Calculation 2 4 4 4" xfId="19917" xr:uid="{01E06BF2-5F17-4B44-BB9A-0ECD51772293}"/>
    <cellStyle name="Calculation 2 4 4 4 2" xfId="28820" xr:uid="{BAEF88C8-D92C-44A6-AF93-5DBDDA6F330A}"/>
    <cellStyle name="Calculation 2 4 4 5" xfId="24332" xr:uid="{D4A54DD3-3967-4E4E-B846-0E54B3A1C757}"/>
    <cellStyle name="Calculation 2 4 4 6" xfId="16989" xr:uid="{64759E3D-A591-4333-9C88-70C66D0E6F73}"/>
    <cellStyle name="Calculation 2 4 4 7" xfId="8576" xr:uid="{F8D441FF-2676-4D80-9408-ADCA89D7276F}"/>
    <cellStyle name="Calculation 2 4 5" xfId="2557" xr:uid="{00000000-0005-0000-0000-0000DA000000}"/>
    <cellStyle name="Calculation 2 4 5 2" xfId="5456" xr:uid="{00000000-0005-0000-0000-0000DB000000}"/>
    <cellStyle name="Calculation 2 4 5 2 2" xfId="27307" xr:uid="{808F9157-66CB-4BBF-9994-1CEE28AFADD4}"/>
    <cellStyle name="Calculation 2 4 5 2 3" xfId="12621" xr:uid="{FF7554FC-B53E-4D51-871F-6F30D2EF2909}"/>
    <cellStyle name="Calculation 2 4 5 3" xfId="20562" xr:uid="{6AD49CEB-41B8-4C74-B392-335E328C9F26}"/>
    <cellStyle name="Calculation 2 4 5 3 2" xfId="29465" xr:uid="{8565CF3E-BF9E-4492-B603-FF3381A899F5}"/>
    <cellStyle name="Calculation 2 4 5 4" xfId="19111" xr:uid="{81790203-20E1-4B2C-93B0-C27E8317BE8E}"/>
    <cellStyle name="Calculation 2 4 5 4 2" xfId="28014" xr:uid="{8EF92B29-0620-46B4-A906-BDCF5108756F}"/>
    <cellStyle name="Calculation 2 4 5 5" xfId="24241" xr:uid="{6EA29092-C12F-4DB6-8993-93FC97F3972C}"/>
    <cellStyle name="Calculation 2 4 5 6" xfId="16898" xr:uid="{A1E2C601-20FA-4FF6-A266-14FA1EF1A690}"/>
    <cellStyle name="Calculation 2 4 5 7" xfId="8506" xr:uid="{FE981203-625E-4EC5-97C4-0DEE0D3E5758}"/>
    <cellStyle name="Calculation 2 4 6" xfId="2338" xr:uid="{00000000-0005-0000-0000-0000DC000000}"/>
    <cellStyle name="Calculation 2 4 6 2" xfId="5237" xr:uid="{00000000-0005-0000-0000-0000DD000000}"/>
    <cellStyle name="Calculation 2 4 6 2 2" xfId="27088" xr:uid="{BEBF9A6E-A5FB-4A80-9870-C565FBDF6978}"/>
    <cellStyle name="Calculation 2 4 6 2 3" xfId="12402" xr:uid="{CE3226C6-3F47-4561-B185-4BD98357F34E}"/>
    <cellStyle name="Calculation 2 4 6 3" xfId="20343" xr:uid="{60B725E5-E59F-4749-87C4-01E5116FDC4E}"/>
    <cellStyle name="Calculation 2 4 6 3 2" xfId="29246" xr:uid="{0EE1D211-8CBA-47AB-9C15-BA6BC2313ED0}"/>
    <cellStyle name="Calculation 2 4 6 4" xfId="19999" xr:uid="{D920CD81-E0D4-40D3-9EBC-083E24BA972C}"/>
    <cellStyle name="Calculation 2 4 6 4 2" xfId="28902" xr:uid="{D9D8DF3E-DC04-4BEA-83EB-705ECF87AF2D}"/>
    <cellStyle name="Calculation 2 4 6 5" xfId="24022" xr:uid="{29411F8D-A9E3-43FC-A9CA-9389AE45E3A3}"/>
    <cellStyle name="Calculation 2 4 6 6" xfId="16679" xr:uid="{01D8655A-18F9-4AD9-8168-BD2C9DD16442}"/>
    <cellStyle name="Calculation 2 4 6 7" xfId="8348" xr:uid="{1B0F4BAC-85ED-4916-A535-19DD1BAC125C}"/>
    <cellStyle name="Calculation 2 4 7" xfId="2786" xr:uid="{00000000-0005-0000-0000-0000DE000000}"/>
    <cellStyle name="Calculation 2 4 7 2" xfId="5685" xr:uid="{00000000-0005-0000-0000-0000DF000000}"/>
    <cellStyle name="Calculation 2 4 7 2 2" xfId="27536" xr:uid="{86E87219-59EB-4A3B-BA8F-661EE7019BFA}"/>
    <cellStyle name="Calculation 2 4 7 2 3" xfId="12850" xr:uid="{E7A4FDD8-CF61-4A41-A338-9EB58B53D216}"/>
    <cellStyle name="Calculation 2 4 7 3" xfId="20791" xr:uid="{183CC61D-B683-4FD9-AC08-779528575AB8}"/>
    <cellStyle name="Calculation 2 4 7 3 2" xfId="29694" xr:uid="{D5C9CF5B-DB89-4175-995C-ED46E029A0EB}"/>
    <cellStyle name="Calculation 2 4 7 4" xfId="19676" xr:uid="{A4BF8AF8-87B1-4DFD-A405-50DDB5F52813}"/>
    <cellStyle name="Calculation 2 4 7 4 2" xfId="28579" xr:uid="{D8D53BCE-E5E2-4929-9CF2-2A3B160E44AA}"/>
    <cellStyle name="Calculation 2 4 7 5" xfId="24470" xr:uid="{6B12F799-30AE-4DF6-A8B0-02AC01F524C2}"/>
    <cellStyle name="Calculation 2 4 7 6" xfId="17127" xr:uid="{7626C16E-A1A0-4AB7-953C-283AEB05D2FF}"/>
    <cellStyle name="Calculation 2 4 7 7" xfId="8688" xr:uid="{4B501B35-827B-4C32-A11D-174783BD40FA}"/>
    <cellStyle name="Calculation 2 4 8" xfId="4293" xr:uid="{00000000-0005-0000-0000-0000E0000000}"/>
    <cellStyle name="Calculation 2 4 8 2" xfId="26141" xr:uid="{D620DAA7-C4C8-4092-B361-009B8CBC847F}"/>
    <cellStyle name="Calculation 2 4 8 3" xfId="11458" xr:uid="{EDB1ED37-5BD4-4C85-BA43-11BC6239AB6B}"/>
    <cellStyle name="Calculation 2 4 9" xfId="19728" xr:uid="{D3958F90-AD6E-4235-97DF-79E77F0CC1FB}"/>
    <cellStyle name="Calculation 2 4 9 2" xfId="28631" xr:uid="{EF0478A9-ED4B-4CB6-9E9F-0D909182981C}"/>
    <cellStyle name="Calculation 2 5" xfId="877" xr:uid="{00000000-0005-0000-0000-0000E1000000}"/>
    <cellStyle name="Calculation 2 5 2" xfId="3780" xr:uid="{00000000-0005-0000-0000-0000E2000000}"/>
    <cellStyle name="Calculation 2 5 2 2" xfId="25628" xr:uid="{0386C67D-84ED-4D69-AEBC-29F119EBC4BC}"/>
    <cellStyle name="Calculation 2 5 2 3" xfId="10945" xr:uid="{3CDEF7CB-4D65-4071-A937-00310C740DB5}"/>
    <cellStyle name="Calculation 2 5 3" xfId="19396" xr:uid="{D14D8450-A124-4A69-808C-B345CD8FB14F}"/>
    <cellStyle name="Calculation 2 5 3 2" xfId="28299" xr:uid="{55F18DB5-6A68-4376-881E-9355A292C3A7}"/>
    <cellStyle name="Calculation 2 5 4" xfId="20036" xr:uid="{C0BC2F50-1AE9-48CE-95C0-04E5A1591FAA}"/>
    <cellStyle name="Calculation 2 5 4 2" xfId="28939" xr:uid="{267869CA-C284-43F2-ADBE-FF1BED11AAA0}"/>
    <cellStyle name="Calculation 2 5 5" xfId="22565" xr:uid="{2291AE8E-B51A-4AA9-B765-4BCB0D37B748}"/>
    <cellStyle name="Calculation 2 5 6" xfId="15221" xr:uid="{766D982F-5E29-4A77-8EC1-B23662A198A2}"/>
    <cellStyle name="Calculation 2 5 7" xfId="7005" xr:uid="{95B143CF-8477-48B1-A2B9-A7EFB45468A0}"/>
    <cellStyle name="Calculation 2 6" xfId="3311" xr:uid="{00000000-0005-0000-0000-0000E3000000}"/>
    <cellStyle name="Calculation 2 6 2" xfId="25064" xr:uid="{3E5952AF-EADB-4CB5-B50A-9B22615E3D05}"/>
    <cellStyle name="Calculation 2 6 3" xfId="10476" xr:uid="{DF069D97-40D0-4BA3-8DB5-03AB2961A815}"/>
    <cellStyle name="Calculation 2 7" xfId="22096" xr:uid="{AE1B3BE0-515C-44AE-AA4B-69EA01EA4E07}"/>
    <cellStyle name="Calculation 2 8" xfId="14739" xr:uid="{F4CB0DE6-47B3-4785-A3A7-E2533605EC73}"/>
    <cellStyle name="Calculation 2 9" xfId="16100" xr:uid="{508E0652-AAEA-4690-9A6B-574D69A8E89A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0 2 2" xfId="25510" xr:uid="{34BAB3EF-89C6-4F66-BEB2-7026DA8B8BE5}"/>
    <cellStyle name="Calculation 3 10 2 3" xfId="10827" xr:uid="{063B90F1-3697-41DB-8E89-50EC7B950F14}"/>
    <cellStyle name="Calculation 3 10 3" xfId="19295" xr:uid="{E74E3C88-3CA9-40F4-AB9C-F738C9C12149}"/>
    <cellStyle name="Calculation 3 10 3 2" xfId="28198" xr:uid="{B09F9CF5-B0C4-49B2-AF93-2065B750BEC6}"/>
    <cellStyle name="Calculation 3 10 4" xfId="19833" xr:uid="{8815D2DF-A159-45E5-AF85-3C5B12B60F63}"/>
    <cellStyle name="Calculation 3 10 4 2" xfId="28736" xr:uid="{0B6C00F0-13CD-4DAA-ADEB-E9A0747BD59D}"/>
    <cellStyle name="Calculation 3 10 5" xfId="22447" xr:uid="{F11346FA-5A66-46BF-A1A1-5887D98CA3E1}"/>
    <cellStyle name="Calculation 3 10 6" xfId="15103" xr:uid="{3FAF4E22-D444-4115-A680-FFBB829183BC}"/>
    <cellStyle name="Calculation 3 10 7" xfId="31009" xr:uid="{21A5FF42-9F2D-4FD1-A127-3D344EFBD341}"/>
    <cellStyle name="Calculation 3 10 8" xfId="6908" xr:uid="{BBED257C-0B7C-4E8F-B140-BD0B153547F2}"/>
    <cellStyle name="Calculation 3 11" xfId="1054" xr:uid="{00000000-0005-0000-0000-0000E7000000}"/>
    <cellStyle name="Calculation 3 11 2" xfId="3957" xr:uid="{00000000-0005-0000-0000-0000E8000000}"/>
    <cellStyle name="Calculation 3 11 2 2" xfId="25805" xr:uid="{F44EDA33-F263-4D3B-AE24-9DFBF6F93B74}"/>
    <cellStyle name="Calculation 3 11 2 3" xfId="11122" xr:uid="{22CE250E-508C-4887-AC9D-61C7BB11A241}"/>
    <cellStyle name="Calculation 3 11 3" xfId="19502" xr:uid="{D25440FA-7CC3-438D-80C5-D669EB2462EE}"/>
    <cellStyle name="Calculation 3 11 3 2" xfId="28405" xr:uid="{E6113734-4B8F-4B38-ABC2-017E54C3BE29}"/>
    <cellStyle name="Calculation 3 11 4" xfId="19597" xr:uid="{3247E3E8-1BDD-419A-98DA-CF9B8BCA52DB}"/>
    <cellStyle name="Calculation 3 11 4 2" xfId="28500" xr:uid="{59A2B57B-014B-4293-9865-C4E0DA877868}"/>
    <cellStyle name="Calculation 3 11 5" xfId="22742" xr:uid="{7BED9BAE-C10F-4E04-9046-298525AD1E5C}"/>
    <cellStyle name="Calculation 3 11 6" xfId="15398" xr:uid="{3E40732A-FE92-467F-A810-ABBAA046FAC2}"/>
    <cellStyle name="Calculation 3 11 7" xfId="31531" xr:uid="{65488BB6-F1E0-4C61-A035-AAE738F4B6A1}"/>
    <cellStyle name="Calculation 3 11 8" xfId="7173" xr:uid="{53540A4D-1C1A-492A-80E4-39BFA6A53A50}"/>
    <cellStyle name="Calculation 3 12" xfId="3375" xr:uid="{00000000-0005-0000-0000-0000E9000000}"/>
    <cellStyle name="Calculation 3 12 2" xfId="25129" xr:uid="{181CF634-9DEA-4450-BFA7-F4BC146E620E}"/>
    <cellStyle name="Calculation 3 12 3" xfId="10540" xr:uid="{BE943272-F4F0-48D0-9832-CC1B59AF5842}"/>
    <cellStyle name="Calculation 3 13" xfId="21339" xr:uid="{EC119972-88B3-4F0F-952C-78465C192638}"/>
    <cellStyle name="Calculation 3 13 2" xfId="30242" xr:uid="{AEA02A6D-3E6A-49D6-90C7-E96F2B63FD23}"/>
    <cellStyle name="Calculation 3 14" xfId="17932" xr:uid="{11E3693B-7883-4E58-92F3-0085D2500F0C}"/>
    <cellStyle name="Calculation 3 14 2" xfId="25307" xr:uid="{E8F2256E-A9CB-4DB2-BDA5-7554BE72A85F}"/>
    <cellStyle name="Calculation 3 15" xfId="22160" xr:uid="{BFF7EE5D-74F9-4DA8-AD74-2E637199DB9A}"/>
    <cellStyle name="Calculation 3 16" xfId="14803" xr:uid="{F4BC442F-9C6B-45C0-8A7B-FB7CCC3566AD}"/>
    <cellStyle name="Calculation 3 17" xfId="14895" xr:uid="{9B53A1D7-128C-4967-93C4-A267F5FAB0A0}"/>
    <cellStyle name="Calculation 3 18" xfId="6282" xr:uid="{533DFBD3-FDD5-4AD1-8844-F4E2D1F1CD3F}"/>
    <cellStyle name="Calculation 3 2" xfId="663" xr:uid="{00000000-0005-0000-0000-0000EA000000}"/>
    <cellStyle name="Calculation 3 2 10" xfId="19125" xr:uid="{774C0C58-23CD-42DB-B190-B3BB335A7BE7}"/>
    <cellStyle name="Calculation 3 2 10 2" xfId="28028" xr:uid="{8DC30BAC-17D3-41F1-8090-F7F296E18BDC}"/>
    <cellStyle name="Calculation 3 2 11" xfId="21762" xr:uid="{AB233DB1-F858-4136-8FF8-FA1BA155EA05}"/>
    <cellStyle name="Calculation 3 2 11 2" xfId="30665" xr:uid="{CAE035E0-F557-4121-AC21-837B55F073E6}"/>
    <cellStyle name="Calculation 3 2 12" xfId="22352" xr:uid="{111EC0FD-BE48-446C-8A74-7970C661541C}"/>
    <cellStyle name="Calculation 3 2 13" xfId="15008" xr:uid="{19B71B48-5180-436D-9AEE-64CAE65D9BB4}"/>
    <cellStyle name="Calculation 3 2 14" xfId="30960" xr:uid="{C4C1F738-F170-4825-88B9-24127071D91C}"/>
    <cellStyle name="Calculation 3 2 15" xfId="6467" xr:uid="{2B54BF61-7EE2-4B53-B434-92547384468E}"/>
    <cellStyle name="Calculation 3 2 2" xfId="1667" xr:uid="{00000000-0005-0000-0000-0000EB000000}"/>
    <cellStyle name="Calculation 3 2 2 10" xfId="19152" xr:uid="{A35C3D4F-4DEC-4E60-AE6C-09F05E924AAC}"/>
    <cellStyle name="Calculation 3 2 2 10 2" xfId="28055" xr:uid="{273DED60-FCB9-4D6F-B708-72DE0E733124}"/>
    <cellStyle name="Calculation 3 2 2 11" xfId="23355" xr:uid="{9D46639B-1427-47B8-A5C4-F4417C88D761}"/>
    <cellStyle name="Calculation 3 2 2 12" xfId="16011" xr:uid="{19D86A90-591D-45A9-BB49-F488FBCB62E8}"/>
    <cellStyle name="Calculation 3 2 2 13" xfId="31190" xr:uid="{4B60CB10-FE5E-4A46-A4A9-9B68C16704F8}"/>
    <cellStyle name="Calculation 3 2 2 14" xfId="7734" xr:uid="{687A43F8-1D09-4623-94A4-A3B597724770}"/>
    <cellStyle name="Calculation 3 2 2 2" xfId="2700" xr:uid="{00000000-0005-0000-0000-0000EC000000}"/>
    <cellStyle name="Calculation 3 2 2 2 2" xfId="5599" xr:uid="{00000000-0005-0000-0000-0000ED000000}"/>
    <cellStyle name="Calculation 3 2 2 2 2 2" xfId="27450" xr:uid="{A6E46A3E-7600-4DD6-98C3-FA3F1006068C}"/>
    <cellStyle name="Calculation 3 2 2 2 2 3" xfId="12764" xr:uid="{3AE0B7A4-CB46-45DD-8BB8-438A608AF573}"/>
    <cellStyle name="Calculation 3 2 2 2 3" xfId="20705" xr:uid="{9B4E4035-ED23-46EC-9E68-B18250C04841}"/>
    <cellStyle name="Calculation 3 2 2 2 3 2" xfId="29608" xr:uid="{75DC2F01-1E13-47EA-8E6B-4776924F1DD8}"/>
    <cellStyle name="Calculation 3 2 2 2 4" xfId="19412" xr:uid="{00E9C0C3-2921-49C1-B84A-78EFC708BEDD}"/>
    <cellStyle name="Calculation 3 2 2 2 4 2" xfId="28315" xr:uid="{6962771F-6535-4D4A-B91D-7D24BB783EF6}"/>
    <cellStyle name="Calculation 3 2 2 2 5" xfId="24384" xr:uid="{06FC6DE3-DA86-4CD9-9E3C-4E7DCBE63D88}"/>
    <cellStyle name="Calculation 3 2 2 2 6" xfId="17041" xr:uid="{DEB39678-8B51-48D0-8BF4-7986A2518722}"/>
    <cellStyle name="Calculation 3 2 2 2 7" xfId="31721" xr:uid="{11C19E22-DFC4-4E70-B23F-80057D3DF39D}"/>
    <cellStyle name="Calculation 3 2 2 2 8" xfId="8618" xr:uid="{27265CDF-72F3-44F9-99A1-A3A690B35D86}"/>
    <cellStyle name="Calculation 3 2 2 3" xfId="2455" xr:uid="{00000000-0005-0000-0000-0000EE000000}"/>
    <cellStyle name="Calculation 3 2 2 3 2" xfId="5354" xr:uid="{00000000-0005-0000-0000-0000EF000000}"/>
    <cellStyle name="Calculation 3 2 2 3 2 2" xfId="27205" xr:uid="{EAD8C347-8497-442F-B0B9-C88AB99AA2C2}"/>
    <cellStyle name="Calculation 3 2 2 3 2 3" xfId="12519" xr:uid="{6C3BA381-4E79-40C0-BC32-9FD957ECA764}"/>
    <cellStyle name="Calculation 3 2 2 3 3" xfId="20460" xr:uid="{D7C7C2EE-3ADB-454F-93C3-09CCFD8DEEE4}"/>
    <cellStyle name="Calculation 3 2 2 3 3 2" xfId="29363" xr:uid="{73BF76CC-6737-4B02-8CDE-57EFF74956B2}"/>
    <cellStyle name="Calculation 3 2 2 3 4" xfId="21540" xr:uid="{6CE8316D-BA46-4AD7-9946-2743E0399B3A}"/>
    <cellStyle name="Calculation 3 2 2 3 4 2" xfId="30443" xr:uid="{1BE844B5-443E-4B0E-96F2-3FF7ADA4544B}"/>
    <cellStyle name="Calculation 3 2 2 3 5" xfId="24139" xr:uid="{FF0AAD42-BB2D-4541-A9BC-38A90F4B8680}"/>
    <cellStyle name="Calculation 3 2 2 3 6" xfId="16796" xr:uid="{20E97F0B-AAD3-4282-9870-B48544192FE2}"/>
    <cellStyle name="Calculation 3 2 2 3 7" xfId="32216" xr:uid="{25368E79-1367-42E2-94C3-D1788058D576}"/>
    <cellStyle name="Calculation 3 2 2 3 8" xfId="8433" xr:uid="{47906851-80E3-496B-94A6-30DF5912E532}"/>
    <cellStyle name="Calculation 3 2 2 4" xfId="2685" xr:uid="{00000000-0005-0000-0000-0000F0000000}"/>
    <cellStyle name="Calculation 3 2 2 4 2" xfId="5584" xr:uid="{00000000-0005-0000-0000-0000F1000000}"/>
    <cellStyle name="Calculation 3 2 2 4 2 2" xfId="27435" xr:uid="{50C3B8A2-0ADA-42D4-97DF-BD3C1F674706}"/>
    <cellStyle name="Calculation 3 2 2 4 2 3" xfId="12749" xr:uid="{42CC200F-07BC-4378-B355-E14D470D7791}"/>
    <cellStyle name="Calculation 3 2 2 4 3" xfId="20690" xr:uid="{C14C8EFB-C816-4718-A6B7-CE7296697D6F}"/>
    <cellStyle name="Calculation 3 2 2 4 3 2" xfId="29593" xr:uid="{65D3D90D-BBB3-4AB0-A87C-648E655D8168}"/>
    <cellStyle name="Calculation 3 2 2 4 4" xfId="19167" xr:uid="{90AA04F2-EDAF-4198-8A82-3B5E0711C195}"/>
    <cellStyle name="Calculation 3 2 2 4 4 2" xfId="28070" xr:uid="{F5123427-54C0-48B7-B030-F04FC19281C0}"/>
    <cellStyle name="Calculation 3 2 2 4 5" xfId="24369" xr:uid="{AEE73CEB-2163-4B6F-9724-B12A6B2A65D0}"/>
    <cellStyle name="Calculation 3 2 2 4 6" xfId="17026" xr:uid="{A3CE2BF6-B789-431C-A83E-8025733FA61B}"/>
    <cellStyle name="Calculation 3 2 2 4 7" xfId="8605" xr:uid="{A4C88EE9-6D71-4DC4-938E-22ED0C21A1CA}"/>
    <cellStyle name="Calculation 3 2 2 5" xfId="3028" xr:uid="{00000000-0005-0000-0000-0000F2000000}"/>
    <cellStyle name="Calculation 3 2 2 5 2" xfId="5927" xr:uid="{00000000-0005-0000-0000-0000F3000000}"/>
    <cellStyle name="Calculation 3 2 2 5 2 2" xfId="27778" xr:uid="{8EAD4C7E-75F2-4AF9-B356-67F7A8DAAEA7}"/>
    <cellStyle name="Calculation 3 2 2 5 2 3" xfId="13092" xr:uid="{7CA101FF-0266-4D67-A2B6-3C2D82564338}"/>
    <cellStyle name="Calculation 3 2 2 5 3" xfId="21033" xr:uid="{57DADB29-C222-43FE-9BBD-99DCF7BDBA9E}"/>
    <cellStyle name="Calculation 3 2 2 5 3 2" xfId="29936" xr:uid="{F226FEF5-F2E8-451A-BDAD-63B43FBF4A73}"/>
    <cellStyle name="Calculation 3 2 2 5 4" xfId="19287" xr:uid="{A7514B5D-674A-4242-89B9-11E7F9A2D325}"/>
    <cellStyle name="Calculation 3 2 2 5 4 2" xfId="28190" xr:uid="{CC4C1D7A-6587-4239-A81F-A9BEC9E8C8D8}"/>
    <cellStyle name="Calculation 3 2 2 5 5" xfId="24712" xr:uid="{4B083412-B127-4966-8C5E-0BD08BAAFE8F}"/>
    <cellStyle name="Calculation 3 2 2 5 6" xfId="17369" xr:uid="{BBDAAC8D-04F4-435A-A0CD-7EC94F0E9278}"/>
    <cellStyle name="Calculation 3 2 2 5 7" xfId="8878" xr:uid="{DF9F7656-304A-4144-AD54-15F17C2B7474}"/>
    <cellStyle name="Calculation 3 2 2 6" xfId="3125" xr:uid="{00000000-0005-0000-0000-0000F4000000}"/>
    <cellStyle name="Calculation 3 2 2 6 2" xfId="6024" xr:uid="{00000000-0005-0000-0000-0000F5000000}"/>
    <cellStyle name="Calculation 3 2 2 6 2 2" xfId="27875" xr:uid="{741B2144-E706-48B4-B94D-79B1A489F2E5}"/>
    <cellStyle name="Calculation 3 2 2 6 2 3" xfId="13189" xr:uid="{E6BA1E9B-A134-4398-9F95-037C046CC309}"/>
    <cellStyle name="Calculation 3 2 2 6 3" xfId="21130" xr:uid="{FB490C9B-D25D-4DC5-9C81-709861503BC7}"/>
    <cellStyle name="Calculation 3 2 2 6 3 2" xfId="30033" xr:uid="{C26CE5D9-F435-4E8A-9AE1-17A0B8534806}"/>
    <cellStyle name="Calculation 3 2 2 6 4" xfId="21454" xr:uid="{40494C52-CF43-47B9-9C34-F5C40B583EF9}"/>
    <cellStyle name="Calculation 3 2 2 6 4 2" xfId="30357" xr:uid="{5E29130C-A87E-415E-8448-552FE6436917}"/>
    <cellStyle name="Calculation 3 2 2 6 5" xfId="24809" xr:uid="{A10E00F8-1D8C-468B-A87F-E8ADCA12D203}"/>
    <cellStyle name="Calculation 3 2 2 6 6" xfId="17466" xr:uid="{8A08DB85-2E51-4129-8C56-79C08E83EFBA}"/>
    <cellStyle name="Calculation 3 2 2 6 7" xfId="8961" xr:uid="{27AC5659-D661-4BE0-AC25-0DA096C2EDD2}"/>
    <cellStyle name="Calculation 3 2 2 7" xfId="848" xr:uid="{00000000-0005-0000-0000-0000F6000000}"/>
    <cellStyle name="Calculation 3 2 2 7 2" xfId="3751" xr:uid="{00000000-0005-0000-0000-0000F7000000}"/>
    <cellStyle name="Calculation 3 2 2 7 2 2" xfId="25599" xr:uid="{5BDF294C-64BF-4168-B047-19DAC80FB504}"/>
    <cellStyle name="Calculation 3 2 2 7 2 3" xfId="10916" xr:uid="{F53603BB-332A-4F93-A882-913AB36BFE88}"/>
    <cellStyle name="Calculation 3 2 2 7 3" xfId="19378" xr:uid="{DC172572-DCE7-462F-B9AB-3DC1D1B6A0CB}"/>
    <cellStyle name="Calculation 3 2 2 7 3 2" xfId="28281" xr:uid="{AC796B41-639F-4A27-B156-0A49EE85DD2F}"/>
    <cellStyle name="Calculation 3 2 2 7 4" xfId="21981" xr:uid="{7BBA61B6-C4E4-4D08-A473-5E9BF5A97F67}"/>
    <cellStyle name="Calculation 3 2 2 7 4 2" xfId="30884" xr:uid="{6976E0E0-BEB8-4BA9-9E53-A83FCC965BBF}"/>
    <cellStyle name="Calculation 3 2 2 7 5" xfId="22536" xr:uid="{FE359FFD-E2A0-4025-86B2-A15274FC1D5B}"/>
    <cellStyle name="Calculation 3 2 2 7 6" xfId="15192" xr:uid="{D1FCF9DF-4FB8-41E8-8B00-33B7ABA9A7C1}"/>
    <cellStyle name="Calculation 3 2 2 7 7" xfId="6977" xr:uid="{F1969E83-792D-48D1-B9B6-EDF808352DD6}"/>
    <cellStyle name="Calculation 3 2 2 8" xfId="4570" xr:uid="{00000000-0005-0000-0000-0000F8000000}"/>
    <cellStyle name="Calculation 3 2 2 8 2" xfId="26418" xr:uid="{9AE2C58C-12A9-41BA-A6ED-F60961665B03}"/>
    <cellStyle name="Calculation 3 2 2 8 3" xfId="11735" xr:uid="{5CEB6BB2-4742-4209-9C08-D94912CC5AF3}"/>
    <cellStyle name="Calculation 3 2 2 9" xfId="19887" xr:uid="{052E9196-7D30-46DE-B5FD-60B8EDECB7B0}"/>
    <cellStyle name="Calculation 3 2 2 9 2" xfId="28790" xr:uid="{0E02945B-5AB2-4A54-98AF-C8506C8A1579}"/>
    <cellStyle name="Calculation 3 2 3" xfId="2134" xr:uid="{00000000-0005-0000-0000-0000F9000000}"/>
    <cellStyle name="Calculation 3 2 3 10" xfId="21727" xr:uid="{11673F93-4735-4F82-94B6-06861632306B}"/>
    <cellStyle name="Calculation 3 2 3 10 2" xfId="30630" xr:uid="{7941E707-51B2-40AF-980E-A31AD748CD94}"/>
    <cellStyle name="Calculation 3 2 3 11" xfId="23818" xr:uid="{095F7B8F-96DE-4C21-A62A-E992CF5FD99C}"/>
    <cellStyle name="Calculation 3 2 3 12" xfId="16475" xr:uid="{2E89168E-5147-49D3-9238-EE9738B1C245}"/>
    <cellStyle name="Calculation 3 2 3 13" xfId="31294" xr:uid="{8ECE9504-1EA2-490E-ACB1-138302D44054}"/>
    <cellStyle name="Calculation 3 2 3 14" xfId="8183" xr:uid="{C18936AE-D105-4E22-9E94-1C7AA12CB6A8}"/>
    <cellStyle name="Calculation 3 2 3 2" xfId="2738" xr:uid="{00000000-0005-0000-0000-0000FA000000}"/>
    <cellStyle name="Calculation 3 2 3 2 2" xfId="5637" xr:uid="{00000000-0005-0000-0000-0000FB000000}"/>
    <cellStyle name="Calculation 3 2 3 2 2 2" xfId="27488" xr:uid="{6F27A12F-DC7D-4B1A-9BBC-3C9572603CDD}"/>
    <cellStyle name="Calculation 3 2 3 2 2 3" xfId="12802" xr:uid="{C36EE471-D9D0-4930-9D65-D2650FAF7921}"/>
    <cellStyle name="Calculation 3 2 3 2 3" xfId="20743" xr:uid="{C4C7EDED-09B1-4F0C-AF4A-C44806CFBA31}"/>
    <cellStyle name="Calculation 3 2 3 2 3 2" xfId="29646" xr:uid="{9E499341-1A11-4333-8422-F2A112451BC1}"/>
    <cellStyle name="Calculation 3 2 3 2 4" xfId="21650" xr:uid="{7F532E7F-C604-4C27-8461-79BDB86272AC}"/>
    <cellStyle name="Calculation 3 2 3 2 4 2" xfId="30553" xr:uid="{2CA3DC91-E13A-4B33-B97B-5B4DB347E5BB}"/>
    <cellStyle name="Calculation 3 2 3 2 5" xfId="24422" xr:uid="{17E909B7-2AE0-47C8-AFAF-ACA50FFF749C}"/>
    <cellStyle name="Calculation 3 2 3 2 6" xfId="17079" xr:uid="{63E8A667-56BF-49CB-84FF-8B7E334FAFFE}"/>
    <cellStyle name="Calculation 3 2 3 2 7" xfId="31939" xr:uid="{01C3511C-EE95-49BE-B2F9-6B5B90672E84}"/>
    <cellStyle name="Calculation 3 2 3 2 8" xfId="8649" xr:uid="{F4A411AD-BD0C-419B-AABC-1CC3E0154BBD}"/>
    <cellStyle name="Calculation 3 2 3 3" xfId="2848" xr:uid="{00000000-0005-0000-0000-0000FC000000}"/>
    <cellStyle name="Calculation 3 2 3 3 2" xfId="5747" xr:uid="{00000000-0005-0000-0000-0000FD000000}"/>
    <cellStyle name="Calculation 3 2 3 3 2 2" xfId="27598" xr:uid="{F16FE5B2-9429-42D9-A6FA-905A52928425}"/>
    <cellStyle name="Calculation 3 2 3 3 2 3" xfId="12912" xr:uid="{F8765624-DFDE-4D6D-BFC1-D36DEC53E6B9}"/>
    <cellStyle name="Calculation 3 2 3 3 3" xfId="20853" xr:uid="{F51E4615-2025-4CCD-B4C7-4074F16A1CC4}"/>
    <cellStyle name="Calculation 3 2 3 3 3 2" xfId="29756" xr:uid="{427E1BE7-3BA4-4303-B9B6-86748DFA8228}"/>
    <cellStyle name="Calculation 3 2 3 3 4" xfId="21615" xr:uid="{1F4E698A-3658-4556-9580-C2225BAF9EE4}"/>
    <cellStyle name="Calculation 3 2 3 3 4 2" xfId="30518" xr:uid="{988388F9-2065-4ACE-842B-FACDF79C46F5}"/>
    <cellStyle name="Calculation 3 2 3 3 5" xfId="24532" xr:uid="{26A35AC3-41F5-4647-AAB1-F870AC0577C1}"/>
    <cellStyle name="Calculation 3 2 3 3 6" xfId="17189" xr:uid="{E120282F-54D4-4BBE-B839-AFAE541ECF4D}"/>
    <cellStyle name="Calculation 3 2 3 3 7" xfId="30973" xr:uid="{3823862E-4744-49C4-8EC3-0F603FC9EA74}"/>
    <cellStyle name="Calculation 3 2 3 3 8" xfId="8731" xr:uid="{0E79A16E-C18E-4982-B6B8-1B6F8436CDB3}"/>
    <cellStyle name="Calculation 3 2 3 4" xfId="2952" xr:uid="{00000000-0005-0000-0000-0000FE000000}"/>
    <cellStyle name="Calculation 3 2 3 4 2" xfId="5851" xr:uid="{00000000-0005-0000-0000-0000FF000000}"/>
    <cellStyle name="Calculation 3 2 3 4 2 2" xfId="27702" xr:uid="{ED625202-9BCF-469A-A383-F5D1CE1E2489}"/>
    <cellStyle name="Calculation 3 2 3 4 2 3" xfId="13016" xr:uid="{C54F5088-83FA-44D6-82B2-5216A76B28E1}"/>
    <cellStyle name="Calculation 3 2 3 4 3" xfId="20957" xr:uid="{8F6F990B-511F-413C-8B36-3BA870C67667}"/>
    <cellStyle name="Calculation 3 2 3 4 3 2" xfId="29860" xr:uid="{E6B99AA3-ADA4-4F0C-99EB-89B132330B05}"/>
    <cellStyle name="Calculation 3 2 3 4 4" xfId="21758" xr:uid="{EA480891-34BF-4C2D-A039-7AAFEDC7C571}"/>
    <cellStyle name="Calculation 3 2 3 4 4 2" xfId="30661" xr:uid="{FB72DA48-D9B1-46CC-95A6-1D9CD5197CC0}"/>
    <cellStyle name="Calculation 3 2 3 4 5" xfId="24636" xr:uid="{2A24910F-C02D-412E-A2C9-7FAF8A7C06C6}"/>
    <cellStyle name="Calculation 3 2 3 4 6" xfId="17293" xr:uid="{B31C2F47-56E6-429C-85E5-9B7304A1ED4E}"/>
    <cellStyle name="Calculation 3 2 3 4 7" xfId="8811" xr:uid="{D0467F95-D61F-471C-9F77-2BA6F0F048D9}"/>
    <cellStyle name="Calculation 3 2 3 5" xfId="3075" xr:uid="{00000000-0005-0000-0000-000000010000}"/>
    <cellStyle name="Calculation 3 2 3 5 2" xfId="5974" xr:uid="{00000000-0005-0000-0000-000001010000}"/>
    <cellStyle name="Calculation 3 2 3 5 2 2" xfId="27825" xr:uid="{1F69ECC8-D75C-4785-A54E-71CA432FD3BD}"/>
    <cellStyle name="Calculation 3 2 3 5 2 3" xfId="13139" xr:uid="{324D9CB4-FBC6-4A1E-84C4-C9880800DAED}"/>
    <cellStyle name="Calculation 3 2 3 5 3" xfId="21080" xr:uid="{A047E5BB-4BFA-4250-BE8F-03880CD5DC66}"/>
    <cellStyle name="Calculation 3 2 3 5 3 2" xfId="29983" xr:uid="{9CDC848C-4CD9-4699-86C2-4DD1EA3B836B}"/>
    <cellStyle name="Calculation 3 2 3 5 4" xfId="17606" xr:uid="{88F45C31-6F80-4C4A-AADB-F6542135542D}"/>
    <cellStyle name="Calculation 3 2 3 5 4 2" xfId="24949" xr:uid="{8BC43B30-580C-4E33-B3A1-BDCF1A6297B1}"/>
    <cellStyle name="Calculation 3 2 3 5 5" xfId="24759" xr:uid="{6D04BDE0-7522-4BEE-B7AB-9A6A4CC8001C}"/>
    <cellStyle name="Calculation 3 2 3 5 6" xfId="17416" xr:uid="{FC19CFBD-0806-4C73-A5C3-CAF264B2C8B0}"/>
    <cellStyle name="Calculation 3 2 3 5 7" xfId="8918" xr:uid="{C51A15DB-7595-4C07-927F-A7C94ABA450E}"/>
    <cellStyle name="Calculation 3 2 3 6" xfId="3022" xr:uid="{00000000-0005-0000-0000-000002010000}"/>
    <cellStyle name="Calculation 3 2 3 6 2" xfId="5921" xr:uid="{00000000-0005-0000-0000-000003010000}"/>
    <cellStyle name="Calculation 3 2 3 6 2 2" xfId="27772" xr:uid="{D41F1976-0112-476D-AFC5-33D4BC724B0C}"/>
    <cellStyle name="Calculation 3 2 3 6 2 3" xfId="13086" xr:uid="{7E6A10E8-FD2C-4B40-AFD3-C81FADFDF0BB}"/>
    <cellStyle name="Calculation 3 2 3 6 3" xfId="21027" xr:uid="{73032FA1-6B2F-4208-8140-405983E87927}"/>
    <cellStyle name="Calculation 3 2 3 6 3 2" xfId="29930" xr:uid="{E55454B0-94CA-4ED9-A36E-5669DBB50AFA}"/>
    <cellStyle name="Calculation 3 2 3 6 4" xfId="19790" xr:uid="{B5E7E134-9B2D-4255-89B6-75301A1F6A6D}"/>
    <cellStyle name="Calculation 3 2 3 6 4 2" xfId="28693" xr:uid="{ECC44644-CA22-463E-A99E-5E15C68EE5F7}"/>
    <cellStyle name="Calculation 3 2 3 6 5" xfId="24706" xr:uid="{B555DFBE-DA48-4DAD-9A61-AB925BC2A248}"/>
    <cellStyle name="Calculation 3 2 3 6 6" xfId="17363" xr:uid="{983DC554-82FC-452C-A319-D59D9399BBA3}"/>
    <cellStyle name="Calculation 3 2 3 6 7" xfId="8872" xr:uid="{A0BC5726-DDF6-4B3E-A466-64430443DDCE}"/>
    <cellStyle name="Calculation 3 2 3 7" xfId="3224" xr:uid="{00000000-0005-0000-0000-000004010000}"/>
    <cellStyle name="Calculation 3 2 3 7 2" xfId="6123" xr:uid="{00000000-0005-0000-0000-000005010000}"/>
    <cellStyle name="Calculation 3 2 3 7 2 2" xfId="27974" xr:uid="{BB0B4425-673F-4E9A-AA46-DCDAA2B59D08}"/>
    <cellStyle name="Calculation 3 2 3 7 2 3" xfId="13288" xr:uid="{686570D6-3B6E-44E6-B9A4-3F74EB2F6C44}"/>
    <cellStyle name="Calculation 3 2 3 7 3" xfId="21229" xr:uid="{854E8AD6-4978-4DE1-AF65-6536161220FC}"/>
    <cellStyle name="Calculation 3 2 3 7 3 2" xfId="30132" xr:uid="{942DC214-0155-48EF-96A2-F74C4EDEA2C6}"/>
    <cellStyle name="Calculation 3 2 3 7 4" xfId="21841" xr:uid="{7A2F0CA7-53FD-4828-83CD-E28A04CE7201}"/>
    <cellStyle name="Calculation 3 2 3 7 4 2" xfId="30744" xr:uid="{DAF78709-5D91-4BC5-AD1F-00F012373C34}"/>
    <cellStyle name="Calculation 3 2 3 7 5" xfId="24908" xr:uid="{3954D407-D34F-4486-ACD6-6E1E84848C69}"/>
    <cellStyle name="Calculation 3 2 3 7 6" xfId="17565" xr:uid="{3D1B25D3-CFF9-4BF8-BCBB-0B630164BAAC}"/>
    <cellStyle name="Calculation 3 2 3 7 7" xfId="9039" xr:uid="{37ED3C2A-0D2E-44E6-B05F-4E19A957AD43}"/>
    <cellStyle name="Calculation 3 2 3 8" xfId="5033" xr:uid="{00000000-0005-0000-0000-000006010000}"/>
    <cellStyle name="Calculation 3 2 3 8 2" xfId="26884" xr:uid="{FD7A5C6C-F532-4D85-A48B-94936606C785}"/>
    <cellStyle name="Calculation 3 2 3 8 3" xfId="12198" xr:uid="{2390DB72-EBFE-4062-98E9-DFDEFC821E15}"/>
    <cellStyle name="Calculation 3 2 3 9" xfId="20139" xr:uid="{15F2B12B-F005-491F-95C8-B40726E5944E}"/>
    <cellStyle name="Calculation 3 2 3 9 2" xfId="29042" xr:uid="{F222ABCE-265A-42D1-87E8-6D7C8C089248}"/>
    <cellStyle name="Calculation 3 2 4" xfId="2145" xr:uid="{00000000-0005-0000-0000-000007010000}"/>
    <cellStyle name="Calculation 3 2 4 10" xfId="20070" xr:uid="{A6D82D6A-85C9-4C69-A549-BE40FC3CF62F}"/>
    <cellStyle name="Calculation 3 2 4 10 2" xfId="28973" xr:uid="{E4802EF5-F0CF-464A-AAE5-366EBF3F55D2}"/>
    <cellStyle name="Calculation 3 2 4 11" xfId="23829" xr:uid="{0706E47C-D57C-4959-BEA4-39B8C1A09E7C}"/>
    <cellStyle name="Calculation 3 2 4 12" xfId="16486" xr:uid="{11F7C18E-D186-462C-9AFD-4A26D3C9837B}"/>
    <cellStyle name="Calculation 3 2 4 13" xfId="31441" xr:uid="{50B248C3-828B-48D4-8283-7E5FDB70CDE8}"/>
    <cellStyle name="Calculation 3 2 4 14" xfId="8192" xr:uid="{6C21E8D8-2C23-40F1-ACAB-0C4C78D54C0D}"/>
    <cellStyle name="Calculation 3 2 4 2" xfId="2749" xr:uid="{00000000-0005-0000-0000-000008010000}"/>
    <cellStyle name="Calculation 3 2 4 2 2" xfId="5648" xr:uid="{00000000-0005-0000-0000-000009010000}"/>
    <cellStyle name="Calculation 3 2 4 2 2 2" xfId="27499" xr:uid="{30E02919-76C9-4733-A767-74013A6CA2F3}"/>
    <cellStyle name="Calculation 3 2 4 2 2 3" xfId="12813" xr:uid="{4AD0E51F-76A4-4B1F-8275-789FC55F4D5C}"/>
    <cellStyle name="Calculation 3 2 4 2 3" xfId="20754" xr:uid="{A46CF55C-5D7D-4503-B9CD-3B535590F08C}"/>
    <cellStyle name="Calculation 3 2 4 2 3 2" xfId="29657" xr:uid="{152C9FD2-5448-4D02-9546-3B8B241D33B2}"/>
    <cellStyle name="Calculation 3 2 4 2 4" xfId="21706" xr:uid="{965A4F55-4FF9-4519-A140-5DE03CB91646}"/>
    <cellStyle name="Calculation 3 2 4 2 4 2" xfId="30609" xr:uid="{CF8B07ED-BD8C-4EF2-BFEE-36A08EFD728F}"/>
    <cellStyle name="Calculation 3 2 4 2 5" xfId="24433" xr:uid="{03D014ED-EA16-4B2B-8EED-94183941A100}"/>
    <cellStyle name="Calculation 3 2 4 2 6" xfId="17090" xr:uid="{D3EDC629-6A6E-4A64-B27F-BA48C127E5BF}"/>
    <cellStyle name="Calculation 3 2 4 2 7" xfId="32092" xr:uid="{DA30C88B-7C36-479F-B359-F68D4A8A5BC1}"/>
    <cellStyle name="Calculation 3 2 4 2 8" xfId="8658" xr:uid="{25C2F32F-93E5-42BD-B325-52C127DE3F81}"/>
    <cellStyle name="Calculation 3 2 4 3" xfId="2859" xr:uid="{00000000-0005-0000-0000-00000A010000}"/>
    <cellStyle name="Calculation 3 2 4 3 2" xfId="5758" xr:uid="{00000000-0005-0000-0000-00000B010000}"/>
    <cellStyle name="Calculation 3 2 4 3 2 2" xfId="27609" xr:uid="{381B0D20-279D-4B9D-B1B6-CB94A5E64755}"/>
    <cellStyle name="Calculation 3 2 4 3 2 3" xfId="12923" xr:uid="{A960FF52-1490-4F36-BF41-8017CAF48879}"/>
    <cellStyle name="Calculation 3 2 4 3 3" xfId="20864" xr:uid="{65E10A8D-AAA0-4A15-B1F7-530969E519A2}"/>
    <cellStyle name="Calculation 3 2 4 3 3 2" xfId="29767" xr:uid="{9A136CA9-0976-4D7C-8ABC-A91647657C3F}"/>
    <cellStyle name="Calculation 3 2 4 3 4" xfId="19479" xr:uid="{F9DFAF28-F1F3-41F3-A92B-32E9F6BF1EAD}"/>
    <cellStyle name="Calculation 3 2 4 3 4 2" xfId="28382" xr:uid="{46158ADC-A91B-460C-96E0-4531EEAB3868}"/>
    <cellStyle name="Calculation 3 2 4 3 5" xfId="24543" xr:uid="{9A886EEB-31C2-42E3-9267-D156333E1AA3}"/>
    <cellStyle name="Calculation 3 2 4 3 6" xfId="17200" xr:uid="{BD16FD06-054E-48BA-B2C9-1D7DC0182E62}"/>
    <cellStyle name="Calculation 3 2 4 3 7" xfId="32286" xr:uid="{FF0B5FE2-B7C7-4556-A84C-65FE1D81E0AB}"/>
    <cellStyle name="Calculation 3 2 4 3 8" xfId="8740" xr:uid="{5FE35131-2202-4646-AAB2-F0B4E9431A6E}"/>
    <cellStyle name="Calculation 3 2 4 4" xfId="2963" xr:uid="{00000000-0005-0000-0000-00000C010000}"/>
    <cellStyle name="Calculation 3 2 4 4 2" xfId="5862" xr:uid="{00000000-0005-0000-0000-00000D010000}"/>
    <cellStyle name="Calculation 3 2 4 4 2 2" xfId="27713" xr:uid="{9235EDEE-80F3-4E26-B5B0-FD0209596CC8}"/>
    <cellStyle name="Calculation 3 2 4 4 2 3" xfId="13027" xr:uid="{B7F1452C-0B9B-4332-9D19-7C385F2E71E4}"/>
    <cellStyle name="Calculation 3 2 4 4 3" xfId="20968" xr:uid="{F419172E-1590-49DD-808F-AD2FF8105AA0}"/>
    <cellStyle name="Calculation 3 2 4 4 3 2" xfId="29871" xr:uid="{21B7B803-865B-48EE-9EFD-32247DDD46E4}"/>
    <cellStyle name="Calculation 3 2 4 4 4" xfId="21457" xr:uid="{A832A618-C65B-494A-9E70-C92B4B1A1AF1}"/>
    <cellStyle name="Calculation 3 2 4 4 4 2" xfId="30360" xr:uid="{6B850CC8-468F-476D-8D57-25253E86F2F9}"/>
    <cellStyle name="Calculation 3 2 4 4 5" xfId="24647" xr:uid="{82D40533-AE2E-4529-8BA0-E71AC81DDCD7}"/>
    <cellStyle name="Calculation 3 2 4 4 6" xfId="17304" xr:uid="{00E3A21F-F177-4A74-A3D8-AABF000B0AD9}"/>
    <cellStyle name="Calculation 3 2 4 4 7" xfId="8820" xr:uid="{BE9F2220-F165-424F-91E7-8E5C6BEA8BE5}"/>
    <cellStyle name="Calculation 3 2 4 5" xfId="3086" xr:uid="{00000000-0005-0000-0000-00000E010000}"/>
    <cellStyle name="Calculation 3 2 4 5 2" xfId="5985" xr:uid="{00000000-0005-0000-0000-00000F010000}"/>
    <cellStyle name="Calculation 3 2 4 5 2 2" xfId="27836" xr:uid="{79514CE1-5F58-49F0-821D-64EBFEE469EC}"/>
    <cellStyle name="Calculation 3 2 4 5 2 3" xfId="13150" xr:uid="{8C87D599-9A22-4E6F-B8F0-9A54A0FE4C1C}"/>
    <cellStyle name="Calculation 3 2 4 5 3" xfId="21091" xr:uid="{9739445D-811D-469E-8349-A963A255B148}"/>
    <cellStyle name="Calculation 3 2 4 5 3 2" xfId="29994" xr:uid="{3DA1D3BC-9D28-4FCC-897B-3C5419B900DA}"/>
    <cellStyle name="Calculation 3 2 4 5 4" xfId="22027" xr:uid="{19864904-F4AC-4C91-841A-C557581061A0}"/>
    <cellStyle name="Calculation 3 2 4 5 4 2" xfId="30930" xr:uid="{34ACCDE2-A8F2-49B1-97EC-8CB0C190088D}"/>
    <cellStyle name="Calculation 3 2 4 5 5" xfId="24770" xr:uid="{B17C6196-4273-477E-80DA-F488FC84082A}"/>
    <cellStyle name="Calculation 3 2 4 5 6" xfId="17427" xr:uid="{B7D7B3AD-9A4E-4E83-999C-FC52E64C9381}"/>
    <cellStyle name="Calculation 3 2 4 5 7" xfId="8927" xr:uid="{0D67482E-AAC8-48AA-A495-80A84AA88F22}"/>
    <cellStyle name="Calculation 3 2 4 6" xfId="3158" xr:uid="{00000000-0005-0000-0000-000010010000}"/>
    <cellStyle name="Calculation 3 2 4 6 2" xfId="6057" xr:uid="{00000000-0005-0000-0000-000011010000}"/>
    <cellStyle name="Calculation 3 2 4 6 2 2" xfId="27908" xr:uid="{1CA13F0A-32AF-4727-9CFA-CA51C4DBA10C}"/>
    <cellStyle name="Calculation 3 2 4 6 2 3" xfId="13222" xr:uid="{9C511179-9977-4A8E-8860-E774AF07B705}"/>
    <cellStyle name="Calculation 3 2 4 6 3" xfId="21163" xr:uid="{D0F4A75A-A6CB-48DF-85A3-56BAAFBD4CBE}"/>
    <cellStyle name="Calculation 3 2 4 6 3 2" xfId="30066" xr:uid="{C8D6E0F8-0D46-4170-B873-104AB4FBA655}"/>
    <cellStyle name="Calculation 3 2 4 6 4" xfId="17860" xr:uid="{B93635CA-E0AA-4BA7-8733-5873D42AF132}"/>
    <cellStyle name="Calculation 3 2 4 6 4 2" xfId="25235" xr:uid="{99E58866-5594-419C-99F9-4983DBBEF3BB}"/>
    <cellStyle name="Calculation 3 2 4 6 5" xfId="24842" xr:uid="{673B4B26-6DCC-4838-A7E0-34C713B6F0C5}"/>
    <cellStyle name="Calculation 3 2 4 6 6" xfId="17499" xr:uid="{DD43FE92-2138-4CAD-A00C-0B8ADCB92E14}"/>
    <cellStyle name="Calculation 3 2 4 6 7" xfId="8989" xr:uid="{E708B488-05F1-4109-ADBF-2D78CBF9CFEE}"/>
    <cellStyle name="Calculation 3 2 4 7" xfId="3235" xr:uid="{00000000-0005-0000-0000-000012010000}"/>
    <cellStyle name="Calculation 3 2 4 7 2" xfId="6134" xr:uid="{00000000-0005-0000-0000-000013010000}"/>
    <cellStyle name="Calculation 3 2 4 7 2 2" xfId="27985" xr:uid="{64DB31D5-12FC-44BF-AB4C-E6F9E2C604EA}"/>
    <cellStyle name="Calculation 3 2 4 7 2 3" xfId="13299" xr:uid="{CDE8411F-CA0A-4E53-AB61-3BFA09CE5EDF}"/>
    <cellStyle name="Calculation 3 2 4 7 3" xfId="21240" xr:uid="{EBBF41B4-22DD-4C4A-9ED9-F03B0DB04CCB}"/>
    <cellStyle name="Calculation 3 2 4 7 3 2" xfId="30143" xr:uid="{9C406518-8491-49CC-9534-7E2181D7927F}"/>
    <cellStyle name="Calculation 3 2 4 7 4" xfId="21475" xr:uid="{84E96F20-13DC-44ED-9581-6D2FA357F061}"/>
    <cellStyle name="Calculation 3 2 4 7 4 2" xfId="30378" xr:uid="{32BF4DAD-7436-47A1-9481-86CC4E8BBEE4}"/>
    <cellStyle name="Calculation 3 2 4 7 5" xfId="24919" xr:uid="{3B784C81-621E-42C5-8DA4-BA5962417528}"/>
    <cellStyle name="Calculation 3 2 4 7 6" xfId="17576" xr:uid="{C2821F35-CB51-4D18-B4BF-0D02F0C21506}"/>
    <cellStyle name="Calculation 3 2 4 7 7" xfId="9048" xr:uid="{E9A5BFA9-F1EF-480A-A34B-B230FF767341}"/>
    <cellStyle name="Calculation 3 2 4 8" xfId="5044" xr:uid="{00000000-0005-0000-0000-000014010000}"/>
    <cellStyle name="Calculation 3 2 4 8 2" xfId="26895" xr:uid="{5EEDCE70-B214-4BE9-8B52-E0A881863907}"/>
    <cellStyle name="Calculation 3 2 4 8 3" xfId="12209" xr:uid="{32A75598-33F3-487D-BCF0-46F508E84531}"/>
    <cellStyle name="Calculation 3 2 4 9" xfId="20150" xr:uid="{1CD459AC-4917-4396-9B33-7912AE542A98}"/>
    <cellStyle name="Calculation 3 2 4 9 2" xfId="29053" xr:uid="{C3052035-B656-48E8-887E-497162FCF78D}"/>
    <cellStyle name="Calculation 3 2 5" xfId="1234" xr:uid="{00000000-0005-0000-0000-000015010000}"/>
    <cellStyle name="Calculation 3 2 5 2" xfId="4137" xr:uid="{00000000-0005-0000-0000-000016010000}"/>
    <cellStyle name="Calculation 3 2 5 2 2" xfId="25985" xr:uid="{5E2CB709-B782-486D-A9C1-FD74E1BC3E89}"/>
    <cellStyle name="Calculation 3 2 5 2 3" xfId="11302" xr:uid="{4F6F4B40-3614-4A95-8E61-B8BF8D06FCF1}"/>
    <cellStyle name="Calculation 3 2 5 3" xfId="19642" xr:uid="{F21A725D-2492-43AC-9EE2-2818769FB0DB}"/>
    <cellStyle name="Calculation 3 2 5 3 2" xfId="28545" xr:uid="{48B94067-86A9-4836-B718-DC40DB8F9586}"/>
    <cellStyle name="Calculation 3 2 5 4" xfId="21946" xr:uid="{790FDE1E-014C-45FD-9C8C-FFC5FDC3256D}"/>
    <cellStyle name="Calculation 3 2 5 4 2" xfId="30849" xr:uid="{214A9272-C439-4F99-8B35-CEC51121C7E6}"/>
    <cellStyle name="Calculation 3 2 5 5" xfId="22922" xr:uid="{C2FA7119-790E-42BA-B372-196FF2DDE676}"/>
    <cellStyle name="Calculation 3 2 5 6" xfId="15578" xr:uid="{3D96EABF-F957-4411-8868-8615CCE8FFB5}"/>
    <cellStyle name="Calculation 3 2 5 7" xfId="31076" xr:uid="{92F9A835-06D1-4197-B7D5-D31DD9D8D68A}"/>
    <cellStyle name="Calculation 3 2 5 8" xfId="7324" xr:uid="{0132294B-AE66-44BD-A8BA-8E3A16933823}"/>
    <cellStyle name="Calculation 3 2 6" xfId="2312" xr:uid="{00000000-0005-0000-0000-000017010000}"/>
    <cellStyle name="Calculation 3 2 6 2" xfId="5211" xr:uid="{00000000-0005-0000-0000-000018010000}"/>
    <cellStyle name="Calculation 3 2 6 2 2" xfId="27062" xr:uid="{ECE56D1E-EF30-4837-A177-C79E3B884358}"/>
    <cellStyle name="Calculation 3 2 6 2 3" xfId="12376" xr:uid="{194312B2-A5F4-42F5-8355-1228D421A673}"/>
    <cellStyle name="Calculation 3 2 6 3" xfId="20317" xr:uid="{9E7B8C57-D6DE-4C2B-A327-364FB67F9C58}"/>
    <cellStyle name="Calculation 3 2 6 3 2" xfId="29220" xr:uid="{93E8132B-7551-4C95-9A1B-6F7D934A1C30}"/>
    <cellStyle name="Calculation 3 2 6 4" xfId="17663" xr:uid="{2F0CC7D0-31F2-44EE-B3C5-474C10BB78CA}"/>
    <cellStyle name="Calculation 3 2 6 4 2" xfId="25017" xr:uid="{889A5AD1-3ABF-4995-A22C-3CDCA036ACBA}"/>
    <cellStyle name="Calculation 3 2 6 5" xfId="23996" xr:uid="{E300BD70-B215-4555-99DD-6A0122B80945}"/>
    <cellStyle name="Calculation 3 2 6 6" xfId="16653" xr:uid="{05140F0E-A460-4226-929F-4A6C0E1B6A10}"/>
    <cellStyle name="Calculation 3 2 6 7" xfId="31464" xr:uid="{16252029-18EB-487A-B156-4A5755579304}"/>
    <cellStyle name="Calculation 3 2 6 8" xfId="8328" xr:uid="{4CD0CE60-3FBE-4588-BFFA-C4F517A9EB84}"/>
    <cellStyle name="Calculation 3 2 7" xfId="2434" xr:uid="{00000000-0005-0000-0000-000019010000}"/>
    <cellStyle name="Calculation 3 2 7 2" xfId="5333" xr:uid="{00000000-0005-0000-0000-00001A010000}"/>
    <cellStyle name="Calculation 3 2 7 2 2" xfId="27184" xr:uid="{1D83F9B7-4D24-498A-9D6D-DDBE03903884}"/>
    <cellStyle name="Calculation 3 2 7 2 3" xfId="12498" xr:uid="{A9091082-786F-4847-A6C1-29DB481CA933}"/>
    <cellStyle name="Calculation 3 2 7 3" xfId="20439" xr:uid="{79B99D94-BE68-460B-BA7B-84B97C033F59}"/>
    <cellStyle name="Calculation 3 2 7 3 2" xfId="29342" xr:uid="{7478E328-A921-46FF-AAE1-2B7FED35CDE8}"/>
    <cellStyle name="Calculation 3 2 7 4" xfId="21554" xr:uid="{D4E8D7BB-BA2B-4342-B5CB-B40662A7D2D7}"/>
    <cellStyle name="Calculation 3 2 7 4 2" xfId="30457" xr:uid="{3EC8B68B-0F12-4106-B32C-7529D60947D2}"/>
    <cellStyle name="Calculation 3 2 7 5" xfId="24118" xr:uid="{5C5FFADC-075B-4FA1-83FF-AEB813B6C3DF}"/>
    <cellStyle name="Calculation 3 2 7 6" xfId="16775" xr:uid="{1C486527-2F4A-4712-A2D2-79F280D47E06}"/>
    <cellStyle name="Calculation 3 2 7 7" xfId="8419" xr:uid="{129ECBE4-0239-49F0-BEA1-382799F5F348}"/>
    <cellStyle name="Calculation 3 2 8" xfId="1043" xr:uid="{00000000-0005-0000-0000-00001B010000}"/>
    <cellStyle name="Calculation 3 2 8 2" xfId="3946" xr:uid="{00000000-0005-0000-0000-00001C010000}"/>
    <cellStyle name="Calculation 3 2 8 2 2" xfId="25794" xr:uid="{5F217733-AE94-41A6-92BB-0B5C39DBC531}"/>
    <cellStyle name="Calculation 3 2 8 2 3" xfId="11111" xr:uid="{CD482AD5-B64F-4CBB-AB5B-BD02D71F2862}"/>
    <cellStyle name="Calculation 3 2 8 3" xfId="19491" xr:uid="{8D874B45-3A86-4D9C-9EC3-1EB2C471B642}"/>
    <cellStyle name="Calculation 3 2 8 3 2" xfId="28394" xr:uid="{A1D30C0B-3165-4AB4-AD2D-1E00C6734E7B}"/>
    <cellStyle name="Calculation 3 2 8 4" xfId="20051" xr:uid="{D8C7A1E4-004D-4933-B58A-7864C8CD154B}"/>
    <cellStyle name="Calculation 3 2 8 4 2" xfId="28954" xr:uid="{D5A594B7-4123-4410-B4DC-90E386BF5A4D}"/>
    <cellStyle name="Calculation 3 2 8 5" xfId="22731" xr:uid="{377925C4-F859-4189-9029-9BEDC3BDB3EC}"/>
    <cellStyle name="Calculation 3 2 8 6" xfId="15387" xr:uid="{5319CAF0-225A-4909-A6C3-7BB927A54F6F}"/>
    <cellStyle name="Calculation 3 2 8 7" xfId="7165" xr:uid="{946B5856-EA81-486F-B9E1-8CE1AB9ACFC0}"/>
    <cellStyle name="Calculation 3 2 9" xfId="3567" xr:uid="{00000000-0005-0000-0000-00001D010000}"/>
    <cellStyle name="Calculation 3 2 9 2" xfId="25415" xr:uid="{96FE5A9D-FE58-4F40-B020-3ED61E281E9B}"/>
    <cellStyle name="Calculation 3 2 9 3" xfId="10732" xr:uid="{5E9E7450-8D12-4365-916A-68C205B114FD}"/>
    <cellStyle name="Calculation 3 3" xfId="1454" xr:uid="{00000000-0005-0000-0000-00001E010000}"/>
    <cellStyle name="Calculation 3 3 10" xfId="19772" xr:uid="{67B30C91-561F-4AD0-BE05-75B087589EA7}"/>
    <cellStyle name="Calculation 3 3 10 2" xfId="28675" xr:uid="{44BCF44D-F931-47DA-A8C8-1BE0B5675ED8}"/>
    <cellStyle name="Calculation 3 3 11" xfId="23142" xr:uid="{FEEDD9E2-9435-4CA0-80D3-1A6C4A4F6AA6}"/>
    <cellStyle name="Calculation 3 3 12" xfId="15798" xr:uid="{8C4ED58A-5CDA-4024-8F0D-3891873069DE}"/>
    <cellStyle name="Calculation 3 3 13" xfId="31210" xr:uid="{8BA0099B-66A6-4686-B804-4B858B097D87}"/>
    <cellStyle name="Calculation 3 3 14" xfId="7534" xr:uid="{6AD7923C-424C-4C5B-B365-518B998ED0D4}"/>
    <cellStyle name="Calculation 3 3 2" xfId="785" xr:uid="{00000000-0005-0000-0000-00001F010000}"/>
    <cellStyle name="Calculation 3 3 2 2" xfId="3688" xr:uid="{00000000-0005-0000-0000-000020010000}"/>
    <cellStyle name="Calculation 3 3 2 2 2" xfId="25536" xr:uid="{69B2BEE2-B816-41C3-95CC-04C5D2BA149C}"/>
    <cellStyle name="Calculation 3 3 2 2 3" xfId="32003" xr:uid="{546CF2DB-7FC9-43B1-8F42-C117792FC4AE}"/>
    <cellStyle name="Calculation 3 3 2 2 4" xfId="10853" xr:uid="{5A9F4B88-3015-4367-A72A-072490DA0264}"/>
    <cellStyle name="Calculation 3 3 2 3" xfId="19321" xr:uid="{27111B95-491D-4E08-9E8A-A6D8D3ACDF1C}"/>
    <cellStyle name="Calculation 3 3 2 3 2" xfId="28224" xr:uid="{964A2A55-21CB-4FD1-92E5-9E03247652E2}"/>
    <cellStyle name="Calculation 3 3 2 3 3" xfId="30995" xr:uid="{279E5068-4F92-45E7-925D-05B1975C9544}"/>
    <cellStyle name="Calculation 3 3 2 4" xfId="21986" xr:uid="{00153199-78C8-485B-A120-73A3627C4B0D}"/>
    <cellStyle name="Calculation 3 3 2 4 2" xfId="30889" xr:uid="{4794A7B8-323A-44C8-840A-7F63209C2BCB}"/>
    <cellStyle name="Calculation 3 3 2 5" xfId="22473" xr:uid="{E2781AA9-9CB8-4351-A13A-1E1F8BEC170A}"/>
    <cellStyle name="Calculation 3 3 2 6" xfId="15129" xr:uid="{BB11C835-8036-4CC3-916C-B3628B09FD2B}"/>
    <cellStyle name="Calculation 3 3 2 7" xfId="31354" xr:uid="{874738A0-0D09-4F63-9EE8-558311042742}"/>
    <cellStyle name="Calculation 3 3 2 8" xfId="6931" xr:uid="{6BDECCF2-B118-400F-8349-44DF206A126F}"/>
    <cellStyle name="Calculation 3 3 3" xfId="2458" xr:uid="{00000000-0005-0000-0000-000021010000}"/>
    <cellStyle name="Calculation 3 3 3 2" xfId="5357" xr:uid="{00000000-0005-0000-0000-000022010000}"/>
    <cellStyle name="Calculation 3 3 3 2 2" xfId="27208" xr:uid="{88DB786B-8C33-4555-A446-9E60AB518C74}"/>
    <cellStyle name="Calculation 3 3 3 2 3" xfId="31999" xr:uid="{0107C004-7396-4574-8694-689A98585B29}"/>
    <cellStyle name="Calculation 3 3 3 2 4" xfId="12522" xr:uid="{0B7A4222-F631-4398-B1F4-BE3DD689B4B7}"/>
    <cellStyle name="Calculation 3 3 3 3" xfId="20463" xr:uid="{E87866D2-6208-4FC1-997A-DED921F59A70}"/>
    <cellStyle name="Calculation 3 3 3 3 2" xfId="29366" xr:uid="{06A240F0-E166-414B-BE60-E16CAD17EDE1}"/>
    <cellStyle name="Calculation 3 3 3 3 3" xfId="31778" xr:uid="{DDA2FB83-B3C4-45DE-99CF-6AF361E6FE95}"/>
    <cellStyle name="Calculation 3 3 3 4" xfId="19159" xr:uid="{A13819B1-5E3F-4D7B-BE32-3302F45AEBD4}"/>
    <cellStyle name="Calculation 3 3 3 4 2" xfId="28062" xr:uid="{89E75A77-F031-4208-A195-4674FA103A9D}"/>
    <cellStyle name="Calculation 3 3 3 5" xfId="24142" xr:uid="{F2D0CF72-68E6-4FEC-9007-268E20E3A536}"/>
    <cellStyle name="Calculation 3 3 3 6" xfId="16799" xr:uid="{0D5196A1-8A79-4105-90C9-1CB54C44C306}"/>
    <cellStyle name="Calculation 3 3 3 7" xfId="31350" xr:uid="{1DE0992B-93B2-4C1B-928F-611239FD5C57}"/>
    <cellStyle name="Calculation 3 3 3 8" xfId="8436" xr:uid="{638E9A2A-4A49-4A4E-B8B8-55E9E9CDF0E0}"/>
    <cellStyle name="Calculation 3 3 4" xfId="2247" xr:uid="{00000000-0005-0000-0000-000023010000}"/>
    <cellStyle name="Calculation 3 3 4 2" xfId="5146" xr:uid="{00000000-0005-0000-0000-000024010000}"/>
    <cellStyle name="Calculation 3 3 4 2 2" xfId="26997" xr:uid="{7B6AB963-D4AB-4100-8F9F-5756C0055E94}"/>
    <cellStyle name="Calculation 3 3 4 2 3" xfId="12311" xr:uid="{BC420568-F73E-41A3-A34E-2953CC8799F2}"/>
    <cellStyle name="Calculation 3 3 4 3" xfId="20252" xr:uid="{752B8E34-E986-441E-8FF4-9EF560114EE5}"/>
    <cellStyle name="Calculation 3 3 4 3 2" xfId="29155" xr:uid="{BEA4C910-3B75-4DE4-B457-A6B4DE6EC838}"/>
    <cellStyle name="Calculation 3 3 4 4" xfId="17852" xr:uid="{25EF861D-5652-4F71-B71F-B8F1A649483C}"/>
    <cellStyle name="Calculation 3 3 4 4 2" xfId="25227" xr:uid="{F5DF70AC-FF5F-424F-A46F-EE1AA1BCFBE6}"/>
    <cellStyle name="Calculation 3 3 4 5" xfId="23931" xr:uid="{BC8E4E54-4E72-48B0-9CF2-0B0E986A0A22}"/>
    <cellStyle name="Calculation 3 3 4 6" xfId="16588" xr:uid="{24BF1405-9779-469D-A276-39FE804C01B2}"/>
    <cellStyle name="Calculation 3 3 4 7" xfId="31794" xr:uid="{C6868F48-9EEE-4DB7-867E-A7BF95DE3824}"/>
    <cellStyle name="Calculation 3 3 4 8" xfId="8274" xr:uid="{AB81C3CF-084E-45B7-B087-47AEF6A404CA}"/>
    <cellStyle name="Calculation 3 3 5" xfId="2511" xr:uid="{00000000-0005-0000-0000-000025010000}"/>
    <cellStyle name="Calculation 3 3 5 2" xfId="5410" xr:uid="{00000000-0005-0000-0000-000026010000}"/>
    <cellStyle name="Calculation 3 3 5 2 2" xfId="27261" xr:uid="{5F8B117F-23BE-40BA-9E92-042BD63FE182}"/>
    <cellStyle name="Calculation 3 3 5 2 3" xfId="12575" xr:uid="{021EEC91-7C87-457E-A4BC-792812854FBA}"/>
    <cellStyle name="Calculation 3 3 5 3" xfId="20516" xr:uid="{F1461E0F-2C21-4DE4-9883-2E91427B9D46}"/>
    <cellStyle name="Calculation 3 3 5 3 2" xfId="29419" xr:uid="{90332690-5278-434D-B758-A3622BF0E387}"/>
    <cellStyle name="Calculation 3 3 5 4" xfId="20064" xr:uid="{96F3057E-3761-4EA0-B3B9-D42725C7FB9B}"/>
    <cellStyle name="Calculation 3 3 5 4 2" xfId="28967" xr:uid="{6DAA6919-1D6B-45F5-B02D-B4B0D704D3ED}"/>
    <cellStyle name="Calculation 3 3 5 5" xfId="24195" xr:uid="{40B7DC82-89E1-4AE4-AC45-B1B91F876625}"/>
    <cellStyle name="Calculation 3 3 5 6" xfId="16852" xr:uid="{55D3DDD8-BF26-43BF-BF38-2322E9D769B8}"/>
    <cellStyle name="Calculation 3 3 5 7" xfId="31553" xr:uid="{5C68BAD9-4FC0-45B2-9349-ECF9357ABC49}"/>
    <cellStyle name="Calculation 3 3 5 8" xfId="8472" xr:uid="{596FC27F-0581-4A59-9138-F02F4CB26344}"/>
    <cellStyle name="Calculation 3 3 6" xfId="1086" xr:uid="{00000000-0005-0000-0000-000027010000}"/>
    <cellStyle name="Calculation 3 3 6 2" xfId="3989" xr:uid="{00000000-0005-0000-0000-000028010000}"/>
    <cellStyle name="Calculation 3 3 6 2 2" xfId="25837" xr:uid="{62F4550C-33A1-42D6-8146-9D90B6AF59DA}"/>
    <cellStyle name="Calculation 3 3 6 2 3" xfId="11154" xr:uid="{75E68A3D-8502-40CC-8D9F-4C0F1275D221}"/>
    <cellStyle name="Calculation 3 3 6 3" xfId="19534" xr:uid="{41F7DEB3-E938-40EF-AFA4-9C25E5909736}"/>
    <cellStyle name="Calculation 3 3 6 3 2" xfId="28437" xr:uid="{9A5F69A0-F55B-4539-B796-C54F021A00A7}"/>
    <cellStyle name="Calculation 3 3 6 4" xfId="19254" xr:uid="{55896FC4-08D6-48D2-8D80-9608EE713F6A}"/>
    <cellStyle name="Calculation 3 3 6 4 2" xfId="28157" xr:uid="{5FB8A65E-FC7D-45B2-9CF2-F1D31F30B19A}"/>
    <cellStyle name="Calculation 3 3 6 5" xfId="22774" xr:uid="{16684856-D4AE-4B72-B454-D886A6E18808}"/>
    <cellStyle name="Calculation 3 3 6 6" xfId="15430" xr:uid="{A64CCDDE-C78C-406F-8860-2B74FD63E602}"/>
    <cellStyle name="Calculation 3 3 6 7" xfId="7198" xr:uid="{75EFD3C6-6386-4BCB-AEA0-9297E128EB7E}"/>
    <cellStyle name="Calculation 3 3 7" xfId="3141" xr:uid="{00000000-0005-0000-0000-000029010000}"/>
    <cellStyle name="Calculation 3 3 7 2" xfId="6040" xr:uid="{00000000-0005-0000-0000-00002A010000}"/>
    <cellStyle name="Calculation 3 3 7 2 2" xfId="27891" xr:uid="{339F5487-BDFA-4FD2-B7E2-B3D6B9259789}"/>
    <cellStyle name="Calculation 3 3 7 2 3" xfId="13205" xr:uid="{F3E7BF42-7741-4F5F-8ABC-D5FDD64C6587}"/>
    <cellStyle name="Calculation 3 3 7 3" xfId="21146" xr:uid="{06707644-8F88-4E29-9540-AE239BE56F88}"/>
    <cellStyle name="Calculation 3 3 7 3 2" xfId="30049" xr:uid="{D0E0D3E7-97A6-4642-87EE-B169225E628F}"/>
    <cellStyle name="Calculation 3 3 7 4" xfId="17681" xr:uid="{3ECBC03F-DCA9-407C-BA4E-98EFD705D506}"/>
    <cellStyle name="Calculation 3 3 7 4 2" xfId="25038" xr:uid="{78A81924-6E1F-42E0-B415-2021E49BAB0E}"/>
    <cellStyle name="Calculation 3 3 7 5" xfId="24825" xr:uid="{43C51A47-43DD-4B97-A981-194685C41588}"/>
    <cellStyle name="Calculation 3 3 7 6" xfId="17482" xr:uid="{0F1FCDA2-6952-4406-B861-8BCF492AC52F}"/>
    <cellStyle name="Calculation 3 3 7 7" xfId="8975" xr:uid="{34239CC2-75E8-4FFE-AA86-29B3BD454776}"/>
    <cellStyle name="Calculation 3 3 8" xfId="4357" xr:uid="{00000000-0005-0000-0000-00002B010000}"/>
    <cellStyle name="Calculation 3 3 8 2" xfId="26205" xr:uid="{F372E6D2-ED96-463E-96B4-7EC20674F677}"/>
    <cellStyle name="Calculation 3 3 8 3" xfId="11522" xr:uid="{96E09376-9B08-485E-8E31-B6F9D13B9243}"/>
    <cellStyle name="Calculation 3 3 9" xfId="19765" xr:uid="{A60B0F27-251C-416F-AFAB-2B75FC737395}"/>
    <cellStyle name="Calculation 3 3 9 2" xfId="28668" xr:uid="{C40BEDF5-42AC-41A4-952E-DBE08E20E3F9}"/>
    <cellStyle name="Calculation 3 4" xfId="1323" xr:uid="{00000000-0005-0000-0000-00002C010000}"/>
    <cellStyle name="Calculation 3 4 10" xfId="19619" xr:uid="{93044260-5ECD-4D3B-87E6-3A1AD627A2A4}"/>
    <cellStyle name="Calculation 3 4 10 2" xfId="28522" xr:uid="{FCA0D044-B17D-4DBB-B64E-3D6E983A6ECF}"/>
    <cellStyle name="Calculation 3 4 11" xfId="23011" xr:uid="{17825FA0-1B3B-48B3-9D3D-F04431CAC8D8}"/>
    <cellStyle name="Calculation 3 4 12" xfId="15667" xr:uid="{9F239D64-3576-498C-B7B4-7CE8BF25D392}"/>
    <cellStyle name="Calculation 3 4 13" xfId="31228" xr:uid="{A83D3E42-BD48-42A9-950F-601F85298B5C}"/>
    <cellStyle name="Calculation 3 4 14" xfId="7411" xr:uid="{6882374E-21E7-401F-B49A-457222E38133}"/>
    <cellStyle name="Calculation 3 4 2" xfId="801" xr:uid="{00000000-0005-0000-0000-00002D010000}"/>
    <cellStyle name="Calculation 3 4 2 2" xfId="3704" xr:uid="{00000000-0005-0000-0000-00002E010000}"/>
    <cellStyle name="Calculation 3 4 2 2 2" xfId="25552" xr:uid="{E6F9185D-96F8-4DE7-99FF-4568EFD32180}"/>
    <cellStyle name="Calculation 3 4 2 2 3" xfId="32054" xr:uid="{919923AB-1013-45F5-8771-A39180945F41}"/>
    <cellStyle name="Calculation 3 4 2 2 4" xfId="10869" xr:uid="{D12EC3A3-24CF-4570-99D6-1B434618C980}"/>
    <cellStyle name="Calculation 3 4 2 3" xfId="19333" xr:uid="{01B7C73D-54F2-4B53-B84E-946B34859E23}"/>
    <cellStyle name="Calculation 3 4 2 3 2" xfId="28236" xr:uid="{C6E77780-EAF0-4CE1-9674-429000E7FC34}"/>
    <cellStyle name="Calculation 3 4 2 3 3" xfId="32248" xr:uid="{BC98BDE1-E7CA-4B21-9452-5DD7B68BADE7}"/>
    <cellStyle name="Calculation 3 4 2 4" xfId="21751" xr:uid="{45842870-1779-4C27-831E-662E2D90C959}"/>
    <cellStyle name="Calculation 3 4 2 4 2" xfId="30654" xr:uid="{C70B3F9F-E301-4C70-A078-3CAAD4AD3283}"/>
    <cellStyle name="Calculation 3 4 2 5" xfId="22489" xr:uid="{4A5A84DE-1FA9-4138-91CD-C4EA9732B5AE}"/>
    <cellStyle name="Calculation 3 4 2 6" xfId="15145" xr:uid="{994A292E-B8F3-44C7-AB05-F173FA29B35D}"/>
    <cellStyle name="Calculation 3 4 2 7" xfId="31404" xr:uid="{4DD984CD-AD83-43D6-BCCC-E904081AF9EA}"/>
    <cellStyle name="Calculation 3 4 2 8" xfId="6942" xr:uid="{97136598-5702-4A2E-A7EE-EE84BE09454E}"/>
    <cellStyle name="Calculation 3 4 3" xfId="781" xr:uid="{00000000-0005-0000-0000-00002F010000}"/>
    <cellStyle name="Calculation 3 4 3 2" xfId="3684" xr:uid="{00000000-0005-0000-0000-000030010000}"/>
    <cellStyle name="Calculation 3 4 3 2 2" xfId="25532" xr:uid="{1C8851C8-5F55-4D1A-A073-6316228545F8}"/>
    <cellStyle name="Calculation 3 4 3 2 3" xfId="31990" xr:uid="{11633B3B-DDB8-40DB-A3A4-82F4FD2C75D9}"/>
    <cellStyle name="Calculation 3 4 3 2 4" xfId="10849" xr:uid="{210BCE73-1CA2-467A-A5F6-B7344EFB25F9}"/>
    <cellStyle name="Calculation 3 4 3 3" xfId="19317" xr:uid="{D70492A3-F1F3-4021-88A5-BEE8F6BDBDAB}"/>
    <cellStyle name="Calculation 3 4 3 3 2" xfId="28220" xr:uid="{EE972F4F-42B2-432D-ADB2-AFA731992D43}"/>
    <cellStyle name="Calculation 3 4 3 3 3" xfId="31488" xr:uid="{27B551AF-53CA-470C-B2F6-7F1401811372}"/>
    <cellStyle name="Calculation 3 4 3 4" xfId="21990" xr:uid="{8735989F-DF1C-4309-BC14-4147FF4BD84F}"/>
    <cellStyle name="Calculation 3 4 3 4 2" xfId="30893" xr:uid="{57458432-096D-42D7-BEAF-F7702D8E0A13}"/>
    <cellStyle name="Calculation 3 4 3 5" xfId="22469" xr:uid="{52E4DA14-09CD-49AC-97C8-AFCA6FCB1772}"/>
    <cellStyle name="Calculation 3 4 3 6" xfId="15125" xr:uid="{8B5DE30A-724B-41B8-8033-1A89AEDC2FF8}"/>
    <cellStyle name="Calculation 3 4 3 7" xfId="31341" xr:uid="{A167A6FF-407E-4966-A7A5-BA260BBF3E95}"/>
    <cellStyle name="Calculation 3 4 3 8" xfId="6927" xr:uid="{859A6D7C-862D-4D61-B13B-3E21DA2FBA8A}"/>
    <cellStyle name="Calculation 3 4 4" xfId="2723" xr:uid="{00000000-0005-0000-0000-000031010000}"/>
    <cellStyle name="Calculation 3 4 4 2" xfId="5622" xr:uid="{00000000-0005-0000-0000-000032010000}"/>
    <cellStyle name="Calculation 3 4 4 2 2" xfId="27473" xr:uid="{20466635-A433-4F1A-9D32-DC7E5309E9A9}"/>
    <cellStyle name="Calculation 3 4 4 2 3" xfId="12787" xr:uid="{3C045872-7A96-4090-9095-9FE0C62579D5}"/>
    <cellStyle name="Calculation 3 4 4 3" xfId="20728" xr:uid="{F8363C4F-C903-4C0A-A468-DA91CAD05D33}"/>
    <cellStyle name="Calculation 3 4 4 3 2" xfId="29631" xr:uid="{2A96C39F-06E8-49C0-B288-E99809932A26}"/>
    <cellStyle name="Calculation 3 4 4 4" xfId="19414" xr:uid="{6251F9E0-C364-4414-8A0D-CF3B6A4D0FA7}"/>
    <cellStyle name="Calculation 3 4 4 4 2" xfId="28317" xr:uid="{81C837E9-5341-4F4F-B7AD-0E9E00CD4CFA}"/>
    <cellStyle name="Calculation 3 4 4 5" xfId="24407" xr:uid="{B431BB7E-8BE1-4C6B-9F37-2653961E4A30}"/>
    <cellStyle name="Calculation 3 4 4 6" xfId="17064" xr:uid="{816338BD-CE83-4526-AA4A-F9B461644849}"/>
    <cellStyle name="Calculation 3 4 4 7" xfId="31847" xr:uid="{0BB8867A-37A7-48E6-B711-2340429C0E80}"/>
    <cellStyle name="Calculation 3 4 4 8" xfId="8637" xr:uid="{6AD76AB3-47B9-4A25-8EA7-56409D5840A2}"/>
    <cellStyle name="Calculation 3 4 5" xfId="2502" xr:uid="{00000000-0005-0000-0000-000033010000}"/>
    <cellStyle name="Calculation 3 4 5 2" xfId="5401" xr:uid="{00000000-0005-0000-0000-000034010000}"/>
    <cellStyle name="Calculation 3 4 5 2 2" xfId="27252" xr:uid="{E6EE2338-F541-47A6-A504-DE5B1F87F9D1}"/>
    <cellStyle name="Calculation 3 4 5 2 3" xfId="12566" xr:uid="{4B5B44FC-B48D-408D-B20C-84C8AEEC0B75}"/>
    <cellStyle name="Calculation 3 4 5 3" xfId="20507" xr:uid="{41839D1E-3481-4A1A-BC7B-C94333EA947A}"/>
    <cellStyle name="Calculation 3 4 5 3 2" xfId="29410" xr:uid="{4DE04B09-E4AA-4FBA-AE79-50DF7689CD59}"/>
    <cellStyle name="Calculation 3 4 5 4" xfId="21915" xr:uid="{B1DBCFCB-09D7-4C3F-B42D-B4D1790C1E42}"/>
    <cellStyle name="Calculation 3 4 5 4 2" xfId="30818" xr:uid="{79601142-F840-47A8-B517-CAAC7C89CE8C}"/>
    <cellStyle name="Calculation 3 4 5 5" xfId="24186" xr:uid="{9B834210-A3DC-4552-8BFA-228D0BFAC284}"/>
    <cellStyle name="Calculation 3 4 5 6" xfId="16843" xr:uid="{D5ACA25C-FCAD-42ED-A015-A7213821E427}"/>
    <cellStyle name="Calculation 3 4 5 7" xfId="32182" xr:uid="{DE41A587-A1A0-4D85-8048-C064BB090A9F}"/>
    <cellStyle name="Calculation 3 4 5 8" xfId="8464" xr:uid="{A72DD350-15AB-45BC-9D1F-9DECF1FBC53B}"/>
    <cellStyle name="Calculation 3 4 6" xfId="2905" xr:uid="{00000000-0005-0000-0000-000035010000}"/>
    <cellStyle name="Calculation 3 4 6 2" xfId="5804" xr:uid="{00000000-0005-0000-0000-000036010000}"/>
    <cellStyle name="Calculation 3 4 6 2 2" xfId="27655" xr:uid="{E6A0B23F-1ED5-4643-A29A-6EA41043F560}"/>
    <cellStyle name="Calculation 3 4 6 2 3" xfId="12969" xr:uid="{4C1DDB17-9EB5-482D-9B9C-A609E0CD1142}"/>
    <cellStyle name="Calculation 3 4 6 3" xfId="20910" xr:uid="{D059FD03-46D5-44D9-A59B-55F375B2D920}"/>
    <cellStyle name="Calculation 3 4 6 3 2" xfId="29813" xr:uid="{E707F655-5746-4DEE-9D3F-0CE152D01A45}"/>
    <cellStyle name="Calculation 3 4 6 4" xfId="17846" xr:uid="{B9806861-D286-4E9D-BF02-122D9A9DAC06}"/>
    <cellStyle name="Calculation 3 4 6 4 2" xfId="25221" xr:uid="{F31DFC56-60B7-49D9-98EC-B6A38D60FE14}"/>
    <cellStyle name="Calculation 3 4 6 5" xfId="24589" xr:uid="{009938E8-D336-40BE-8B0C-3B62C709F1E4}"/>
    <cellStyle name="Calculation 3 4 6 6" xfId="17246" xr:uid="{E23FF438-3B0F-4BD3-AD04-D14C3CF77C74}"/>
    <cellStyle name="Calculation 3 4 6 7" xfId="8777" xr:uid="{F6C67267-0897-4FE7-B785-D6BC4192FE02}"/>
    <cellStyle name="Calculation 3 4 7" xfId="3131" xr:uid="{00000000-0005-0000-0000-000037010000}"/>
    <cellStyle name="Calculation 3 4 7 2" xfId="6030" xr:uid="{00000000-0005-0000-0000-000038010000}"/>
    <cellStyle name="Calculation 3 4 7 2 2" xfId="27881" xr:uid="{3904C53E-73DE-4F3F-A507-D06F3D895276}"/>
    <cellStyle name="Calculation 3 4 7 2 3" xfId="13195" xr:uid="{7D8DE940-3634-4AF9-A62A-D04811CA5C75}"/>
    <cellStyle name="Calculation 3 4 7 3" xfId="21136" xr:uid="{3C5D9BFB-310C-4B62-BBA7-2A500CAAFD66}"/>
    <cellStyle name="Calculation 3 4 7 3 2" xfId="30039" xr:uid="{7E42D976-1315-4F86-AF62-55D42E99BDE1}"/>
    <cellStyle name="Calculation 3 4 7 4" xfId="19464" xr:uid="{8EDBFD4D-D297-4C05-8F90-B49825F523BE}"/>
    <cellStyle name="Calculation 3 4 7 4 2" xfId="28367" xr:uid="{76678D3A-268E-4660-9742-3A7DDB7B8D4C}"/>
    <cellStyle name="Calculation 3 4 7 5" xfId="24815" xr:uid="{FB908CB2-04D5-4F48-AA26-B50C45C1FDB2}"/>
    <cellStyle name="Calculation 3 4 7 6" xfId="17472" xr:uid="{81D99DC2-8168-4893-AE5F-9694CBA250BB}"/>
    <cellStyle name="Calculation 3 4 7 7" xfId="8967" xr:uid="{6A90E3BF-152D-4798-A005-4392E8109A5E}"/>
    <cellStyle name="Calculation 3 4 8" xfId="4226" xr:uid="{00000000-0005-0000-0000-000039010000}"/>
    <cellStyle name="Calculation 3 4 8 2" xfId="26074" xr:uid="{2D0DB399-30A9-415A-A096-CD3031995808}"/>
    <cellStyle name="Calculation 3 4 8 3" xfId="11391" xr:uid="{92CD26E4-11BE-4DD7-9DC5-FEEB8950A143}"/>
    <cellStyle name="Calculation 3 4 9" xfId="19685" xr:uid="{120F48CC-9726-4183-82D5-C6BC29C9366C}"/>
    <cellStyle name="Calculation 3 4 9 2" xfId="28588" xr:uid="{5DAA7F4F-A271-403D-9B74-334A9A63B7AC}"/>
    <cellStyle name="Calculation 3 5" xfId="2152" xr:uid="{00000000-0005-0000-0000-00003A010000}"/>
    <cellStyle name="Calculation 3 5 10" xfId="19184" xr:uid="{A00A9CA0-8A71-4B37-B64D-1709F4E2A615}"/>
    <cellStyle name="Calculation 3 5 10 2" xfId="28087" xr:uid="{6ACC2CB7-7E32-4F64-9A1F-A715083F4C60}"/>
    <cellStyle name="Calculation 3 5 11" xfId="23836" xr:uid="{60E70697-E143-4945-A4EB-3EF1FB74E609}"/>
    <cellStyle name="Calculation 3 5 12" xfId="16493" xr:uid="{490DD8E9-6C9B-4874-8A97-D614B796403C}"/>
    <cellStyle name="Calculation 3 5 13" xfId="31233" xr:uid="{690FE901-5D3F-4FB1-AC6C-A1D59B689215}"/>
    <cellStyle name="Calculation 3 5 14" xfId="8197" xr:uid="{8A17C8AB-3742-4335-ADF2-1930CFB53351}"/>
    <cellStyle name="Calculation 3 5 2" xfId="2756" xr:uid="{00000000-0005-0000-0000-00003B010000}"/>
    <cellStyle name="Calculation 3 5 2 2" xfId="5655" xr:uid="{00000000-0005-0000-0000-00003C010000}"/>
    <cellStyle name="Calculation 3 5 2 2 2" xfId="27506" xr:uid="{1A8BC9C9-0B54-4F74-BAFB-73A79CA0FE0D}"/>
    <cellStyle name="Calculation 3 5 2 2 3" xfId="32066" xr:uid="{15275515-7EFC-4756-806E-1671EE028809}"/>
    <cellStyle name="Calculation 3 5 2 2 4" xfId="12820" xr:uid="{7C5B5052-D3BA-439B-BE48-AB932F2E266B}"/>
    <cellStyle name="Calculation 3 5 2 3" xfId="20761" xr:uid="{64A918AA-020B-4F9E-A683-5618026FEDFA}"/>
    <cellStyle name="Calculation 3 5 2 3 2" xfId="29664" xr:uid="{B8375352-FD08-4CFB-B341-C7D1F60C3695}"/>
    <cellStyle name="Calculation 3 5 2 3 3" xfId="32260" xr:uid="{4CDE560F-470B-4B4A-8235-AC0B9CEFCEC5}"/>
    <cellStyle name="Calculation 3 5 2 4" xfId="21414" xr:uid="{A6ECA978-7027-4BDF-B8DB-86998E91B65D}"/>
    <cellStyle name="Calculation 3 5 2 4 2" xfId="30317" xr:uid="{23E02BC6-9A68-4021-BD7A-7459EEDE45A7}"/>
    <cellStyle name="Calculation 3 5 2 5" xfId="24440" xr:uid="{33E95596-B253-47B0-8DC5-C671C743A6E9}"/>
    <cellStyle name="Calculation 3 5 2 6" xfId="17097" xr:uid="{74352B1A-E8F5-4FD9-BD25-4FDC9E3F757A}"/>
    <cellStyle name="Calculation 3 5 2 7" xfId="31416" xr:uid="{52559803-5957-4B78-8F70-9F3519611774}"/>
    <cellStyle name="Calculation 3 5 2 8" xfId="8663" xr:uid="{BFEAAF8B-961B-4C5B-821B-B4E7EE68DF87}"/>
    <cellStyle name="Calculation 3 5 3" xfId="2866" xr:uid="{00000000-0005-0000-0000-00003D010000}"/>
    <cellStyle name="Calculation 3 5 3 2" xfId="5765" xr:uid="{00000000-0005-0000-0000-00003E010000}"/>
    <cellStyle name="Calculation 3 5 3 2 2" xfId="27616" xr:uid="{94CF0C83-7877-491C-9EC5-CFB74B7E08AE}"/>
    <cellStyle name="Calculation 3 5 3 2 3" xfId="32013" xr:uid="{BE56D656-D599-4D9D-9BE1-75AE3592738C}"/>
    <cellStyle name="Calculation 3 5 3 2 4" xfId="12930" xr:uid="{12F37D83-673C-4ED2-9C0F-DEB81CD080FE}"/>
    <cellStyle name="Calculation 3 5 3 3" xfId="20871" xr:uid="{D69BCF6E-E34A-4BB4-AAFA-0F7A53A95A78}"/>
    <cellStyle name="Calculation 3 5 3 3 2" xfId="29774" xr:uid="{16DEEA8B-E44A-42F9-8638-7A9E31FE9EDF}"/>
    <cellStyle name="Calculation 3 5 3 3 3" xfId="31639" xr:uid="{FE7757AE-C57D-4665-8637-D8BDC17CBC63}"/>
    <cellStyle name="Calculation 3 5 3 4" xfId="19406" xr:uid="{AED7412E-40AB-4908-8CB3-96BC7B4FF975}"/>
    <cellStyle name="Calculation 3 5 3 4 2" xfId="28309" xr:uid="{18E96081-1B4B-44E2-86DA-4A48E4817CC8}"/>
    <cellStyle name="Calculation 3 5 3 5" xfId="24550" xr:uid="{CE5793A9-92B4-46FB-98D4-E5A9509AED7F}"/>
    <cellStyle name="Calculation 3 5 3 6" xfId="17207" xr:uid="{276EF0A7-6AB0-4BD2-889B-AAF3992ED0DF}"/>
    <cellStyle name="Calculation 3 5 3 7" xfId="31363" xr:uid="{4094E6E0-64A3-493B-ADD7-64D277B0D082}"/>
    <cellStyle name="Calculation 3 5 3 8" xfId="8745" xr:uid="{0201ACFF-8975-4309-B72F-1044ED612FB4}"/>
    <cellStyle name="Calculation 3 5 4" xfId="2970" xr:uid="{00000000-0005-0000-0000-00003F010000}"/>
    <cellStyle name="Calculation 3 5 4 2" xfId="5869" xr:uid="{00000000-0005-0000-0000-000040010000}"/>
    <cellStyle name="Calculation 3 5 4 2 2" xfId="27720" xr:uid="{B2BB6313-97AA-40F4-A0C8-142ED3721B76}"/>
    <cellStyle name="Calculation 3 5 4 2 3" xfId="13034" xr:uid="{29F5B82F-4A8E-431D-B812-D9BD7E63E1DC}"/>
    <cellStyle name="Calculation 3 5 4 3" xfId="20975" xr:uid="{2C09C927-50C5-487A-86D9-DDB8FA97287A}"/>
    <cellStyle name="Calculation 3 5 4 3 2" xfId="29878" xr:uid="{68A1E04F-014D-4A6F-93D1-C209971C0C68}"/>
    <cellStyle name="Calculation 3 5 4 4" xfId="19203" xr:uid="{AE3F68E3-8E08-4553-B871-FADD0ACA66D0}"/>
    <cellStyle name="Calculation 3 5 4 4 2" xfId="28106" xr:uid="{F94BA7A5-838C-48C3-A4E9-AB6873F669A9}"/>
    <cellStyle name="Calculation 3 5 4 5" xfId="24654" xr:uid="{69111675-3673-4985-94AA-69916C48C201}"/>
    <cellStyle name="Calculation 3 5 4 6" xfId="17311" xr:uid="{E24C2355-9070-4700-A879-EC6EC8A2BF56}"/>
    <cellStyle name="Calculation 3 5 4 7" xfId="31859" xr:uid="{63142AD5-78FA-484E-ADEE-E6421CB6CF7E}"/>
    <cellStyle name="Calculation 3 5 4 8" xfId="8825" xr:uid="{16884BCD-7C83-48F6-83D2-4BE0CD85BFC7}"/>
    <cellStyle name="Calculation 3 5 5" xfId="3093" xr:uid="{00000000-0005-0000-0000-000041010000}"/>
    <cellStyle name="Calculation 3 5 5 2" xfId="5992" xr:uid="{00000000-0005-0000-0000-000042010000}"/>
    <cellStyle name="Calculation 3 5 5 2 2" xfId="27843" xr:uid="{4D4BA507-FA02-4375-ADA5-6C4A5D287DC6}"/>
    <cellStyle name="Calculation 3 5 5 2 3" xfId="13157" xr:uid="{ACC1C83E-D328-4781-B768-CB698EBAEEAA}"/>
    <cellStyle name="Calculation 3 5 5 3" xfId="21098" xr:uid="{9C6708EF-939F-4F78-AEB3-E49ECDB28CD3}"/>
    <cellStyle name="Calculation 3 5 5 3 2" xfId="30001" xr:uid="{8688E775-EFAA-4AEC-984F-7E70607B5026}"/>
    <cellStyle name="Calculation 3 5 5 4" xfId="20035" xr:uid="{4D114420-2799-4E78-8855-E06E2953F434}"/>
    <cellStyle name="Calculation 3 5 5 4 2" xfId="28938" xr:uid="{2232D12B-CB2B-40B0-B024-37D224182C04}"/>
    <cellStyle name="Calculation 3 5 5 5" xfId="24777" xr:uid="{34854763-A72E-4BCC-A31B-F5271BB7A5BB}"/>
    <cellStyle name="Calculation 3 5 5 6" xfId="17434" xr:uid="{8909AC12-76BF-43F3-B058-F9690542834B}"/>
    <cellStyle name="Calculation 3 5 5 7" xfId="32235" xr:uid="{0A8B6B2B-F4CD-4CFD-B43C-D00A7D250CCA}"/>
    <cellStyle name="Calculation 3 5 5 8" xfId="8932" xr:uid="{7E012C15-95E1-4623-9BF5-CCED53E4BB19}"/>
    <cellStyle name="Calculation 3 5 6" xfId="3165" xr:uid="{00000000-0005-0000-0000-000043010000}"/>
    <cellStyle name="Calculation 3 5 6 2" xfId="6064" xr:uid="{00000000-0005-0000-0000-000044010000}"/>
    <cellStyle name="Calculation 3 5 6 2 2" xfId="27915" xr:uid="{27FC3960-6003-4DEB-BA81-B926CB3F0678}"/>
    <cellStyle name="Calculation 3 5 6 2 3" xfId="13229" xr:uid="{3A4C8538-1184-4D2D-9459-48E4E0E74354}"/>
    <cellStyle name="Calculation 3 5 6 3" xfId="21170" xr:uid="{D2F289B9-D7E0-4674-9504-5D8926FB3C5A}"/>
    <cellStyle name="Calculation 3 5 6 3 2" xfId="30073" xr:uid="{87615A58-C790-40A4-81A1-165D33FFF090}"/>
    <cellStyle name="Calculation 3 5 6 4" xfId="21330" xr:uid="{CE111F1D-8537-41F2-8D7F-266D6E23E735}"/>
    <cellStyle name="Calculation 3 5 6 4 2" xfId="30233" xr:uid="{EF0B4BD3-20E9-4E2E-AA1E-AD054869A347}"/>
    <cellStyle name="Calculation 3 5 6 5" xfId="24849" xr:uid="{F126B510-0FBE-4957-97D6-28F9D54BF0B4}"/>
    <cellStyle name="Calculation 3 5 6 6" xfId="17506" xr:uid="{476EA0A6-F579-473C-8B82-732A30DC443F}"/>
    <cellStyle name="Calculation 3 5 6 7" xfId="8994" xr:uid="{4EAD409C-9871-40CC-B2FB-4A90B8761672}"/>
    <cellStyle name="Calculation 3 5 7" xfId="3242" xr:uid="{00000000-0005-0000-0000-000045010000}"/>
    <cellStyle name="Calculation 3 5 7 2" xfId="6141" xr:uid="{00000000-0005-0000-0000-000046010000}"/>
    <cellStyle name="Calculation 3 5 7 2 2" xfId="27992" xr:uid="{2C2237CE-C33F-414E-9A0E-DE6F9FA24F1B}"/>
    <cellStyle name="Calculation 3 5 7 2 3" xfId="13306" xr:uid="{B1591F29-4F1C-4E97-BA61-2E69BCC26131}"/>
    <cellStyle name="Calculation 3 5 7 3" xfId="21247" xr:uid="{542304F1-768B-482C-AEEF-63AC9E37C216}"/>
    <cellStyle name="Calculation 3 5 7 3 2" xfId="30150" xr:uid="{9240A1A1-1885-46A0-A5F3-389865333194}"/>
    <cellStyle name="Calculation 3 5 7 4" xfId="21300" xr:uid="{FC71EAED-72ED-4CF7-908A-3ACC0FE1C973}"/>
    <cellStyle name="Calculation 3 5 7 4 2" xfId="30203" xr:uid="{08B7DAC7-8F84-484C-A1E9-987C1BE8D7AC}"/>
    <cellStyle name="Calculation 3 5 7 5" xfId="24926" xr:uid="{4EFB8185-249D-43B9-8284-09C3073CEAE7}"/>
    <cellStyle name="Calculation 3 5 7 6" xfId="17583" xr:uid="{625ED15A-D50D-4EAC-B80C-735F9396BF3D}"/>
    <cellStyle name="Calculation 3 5 7 7" xfId="9053" xr:uid="{C8DC8346-7BF5-451B-9819-70B141EBF687}"/>
    <cellStyle name="Calculation 3 5 8" xfId="5051" xr:uid="{00000000-0005-0000-0000-000047010000}"/>
    <cellStyle name="Calculation 3 5 8 2" xfId="26902" xr:uid="{09F9AC05-8197-44CD-85FF-5254161D4302}"/>
    <cellStyle name="Calculation 3 5 8 3" xfId="12216" xr:uid="{521F579A-45CF-46F1-B7B3-EAC5C1E762B8}"/>
    <cellStyle name="Calculation 3 5 9" xfId="20157" xr:uid="{F0581C7D-1434-46AA-AEF8-75B62497E4CC}"/>
    <cellStyle name="Calculation 3 5 9 2" xfId="29060" xr:uid="{0B7AB5C3-F04B-468A-BC82-742084CFD5F9}"/>
    <cellStyle name="Calculation 3 6" xfId="2101" xr:uid="{00000000-0005-0000-0000-000048010000}"/>
    <cellStyle name="Calculation 3 6 10" xfId="20052" xr:uid="{0A3281B9-29BF-4D24-AE75-0B378E96AB2C}"/>
    <cellStyle name="Calculation 3 6 10 2" xfId="28955" xr:uid="{8BC9A9AC-9893-410F-B783-F8D5629CBC78}"/>
    <cellStyle name="Calculation 3 6 11" xfId="23785" xr:uid="{8DBEF95F-9C65-4D49-9C21-A37092128E61}"/>
    <cellStyle name="Calculation 3 6 12" xfId="16442" xr:uid="{9EF0E395-F2D9-4DFA-B394-072AAB6A538F}"/>
    <cellStyle name="Calculation 3 6 13" xfId="31226" xr:uid="{993EFB8D-6FCF-4867-AE3F-6373E689738B}"/>
    <cellStyle name="Calculation 3 6 14" xfId="8160" xr:uid="{275F799D-1C96-46B3-BF00-23CB88AFD795}"/>
    <cellStyle name="Calculation 3 6 2" xfId="1126" xr:uid="{00000000-0005-0000-0000-000049010000}"/>
    <cellStyle name="Calculation 3 6 2 2" xfId="4029" xr:uid="{00000000-0005-0000-0000-00004A010000}"/>
    <cellStyle name="Calculation 3 6 2 2 2" xfId="25877" xr:uid="{3CEDC60D-5A34-44B2-8F8F-650F5F8136EC}"/>
    <cellStyle name="Calculation 3 6 2 2 3" xfId="32052" xr:uid="{A39F0966-25A7-4C40-876D-DFE4F8E61666}"/>
    <cellStyle name="Calculation 3 6 2 2 4" xfId="11194" xr:uid="{ECEF470C-0358-44ED-84A7-AE175758405B}"/>
    <cellStyle name="Calculation 3 6 2 3" xfId="19574" xr:uid="{1D57D9CB-9D34-4E3E-BF1D-F90C6DE28025}"/>
    <cellStyle name="Calculation 3 6 2 3 2" xfId="28477" xr:uid="{393A1EC5-D150-420B-843C-2A84030A6EF0}"/>
    <cellStyle name="Calculation 3 6 2 3 3" xfId="32246" xr:uid="{FC8383DC-A740-41CF-99C4-4D7F795BEAD5}"/>
    <cellStyle name="Calculation 3 6 2 4" xfId="19271" xr:uid="{878EF98B-A289-46B9-9C7E-90E576A7D171}"/>
    <cellStyle name="Calculation 3 6 2 4 2" xfId="28174" xr:uid="{81EC789C-4ADB-472C-AAA8-9876C0054AB7}"/>
    <cellStyle name="Calculation 3 6 2 5" xfId="22814" xr:uid="{D6BB9FE3-737D-484B-BD6A-D76A25EA75FE}"/>
    <cellStyle name="Calculation 3 6 2 6" xfId="15470" xr:uid="{ED6501DE-AC41-44E0-83DA-00C93F21DA2B}"/>
    <cellStyle name="Calculation 3 6 2 7" xfId="31402" xr:uid="{9C9793D2-3D88-4575-907D-169C69BE1F91}"/>
    <cellStyle name="Calculation 3 6 2 8" xfId="7224" xr:uid="{3F2875F2-071A-4408-A445-1B5D446180AB}"/>
    <cellStyle name="Calculation 3 6 3" xfId="2815" xr:uid="{00000000-0005-0000-0000-00004B010000}"/>
    <cellStyle name="Calculation 3 6 3 2" xfId="5714" xr:uid="{00000000-0005-0000-0000-00004C010000}"/>
    <cellStyle name="Calculation 3 6 3 2 2" xfId="27565" xr:uid="{167628CD-716F-4873-BBFA-2FD6C9420511}"/>
    <cellStyle name="Calculation 3 6 3 2 3" xfId="31922" xr:uid="{BF5AEA2D-7D45-4F79-8EAD-B1AA1027FD88}"/>
    <cellStyle name="Calculation 3 6 3 2 4" xfId="12879" xr:uid="{653DE3FA-9DDD-4EAE-BC50-5A539D3F7691}"/>
    <cellStyle name="Calculation 3 6 3 3" xfId="20820" xr:uid="{56C2BAC7-B231-4937-94FC-465AF19E6A9D}"/>
    <cellStyle name="Calculation 3 6 3 3 2" xfId="29723" xr:uid="{E17DD399-11C4-4517-921A-8E805AE08C03}"/>
    <cellStyle name="Calculation 3 6 3 3 3" xfId="32164" xr:uid="{3E465503-673E-471A-A525-6B323AC6E050}"/>
    <cellStyle name="Calculation 3 6 3 4" xfId="21579" xr:uid="{F7FF30D1-C29E-43DE-8FDC-B8312DAA2A71}"/>
    <cellStyle name="Calculation 3 6 3 4 2" xfId="30482" xr:uid="{3945C7F7-AC2B-4CF3-8CD0-58D753D861E5}"/>
    <cellStyle name="Calculation 3 6 3 5" xfId="24499" xr:uid="{64ED357E-CB5B-4512-9A88-F9268A98BB6A}"/>
    <cellStyle name="Calculation 3 6 3 6" xfId="17156" xr:uid="{6E48A2E3-A39B-474E-85A3-DF345867C4AA}"/>
    <cellStyle name="Calculation 3 6 3 7" xfId="31283" xr:uid="{FB25E7A8-D258-46D0-A3C5-E70187432F94}"/>
    <cellStyle name="Calculation 3 6 3 8" xfId="8708" xr:uid="{376A9EF1-38F3-4372-A27F-EF4989BDB695}"/>
    <cellStyle name="Calculation 3 6 4" xfId="2919" xr:uid="{00000000-0005-0000-0000-00004D010000}"/>
    <cellStyle name="Calculation 3 6 4 2" xfId="5818" xr:uid="{00000000-0005-0000-0000-00004E010000}"/>
    <cellStyle name="Calculation 3 6 4 2 2" xfId="27669" xr:uid="{58CFF20B-4AA7-4F49-B7F4-8ACB59B87CF1}"/>
    <cellStyle name="Calculation 3 6 4 2 3" xfId="12983" xr:uid="{8485BABC-DA34-4FC8-AA26-0D10EA691528}"/>
    <cellStyle name="Calculation 3 6 4 3" xfId="20924" xr:uid="{B0C0F13B-F660-4799-BA50-BDA571DC0BB0}"/>
    <cellStyle name="Calculation 3 6 4 3 2" xfId="29827" xr:uid="{4785BDD0-670D-4583-B2B9-EFCA2A42B356}"/>
    <cellStyle name="Calculation 3 6 4 4" xfId="19670" xr:uid="{AA4F60AA-AA1F-41E4-A14B-AE4DF62F1DBC}"/>
    <cellStyle name="Calculation 3 6 4 4 2" xfId="28573" xr:uid="{F9B1EF6F-5F94-4C3B-B28A-89D30B879416}"/>
    <cellStyle name="Calculation 3 6 4 5" xfId="24603" xr:uid="{21DBF622-1236-4A28-9DFE-433E2A8F154D}"/>
    <cellStyle name="Calculation 3 6 4 6" xfId="17260" xr:uid="{2B488239-C644-4F3B-9F3F-C5F226FC0C47}"/>
    <cellStyle name="Calculation 3 6 4 7" xfId="31845" xr:uid="{1AFE8157-7E0B-447B-8099-8F8610D904BE}"/>
    <cellStyle name="Calculation 3 6 4 8" xfId="8788" xr:uid="{1D3FB3C1-20B7-468B-BA55-23365ACE78B8}"/>
    <cellStyle name="Calculation 3 6 5" xfId="2450" xr:uid="{00000000-0005-0000-0000-00004F010000}"/>
    <cellStyle name="Calculation 3 6 5 2" xfId="5349" xr:uid="{00000000-0005-0000-0000-000050010000}"/>
    <cellStyle name="Calculation 3 6 5 2 2" xfId="27200" xr:uid="{F9CB4DB5-12E5-4153-B8B4-AC89B0637F29}"/>
    <cellStyle name="Calculation 3 6 5 2 3" xfId="12514" xr:uid="{00F9485B-974F-41FC-8DF6-BFEDCB225BD2}"/>
    <cellStyle name="Calculation 3 6 5 3" xfId="20455" xr:uid="{A558EFFB-E123-440B-8AAF-5FE364D3BF2B}"/>
    <cellStyle name="Calculation 3 6 5 3 2" xfId="29358" xr:uid="{01E01E1E-DFAF-4C7B-A5BD-577E732B2889}"/>
    <cellStyle name="Calculation 3 6 5 4" xfId="21331" xr:uid="{4563BF88-9579-4BE0-929C-0CE83359505F}"/>
    <cellStyle name="Calculation 3 6 5 4 2" xfId="30234" xr:uid="{38F9B085-114A-470E-A96F-24D07CC7E30F}"/>
    <cellStyle name="Calculation 3 6 5 5" xfId="24134" xr:uid="{3D4225AE-9900-427E-BB41-CFFFE5C52E77}"/>
    <cellStyle name="Calculation 3 6 5 6" xfId="16791" xr:uid="{38DEC117-D591-4F01-B7DA-D5D6AD49704E}"/>
    <cellStyle name="Calculation 3 6 5 7" xfId="32140" xr:uid="{E90121E6-1BE7-4730-8FFE-D81738C728E1}"/>
    <cellStyle name="Calculation 3 6 5 8" xfId="8430" xr:uid="{3817B3F2-A19A-4CAD-A70E-0884F13BCEA9}"/>
    <cellStyle name="Calculation 3 6 6" xfId="2652" xr:uid="{00000000-0005-0000-0000-000051010000}"/>
    <cellStyle name="Calculation 3 6 6 2" xfId="5551" xr:uid="{00000000-0005-0000-0000-000052010000}"/>
    <cellStyle name="Calculation 3 6 6 2 2" xfId="27402" xr:uid="{59A62152-BD67-4C5F-B19A-CCAED584AEAE}"/>
    <cellStyle name="Calculation 3 6 6 2 3" xfId="12716" xr:uid="{8674DEA1-F720-4CBC-B7B6-3BBC574D47E1}"/>
    <cellStyle name="Calculation 3 6 6 3" xfId="20657" xr:uid="{E20B2427-5C75-454E-8AA4-50F70BA24132}"/>
    <cellStyle name="Calculation 3 6 6 3 2" xfId="29560" xr:uid="{3A501152-0C71-447D-AF6E-58DC00F9A492}"/>
    <cellStyle name="Calculation 3 6 6 4" xfId="17857" xr:uid="{98677350-0ED5-4651-9786-BF16AA953175}"/>
    <cellStyle name="Calculation 3 6 6 4 2" xfId="25232" xr:uid="{C43F5499-9E20-4454-812B-0AD46CDFDD2C}"/>
    <cellStyle name="Calculation 3 6 6 5" xfId="24336" xr:uid="{A65DCF8B-051C-4199-8F13-6C47B4D7EA1F}"/>
    <cellStyle name="Calculation 3 6 6 6" xfId="16993" xr:uid="{00E313BF-947F-41DE-BEDC-3F15619EBCC1}"/>
    <cellStyle name="Calculation 3 6 6 7" xfId="8580" xr:uid="{635D5739-9BB2-461C-8D61-CC34E1ED93FE}"/>
    <cellStyle name="Calculation 3 6 7" xfId="3191" xr:uid="{00000000-0005-0000-0000-000053010000}"/>
    <cellStyle name="Calculation 3 6 7 2" xfId="6090" xr:uid="{00000000-0005-0000-0000-000054010000}"/>
    <cellStyle name="Calculation 3 6 7 2 2" xfId="27941" xr:uid="{1D9ACD0E-9924-4C60-B7F1-496B688C2813}"/>
    <cellStyle name="Calculation 3 6 7 2 3" xfId="13255" xr:uid="{AD532564-7E95-42FC-A9CB-BE838E61EAA4}"/>
    <cellStyle name="Calculation 3 6 7 3" xfId="21196" xr:uid="{C9121A5D-DD88-4820-B046-39B92C945B28}"/>
    <cellStyle name="Calculation 3 6 7 3 2" xfId="30099" xr:uid="{012F0BEF-AE59-4973-A7E5-F6D686CEED2E}"/>
    <cellStyle name="Calculation 3 6 7 4" xfId="21979" xr:uid="{FE78F4DD-FB1F-45BC-AEE6-76D5DB8D923B}"/>
    <cellStyle name="Calculation 3 6 7 4 2" xfId="30882" xr:uid="{77185866-374C-4356-AA37-E0C5FFA93CF7}"/>
    <cellStyle name="Calculation 3 6 7 5" xfId="24875" xr:uid="{349EBCED-D68C-4793-A2EE-161C9BCA02D2}"/>
    <cellStyle name="Calculation 3 6 7 6" xfId="17532" xr:uid="{911300D7-BD39-4B24-88D9-39701B521983}"/>
    <cellStyle name="Calculation 3 6 7 7" xfId="9016" xr:uid="{98F54425-96EE-43C3-9195-54ED0B4CDA77}"/>
    <cellStyle name="Calculation 3 6 8" xfId="5000" xr:uid="{00000000-0005-0000-0000-000055010000}"/>
    <cellStyle name="Calculation 3 6 8 2" xfId="26851" xr:uid="{4A2C69AF-47B2-46E4-95DE-B517262985AF}"/>
    <cellStyle name="Calculation 3 6 8 3" xfId="12165" xr:uid="{79B9662F-427F-4265-96C2-2F0C13568952}"/>
    <cellStyle name="Calculation 3 6 9" xfId="20106" xr:uid="{FA223E4E-69CF-485B-96EB-B07B798728AD}"/>
    <cellStyle name="Calculation 3 6 9 2" xfId="29009" xr:uid="{210EF267-4631-4272-AAF5-B7F1DFEC92B1}"/>
    <cellStyle name="Calculation 3 7" xfId="943" xr:uid="{00000000-0005-0000-0000-000056010000}"/>
    <cellStyle name="Calculation 3 7 2" xfId="3846" xr:uid="{00000000-0005-0000-0000-000057010000}"/>
    <cellStyle name="Calculation 3 7 2 2" xfId="25694" xr:uid="{8B8EC4D6-6BA3-4616-969A-BDCAAD8AAB42}"/>
    <cellStyle name="Calculation 3 7 2 3" xfId="31618" xr:uid="{5A3BBC1F-207F-46A0-BCA1-6A577048CC56}"/>
    <cellStyle name="Calculation 3 7 2 4" xfId="11011" xr:uid="{D1DAF10B-7457-4E0D-BFEA-263EF8FCADAC}"/>
    <cellStyle name="Calculation 3 7 3" xfId="19437" xr:uid="{BCBBDFF5-20C4-4534-957C-43F0908A241F}"/>
    <cellStyle name="Calculation 3 7 3 2" xfId="28340" xr:uid="{BA8173D2-E073-414B-AEB7-4B2976C1B20B}"/>
    <cellStyle name="Calculation 3 7 3 3" xfId="31705" xr:uid="{82D064D0-C084-4DE0-905E-50BC188F1AA7}"/>
    <cellStyle name="Calculation 3 7 4" xfId="21429" xr:uid="{E1B36087-6F93-4B05-8E7F-6A94C1FE1CFA}"/>
    <cellStyle name="Calculation 3 7 4 2" xfId="30332" xr:uid="{DB037826-7495-4038-8B62-A9EC9E021F7D}"/>
    <cellStyle name="Calculation 3 7 5" xfId="22631" xr:uid="{2D47C5B8-A7A9-48CC-80C7-3E319F277DA7}"/>
    <cellStyle name="Calculation 3 7 6" xfId="15287" xr:uid="{F1F24BA8-E2C1-465F-93A3-BC3A10B398DF}"/>
    <cellStyle name="Calculation 3 7 7" xfId="31142" xr:uid="{AA34FB14-BF17-42A4-BCA2-2DC5D707FE46}"/>
    <cellStyle name="Calculation 3 7 8" xfId="7069" xr:uid="{72722516-A091-499C-A55E-AEE42661DCE8}"/>
    <cellStyle name="Calculation 3 8" xfId="874" xr:uid="{00000000-0005-0000-0000-000058010000}"/>
    <cellStyle name="Calculation 3 8 2" xfId="3777" xr:uid="{00000000-0005-0000-0000-000059010000}"/>
    <cellStyle name="Calculation 3 8 2 2" xfId="25625" xr:uid="{A46FF7DF-05E0-4C98-90F1-1B48F2E8623E}"/>
    <cellStyle name="Calculation 3 8 2 3" xfId="31593" xr:uid="{D004C496-C24E-42FA-9961-25BF3ADEA765}"/>
    <cellStyle name="Calculation 3 8 2 4" xfId="10942" xr:uid="{62499B83-AC15-4C2A-ABE5-D6A6FC1B3B57}"/>
    <cellStyle name="Calculation 3 8 3" xfId="19394" xr:uid="{F1D97FFE-4CAD-46F6-9469-CE7E8C2AB315}"/>
    <cellStyle name="Calculation 3 8 3 2" xfId="28297" xr:uid="{DE8A85A1-5FF6-414B-A896-89CFEEB4787C}"/>
    <cellStyle name="Calculation 3 8 3 3" xfId="32098" xr:uid="{B5E0D862-78D4-4F45-9072-BA93A583C905}"/>
    <cellStyle name="Calculation 3 8 4" xfId="21573" xr:uid="{DBA98236-F727-461A-9371-D2694ED419F1}"/>
    <cellStyle name="Calculation 3 8 4 2" xfId="30476" xr:uid="{43634870-5F66-4575-AC68-2706F042D0B9}"/>
    <cellStyle name="Calculation 3 8 5" xfId="22562" xr:uid="{C269C28F-1548-4804-8417-397A432B30CC}"/>
    <cellStyle name="Calculation 3 8 6" xfId="15218" xr:uid="{5A48F6C7-E8AA-485A-812F-193C30EDC876}"/>
    <cellStyle name="Calculation 3 8 7" xfId="31132" xr:uid="{ECAF61EC-0EB1-4FB6-859A-59437115A275}"/>
    <cellStyle name="Calculation 3 8 8" xfId="7002" xr:uid="{EE19FD57-7443-4799-9D8E-179BEB8D8A17}"/>
    <cellStyle name="Calculation 3 9" xfId="2341" xr:uid="{00000000-0005-0000-0000-00005A010000}"/>
    <cellStyle name="Calculation 3 9 2" xfId="5240" xr:uid="{00000000-0005-0000-0000-00005B010000}"/>
    <cellStyle name="Calculation 3 9 2 2" xfId="27091" xr:uid="{A9847BAD-F0A6-422A-8D0A-DD71649C5BE9}"/>
    <cellStyle name="Calculation 3 9 2 3" xfId="31883" xr:uid="{DD2D9D61-0931-4AD0-83D4-01355BFFE88B}"/>
    <cellStyle name="Calculation 3 9 2 4" xfId="12405" xr:uid="{5A4F063F-DEC2-4BA2-B5F7-379E49A75AC3}"/>
    <cellStyle name="Calculation 3 9 3" xfId="20346" xr:uid="{13E1BF4C-D57F-4F45-B0F4-395178CF4560}"/>
    <cellStyle name="Calculation 3 9 3 2" xfId="29249" xr:uid="{DCE06863-B0E8-4983-BB2C-DF88163EDF45}"/>
    <cellStyle name="Calculation 3 9 3 3" xfId="32234" xr:uid="{66FB3F04-F7A1-4E37-838C-B42385FE7086}"/>
    <cellStyle name="Calculation 3 9 4" xfId="19927" xr:uid="{51EEF3AB-2021-42CC-910F-6424FDE89BC1}"/>
    <cellStyle name="Calculation 3 9 4 2" xfId="28830" xr:uid="{8D7970E2-970D-4C9D-9747-AA8016A95D53}"/>
    <cellStyle name="Calculation 3 9 5" xfId="24025" xr:uid="{5506F963-63B9-40F5-A43A-4D440705C390}"/>
    <cellStyle name="Calculation 3 9 6" xfId="16682" xr:uid="{EDBF231B-8674-4137-9EBF-9E8A657789D1}"/>
    <cellStyle name="Calculation 3 9 7" xfId="31251" xr:uid="{6BA82F3B-B5C0-493C-89EF-D231253E93C9}"/>
    <cellStyle name="Calculation 3 9 8" xfId="8350" xr:uid="{E1B04FE0-6B8B-4678-ADB0-C3BA7FEECF5D}"/>
    <cellStyle name="Calculation 4" xfId="402" xr:uid="{00000000-0005-0000-0000-00005C010000}"/>
    <cellStyle name="Calculation 4 2" xfId="32330" xr:uid="{5E7C8F30-A7DA-401F-B938-6B58ABA0CE07}"/>
    <cellStyle name="Calculation 5" xfId="1328" xr:uid="{00000000-0005-0000-0000-00005D010000}"/>
    <cellStyle name="Calculation 5 10" xfId="21770" xr:uid="{6CDC2C29-0A28-46BF-AD7B-B49617868773}"/>
    <cellStyle name="Calculation 5 10 2" xfId="30673" xr:uid="{FE1DE80E-917E-4E04-A92A-C0C8FDFD5645}"/>
    <cellStyle name="Calculation 5 11" xfId="23016" xr:uid="{DED9AD7D-538E-4C25-95E4-71DC52FA1D91}"/>
    <cellStyle name="Calculation 5 12" xfId="15672" xr:uid="{6CF8C544-BC75-4AA2-93F6-086AC20F8A54}"/>
    <cellStyle name="Calculation 5 13" xfId="31089" xr:uid="{4F0850C5-DBAB-4EA6-8AF8-29359B7FB7EC}"/>
    <cellStyle name="Calculation 5 14" xfId="7415" xr:uid="{65720D15-299D-479C-A19A-C696C958FD8D}"/>
    <cellStyle name="Calculation 5 2" xfId="2661" xr:uid="{00000000-0005-0000-0000-00005E010000}"/>
    <cellStyle name="Calculation 5 2 2" xfId="5560" xr:uid="{00000000-0005-0000-0000-00005F010000}"/>
    <cellStyle name="Calculation 5 2 2 2" xfId="27411" xr:uid="{739984FE-1544-4A99-B2D8-4D7A9A4BDEE7}"/>
    <cellStyle name="Calculation 5 2 2 3" xfId="12725" xr:uid="{73DB6023-872E-4881-8829-20C8F4C8FCC5}"/>
    <cellStyle name="Calculation 5 2 3" xfId="20666" xr:uid="{07F764E4-39DA-4988-8B92-20C756E76D5A}"/>
    <cellStyle name="Calculation 5 2 3 2" xfId="29569" xr:uid="{DC87F5E0-2F0A-4F76-AE96-D619B64B58A3}"/>
    <cellStyle name="Calculation 5 2 4" xfId="21854" xr:uid="{3E7590B3-65C9-4BA5-8DDE-C9BC47DC036F}"/>
    <cellStyle name="Calculation 5 2 4 2" xfId="30757" xr:uid="{5B926237-5068-4866-8630-D7E4D13E9DE5}"/>
    <cellStyle name="Calculation 5 2 5" xfId="24345" xr:uid="{10C5FE7A-09E9-461B-A758-515063F141C5}"/>
    <cellStyle name="Calculation 5 2 6" xfId="17002" xr:uid="{AD4A802C-50DE-46D8-9862-C6A7979DC09D}"/>
    <cellStyle name="Calculation 5 2 7" xfId="31537" xr:uid="{156FD39C-9199-4A1F-BD9E-22C26018F459}"/>
    <cellStyle name="Calculation 5 2 8" xfId="8586" xr:uid="{E8688616-1D6C-4EF5-942C-B39B64CD1617}"/>
    <cellStyle name="Calculation 5 3" xfId="2461" xr:uid="{00000000-0005-0000-0000-000060010000}"/>
    <cellStyle name="Calculation 5 3 2" xfId="5360" xr:uid="{00000000-0005-0000-0000-000061010000}"/>
    <cellStyle name="Calculation 5 3 2 2" xfId="27211" xr:uid="{07B66D39-E83F-413A-A43E-2E19766CE095}"/>
    <cellStyle name="Calculation 5 3 2 3" xfId="12525" xr:uid="{9F4391FA-A9EB-406F-8570-DE7D786C3FC2}"/>
    <cellStyle name="Calculation 5 3 3" xfId="20466" xr:uid="{5993B9A5-9A8E-4E63-ACFE-F8266E365F89}"/>
    <cellStyle name="Calculation 5 3 3 2" xfId="29369" xr:uid="{879761EB-6CD8-4407-AFAB-72F41FBCB040}"/>
    <cellStyle name="Calculation 5 3 4" xfId="18772" xr:uid="{2AACD77A-D214-4479-9323-14A17AA389C4}"/>
    <cellStyle name="Calculation 5 3 4 2" xfId="26507" xr:uid="{EC61D37E-87EF-4FC4-8359-453E9E39DCD2}"/>
    <cellStyle name="Calculation 5 3 5" xfId="24145" xr:uid="{85DBBD2C-C75F-4C4C-BAF9-CD9AC28238C5}"/>
    <cellStyle name="Calculation 5 3 6" xfId="16802" xr:uid="{192D6318-7413-4104-BEFD-9BB70DCA9668}"/>
    <cellStyle name="Calculation 5 3 7" xfId="31458" xr:uid="{89392070-52A4-4A18-9E11-F3A617F2819A}"/>
    <cellStyle name="Calculation 5 3 8" xfId="8438" xr:uid="{22611878-C030-49C3-9952-429E16711EC6}"/>
    <cellStyle name="Calculation 5 4" xfId="2631" xr:uid="{00000000-0005-0000-0000-000062010000}"/>
    <cellStyle name="Calculation 5 4 2" xfId="5530" xr:uid="{00000000-0005-0000-0000-000063010000}"/>
    <cellStyle name="Calculation 5 4 2 2" xfId="27381" xr:uid="{86DCDF3A-5CF5-4142-9491-D087F2AD1509}"/>
    <cellStyle name="Calculation 5 4 2 3" xfId="12695" xr:uid="{2CE5B2E4-FC4A-48FF-B758-7578A2CC2DEC}"/>
    <cellStyle name="Calculation 5 4 3" xfId="20636" xr:uid="{F5A7FC85-FE9D-47AD-B63C-8C87E15F9B2F}"/>
    <cellStyle name="Calculation 5 4 3 2" xfId="29539" xr:uid="{EB096EEE-3AAB-4371-9D1B-9D182BB108A5}"/>
    <cellStyle name="Calculation 5 4 4" xfId="21398" xr:uid="{3E088534-8D85-473F-A97F-37104C0ACA65}"/>
    <cellStyle name="Calculation 5 4 4 2" xfId="30301" xr:uid="{51BE0A54-89B2-40E6-AA94-524D41BF6166}"/>
    <cellStyle name="Calculation 5 4 5" xfId="24315" xr:uid="{F6883E34-A128-4B40-AA97-3CE48411F8E6}"/>
    <cellStyle name="Calculation 5 4 6" xfId="16972" xr:uid="{E2E96F8B-622A-4701-A360-6C7CA9D92ECB}"/>
    <cellStyle name="Calculation 5 4 7" xfId="8561" xr:uid="{D425E958-8DCC-4AA7-BFA0-F851061838E8}"/>
    <cellStyle name="Calculation 5 5" xfId="2993" xr:uid="{00000000-0005-0000-0000-000064010000}"/>
    <cellStyle name="Calculation 5 5 2" xfId="5892" xr:uid="{00000000-0005-0000-0000-000065010000}"/>
    <cellStyle name="Calculation 5 5 2 2" xfId="27743" xr:uid="{8FDE6A27-6E4E-4B6C-B359-D9B2A896CCEC}"/>
    <cellStyle name="Calculation 5 5 2 3" xfId="13057" xr:uid="{580281E8-EAC5-4538-98DC-13F2823F1585}"/>
    <cellStyle name="Calculation 5 5 3" xfId="20998" xr:uid="{8D8262FA-110F-4F05-AECB-5CBBE2CF405B}"/>
    <cellStyle name="Calculation 5 5 3 2" xfId="29901" xr:uid="{FB9CFEF3-833F-417D-88A9-7569B3C5A8D0}"/>
    <cellStyle name="Calculation 5 5 4" xfId="21963" xr:uid="{CA28A6C8-CF23-45AF-ADAA-D26159CBBC01}"/>
    <cellStyle name="Calculation 5 5 4 2" xfId="30866" xr:uid="{FCBF3360-2B81-42CC-8E09-9B5FE655B297}"/>
    <cellStyle name="Calculation 5 5 5" xfId="24677" xr:uid="{C7510860-34BF-4B72-A75C-026AE945B8C8}"/>
    <cellStyle name="Calculation 5 5 6" xfId="17334" xr:uid="{8C387AFF-31DE-488E-A771-947B806F7862}"/>
    <cellStyle name="Calculation 5 5 7" xfId="8846" xr:uid="{E12045FD-9195-4BFB-8AAD-338CDEC0A074}"/>
    <cellStyle name="Calculation 5 6" xfId="2267" xr:uid="{00000000-0005-0000-0000-000066010000}"/>
    <cellStyle name="Calculation 5 6 2" xfId="5166" xr:uid="{00000000-0005-0000-0000-000067010000}"/>
    <cellStyle name="Calculation 5 6 2 2" xfId="27017" xr:uid="{1C152067-EDCB-4102-A396-6CFDD6AAD9B1}"/>
    <cellStyle name="Calculation 5 6 2 3" xfId="12331" xr:uid="{C295F10F-A4C2-4AAE-BBC1-BB1013AB3F9B}"/>
    <cellStyle name="Calculation 5 6 3" xfId="20272" xr:uid="{A7288302-026D-4F93-96CC-E2636B803D76}"/>
    <cellStyle name="Calculation 5 6 3 2" xfId="29175" xr:uid="{7B4AAAC8-EB5F-4CC7-8F2D-3F470E65797C}"/>
    <cellStyle name="Calculation 5 6 4" xfId="20096" xr:uid="{1D5DA496-F585-4B34-80F3-D65489537088}"/>
    <cellStyle name="Calculation 5 6 4 2" xfId="28999" xr:uid="{FC9BDFAE-7FD7-4BEF-8691-C207822ED7E3}"/>
    <cellStyle name="Calculation 5 6 5" xfId="23951" xr:uid="{1AB8BC9B-E3DC-4BEE-A0FA-0489966656A8}"/>
    <cellStyle name="Calculation 5 6 6" xfId="16608" xr:uid="{2084E0C8-439A-4349-A591-AFE33B61AF52}"/>
    <cellStyle name="Calculation 5 6 7" xfId="8287" xr:uid="{556C8FB6-F1A0-45C2-AA55-3652D05D12F8}"/>
    <cellStyle name="Calculation 5 7" xfId="2600" xr:uid="{00000000-0005-0000-0000-000068010000}"/>
    <cellStyle name="Calculation 5 7 2" xfId="5499" xr:uid="{00000000-0005-0000-0000-000069010000}"/>
    <cellStyle name="Calculation 5 7 2 2" xfId="27350" xr:uid="{BC8EDEB5-142D-4AEF-949C-3E357D2444E9}"/>
    <cellStyle name="Calculation 5 7 2 3" xfId="12664" xr:uid="{D743005B-E997-4CC6-807A-B2FEE3914EF2}"/>
    <cellStyle name="Calculation 5 7 3" xfId="20605" xr:uid="{9364AA93-E8E9-4D97-BEB9-E450B61DD236}"/>
    <cellStyle name="Calculation 5 7 3 2" xfId="29508" xr:uid="{02C75399-3F20-4821-8159-7FD62A76F375}"/>
    <cellStyle name="Calculation 5 7 4" xfId="21623" xr:uid="{6CED7158-3734-441B-9214-17942FC65B46}"/>
    <cellStyle name="Calculation 5 7 4 2" xfId="30526" xr:uid="{8762CFB6-994B-4043-BFBF-EA81947CF9D9}"/>
    <cellStyle name="Calculation 5 7 5" xfId="24284" xr:uid="{624B427F-4F82-42FB-9A97-7071B8A57BE1}"/>
    <cellStyle name="Calculation 5 7 6" xfId="16941" xr:uid="{DCA05A1D-A9AF-4CD6-8ABE-0B6A6E8FA862}"/>
    <cellStyle name="Calculation 5 7 7" xfId="8538" xr:uid="{8FE570E6-2C5F-4D23-B913-20441E73D20F}"/>
    <cellStyle name="Calculation 5 8" xfId="4231" xr:uid="{00000000-0005-0000-0000-00006A010000}"/>
    <cellStyle name="Calculation 5 8 2" xfId="26079" xr:uid="{03271409-406C-40AC-935A-6FA5A144C787}"/>
    <cellStyle name="Calculation 5 8 3" xfId="11396" xr:uid="{C5E1B2E2-4C1C-44D6-879D-843EAFD4055E}"/>
    <cellStyle name="Calculation 5 9" xfId="19690" xr:uid="{18A218E6-9762-464F-8265-5D828DCB8351}"/>
    <cellStyle name="Calculation 5 9 2" xfId="28593" xr:uid="{DE3668E1-AFD3-4E49-A7EC-0AC8279EFF71}"/>
    <cellStyle name="Calculation 6" xfId="771" xr:uid="{00000000-0005-0000-0000-00006B010000}"/>
    <cellStyle name="Calculation 6 2" xfId="3674" xr:uid="{00000000-0005-0000-0000-00006C010000}"/>
    <cellStyle name="Calculation 6 2 2" xfId="25522" xr:uid="{BB78D31C-2F71-4256-B994-6BF56006E459}"/>
    <cellStyle name="Calculation 6 2 3" xfId="10839" xr:uid="{654E42F1-D5AF-4989-A5B1-167B1124ECC7}"/>
    <cellStyle name="Calculation 6 3" xfId="19307" xr:uid="{E582CE82-4242-4ECD-968B-E29ABF01201B}"/>
    <cellStyle name="Calculation 6 3 2" xfId="28210" xr:uid="{B5139544-5A4A-450A-9E20-96AE6FA652AD}"/>
    <cellStyle name="Calculation 6 4" xfId="21346" xr:uid="{C8F402FB-83BB-49BC-B0A9-8AC59C3C0C90}"/>
    <cellStyle name="Calculation 6 4 2" xfId="30249" xr:uid="{954AF075-07BE-4A7E-B5B0-A1728395854D}"/>
    <cellStyle name="Calculation 6 5" xfId="22459" xr:uid="{D1E23390-D81B-466C-980F-1B1412A446EB}"/>
    <cellStyle name="Calculation 6 6" xfId="15115" xr:uid="{FA2A808F-5476-4450-861E-B85DDFE34715}"/>
    <cellStyle name="Calculation 6 7" xfId="6918" xr:uid="{63C43E48-4F74-4053-9BD0-B50F6E6DE25D}"/>
    <cellStyle name="Calculation 7" xfId="3265" xr:uid="{00000000-0005-0000-0000-00006D010000}"/>
    <cellStyle name="Calculation 7 2" xfId="24957" xr:uid="{42AEB290-CA91-4055-AC8F-9F78FC459FEC}"/>
    <cellStyle name="Calculation 7 3" xfId="10430" xr:uid="{3FA2107C-3674-4DE4-B4A6-6FE9374DDDF3}"/>
    <cellStyle name="Calculation 8" xfId="22050" xr:uid="{0436D6FA-9265-4364-9AA9-B7105597CD17}"/>
    <cellStyle name="Calculation 9" xfId="14692" xr:uid="{D4369282-8EDF-48B7-BA91-9DA4A9F48F28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1" xfId="32325" xr:uid="{97EAE792-2E04-4010-8519-034258AD955A}"/>
    <cellStyle name="Excel Built-in Normal 2" xfId="59" xr:uid="{00000000-0005-0000-0000-000074010000}"/>
    <cellStyle name="Excel Built-in Normal 2 2" xfId="167" xr:uid="{00000000-0005-0000-0000-000075010000}"/>
    <cellStyle name="Excel Built-in Normal 2 2 2" xfId="32318" xr:uid="{1FC39375-8B41-4F80-965F-5943C9AC22A9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Hiperpovezava 3" xfId="32346" xr:uid="{208CB98F-1041-4C92-99D4-C47B0CC0674B}"/>
    <cellStyle name="Input" xfId="41" xr:uid="{00000000-0005-0000-0000-000086010000}"/>
    <cellStyle name="Input 10" xfId="14903" xr:uid="{509D89C4-BAEF-4E04-95F8-8B5425595CE4}"/>
    <cellStyle name="Input 11" xfId="6177" xr:uid="{EB59A1D3-E9AA-44F4-BF59-595AADDE62E1}"/>
    <cellStyle name="Input 2" xfId="99" xr:uid="{00000000-0005-0000-0000-000087010000}"/>
    <cellStyle name="Input 2 10" xfId="6188" xr:uid="{5D932CEE-EDE0-4348-8FE4-01D23D9C8A8F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0 2 2" xfId="27281" xr:uid="{EF9E25CA-1BBB-4387-8383-C392F98F3EE0}"/>
    <cellStyle name="Input 2 2 10 2 3" xfId="12595" xr:uid="{0DC3B3ED-2D31-4F50-953B-E990C1A15CDD}"/>
    <cellStyle name="Input 2 2 10 3" xfId="20536" xr:uid="{133021F2-CE80-43AF-A39D-F3ACD169A816}"/>
    <cellStyle name="Input 2 2 10 3 2" xfId="29439" xr:uid="{79624BBB-FA46-468A-B91B-B788C1EE5F3D}"/>
    <cellStyle name="Input 2 2 10 4" xfId="19628" xr:uid="{7ABA3BB3-8F25-4B36-BF27-BF385809D277}"/>
    <cellStyle name="Input 2 2 10 4 2" xfId="28531" xr:uid="{702D81A2-6CAE-4AA0-93FB-00F732FD66EB}"/>
    <cellStyle name="Input 2 2 10 5" xfId="24215" xr:uid="{DB9E186E-7C29-4F16-B9CE-807F13476613}"/>
    <cellStyle name="Input 2 2 10 6" xfId="16872" xr:uid="{87504190-18FC-402C-9983-58E09A7261B9}"/>
    <cellStyle name="Input 2 2 10 7" xfId="31015" xr:uid="{68F27037-EDBF-4518-99D9-8B9923778E7D}"/>
    <cellStyle name="Input 2 2 10 8" xfId="8488" xr:uid="{A0E41E49-4CFB-4B60-BD88-7CBEC1D6E54A}"/>
    <cellStyle name="Input 2 2 11" xfId="2997" xr:uid="{00000000-0005-0000-0000-00008B010000}"/>
    <cellStyle name="Input 2 2 11 2" xfId="5896" xr:uid="{00000000-0005-0000-0000-00008C010000}"/>
    <cellStyle name="Input 2 2 11 2 2" xfId="27747" xr:uid="{F79AB0B5-AE4D-4AA5-AE94-A89BE7C3E2F3}"/>
    <cellStyle name="Input 2 2 11 2 3" xfId="13061" xr:uid="{BA156521-18BE-46BD-9360-C1B8E278E9D6}"/>
    <cellStyle name="Input 2 2 11 3" xfId="21002" xr:uid="{D799FDAF-734E-4D61-B7F0-02A4BE634676}"/>
    <cellStyle name="Input 2 2 11 3 2" xfId="29905" xr:uid="{31110B54-445F-436C-BF5D-5F673D56B7C5}"/>
    <cellStyle name="Input 2 2 11 4" xfId="21748" xr:uid="{3FB7BA75-5F09-45BE-994F-F089F605BEE7}"/>
    <cellStyle name="Input 2 2 11 4 2" xfId="30651" xr:uid="{8CE1C0F8-DF9D-431E-8B55-B1F32B41EE17}"/>
    <cellStyle name="Input 2 2 11 5" xfId="24681" xr:uid="{19C6D3FB-EC98-4A75-A247-397AA5085F90}"/>
    <cellStyle name="Input 2 2 11 6" xfId="17338" xr:uid="{03BA98DA-75A9-41BD-AAC4-F7572817FFB9}"/>
    <cellStyle name="Input 2 2 11 7" xfId="31471" xr:uid="{F1548EBB-7F9D-48FA-9AF6-5031B4203675}"/>
    <cellStyle name="Input 2 2 11 8" xfId="8850" xr:uid="{6070A074-5BAD-4174-8FCC-781C1CA03D5E}"/>
    <cellStyle name="Input 2 2 12" xfId="3405" xr:uid="{00000000-0005-0000-0000-00008D010000}"/>
    <cellStyle name="Input 2 2 12 2" xfId="25159" xr:uid="{A22B81CD-237C-4C8F-B1A6-C2C6466CC578}"/>
    <cellStyle name="Input 2 2 12 3" xfId="10570" xr:uid="{ED42CAAC-AF91-4408-AAE6-010D8924D988}"/>
    <cellStyle name="Input 2 2 13" xfId="19386" xr:uid="{3228A553-6CA3-4886-83DC-27BA7E0D33D8}"/>
    <cellStyle name="Input 2 2 13 2" xfId="28289" xr:uid="{5E3CDEE1-F957-43C7-A593-39892CB43AD4}"/>
    <cellStyle name="Input 2 2 14" xfId="17910" xr:uid="{9FE911BD-32EE-4C31-91C7-820BAF6DE311}"/>
    <cellStyle name="Input 2 2 14 2" xfId="25285" xr:uid="{3020C981-92F0-4450-84C6-F804A9221E7A}"/>
    <cellStyle name="Input 2 2 15" xfId="22190" xr:uid="{161117B6-5F36-4365-9FD0-11003BF1C8B0}"/>
    <cellStyle name="Input 2 2 16" xfId="14833" xr:uid="{BA6B69AE-C501-47BE-9A1E-89365803ABB1}"/>
    <cellStyle name="Input 2 2 17" xfId="14893" xr:uid="{D63BA796-F3FD-4570-BCD1-BFD5DC607EB2}"/>
    <cellStyle name="Input 2 2 18" xfId="6311" xr:uid="{B4A94DD4-635B-47CA-B08F-E5F55DC79CBA}"/>
    <cellStyle name="Input 2 2 2" xfId="693" xr:uid="{00000000-0005-0000-0000-00008E010000}"/>
    <cellStyle name="Input 2 2 2 10" xfId="19153" xr:uid="{D3158081-6243-4419-8CBA-B46D627C3CED}"/>
    <cellStyle name="Input 2 2 2 10 2" xfId="28056" xr:uid="{BE976E89-E3F2-473C-8C3F-5078497329FC}"/>
    <cellStyle name="Input 2 2 2 11" xfId="20046" xr:uid="{F02828AA-1180-4D54-8FF0-784E076835CA}"/>
    <cellStyle name="Input 2 2 2 11 2" xfId="28949" xr:uid="{AA9E63DF-A446-468D-A153-762D3C6959AB}"/>
    <cellStyle name="Input 2 2 2 12" xfId="22382" xr:uid="{CED86606-76B8-4536-909C-1717FC980A41}"/>
    <cellStyle name="Input 2 2 2 13" xfId="15038" xr:uid="{DE416413-3F26-4991-8BEA-03156CF8ECFD}"/>
    <cellStyle name="Input 2 2 2 14" xfId="30964" xr:uid="{4D13B2DB-6946-4F87-9B8E-367C9134DC2D}"/>
    <cellStyle name="Input 2 2 2 15" xfId="6496" xr:uid="{75278477-42D2-4A3D-A127-BCC3921A6BE7}"/>
    <cellStyle name="Input 2 2 2 2" xfId="1697" xr:uid="{00000000-0005-0000-0000-00008F010000}"/>
    <cellStyle name="Input 2 2 2 2 10" xfId="19924" xr:uid="{7E46AD1B-41CB-41C1-A835-3081F48AA5D9}"/>
    <cellStyle name="Input 2 2 2 2 10 2" xfId="28827" xr:uid="{D7EA2786-D120-4A4A-9425-D41F39ED786E}"/>
    <cellStyle name="Input 2 2 2 2 11" xfId="23385" xr:uid="{81D4C667-2E89-4745-9BF8-6F154C10254D}"/>
    <cellStyle name="Input 2 2 2 2 12" xfId="16041" xr:uid="{AE853D10-70A1-42FF-8B10-454BC2A125C2}"/>
    <cellStyle name="Input 2 2 2 2 13" xfId="31194" xr:uid="{3281067A-4FDB-47E0-AF4B-1584B4858C31}"/>
    <cellStyle name="Input 2 2 2 2 14" xfId="7763" xr:uid="{110DAF8B-08C2-4417-BBEC-FD93B305ECCE}"/>
    <cellStyle name="Input 2 2 2 2 2" xfId="2452" xr:uid="{00000000-0005-0000-0000-000090010000}"/>
    <cellStyle name="Input 2 2 2 2 2 2" xfId="5351" xr:uid="{00000000-0005-0000-0000-000091010000}"/>
    <cellStyle name="Input 2 2 2 2 2 2 2" xfId="27202" xr:uid="{FDE91E16-55D0-4D45-88A9-C64753512336}"/>
    <cellStyle name="Input 2 2 2 2 2 2 3" xfId="12516" xr:uid="{B97057A7-787A-4ACA-8A14-73B8E90FDCD7}"/>
    <cellStyle name="Input 2 2 2 2 2 3" xfId="20457" xr:uid="{47EB6F98-E6F5-4F36-923B-DFE90BC4E8E7}"/>
    <cellStyle name="Input 2 2 2 2 2 3 2" xfId="29360" xr:uid="{27BEA20B-91E4-410D-BD4B-BC2E72E80199}"/>
    <cellStyle name="Input 2 2 2 2 2 4" xfId="21393" xr:uid="{592C8FE1-33AF-4BC8-9605-4BCB57023870}"/>
    <cellStyle name="Input 2 2 2 2 2 4 2" xfId="30296" xr:uid="{98B40843-51A0-42AB-930F-04E69061471F}"/>
    <cellStyle name="Input 2 2 2 2 2 5" xfId="24136" xr:uid="{D2A44521-30D4-43BD-94B8-07CFC23030E7}"/>
    <cellStyle name="Input 2 2 2 2 2 6" xfId="16793" xr:uid="{D7074FAD-C1A4-4008-8A5D-803E73D46242}"/>
    <cellStyle name="Input 2 2 2 2 2 7" xfId="31730" xr:uid="{6CD0DCB6-9F1D-4C6F-947E-65DCA19DAB12}"/>
    <cellStyle name="Input 2 2 2 2 2 8" xfId="8431" xr:uid="{977CFDBC-6EA7-4D78-BBD9-CE45FF39EE50}"/>
    <cellStyle name="Input 2 2 2 2 3" xfId="2508" xr:uid="{00000000-0005-0000-0000-000092010000}"/>
    <cellStyle name="Input 2 2 2 2 3 2" xfId="5407" xr:uid="{00000000-0005-0000-0000-000093010000}"/>
    <cellStyle name="Input 2 2 2 2 3 2 2" xfId="27258" xr:uid="{E85CA0FE-F552-4726-ABD3-631D07552099}"/>
    <cellStyle name="Input 2 2 2 2 3 2 3" xfId="12572" xr:uid="{B1F052CE-B22A-4078-9145-66E648E49E93}"/>
    <cellStyle name="Input 2 2 2 2 3 3" xfId="20513" xr:uid="{EA125F12-8C2E-4860-839A-290F18E697C9}"/>
    <cellStyle name="Input 2 2 2 2 3 3 2" xfId="29416" xr:uid="{B9A28CB6-C712-4E03-8BA2-2A7A2F9189B2}"/>
    <cellStyle name="Input 2 2 2 2 3 4" xfId="21678" xr:uid="{C9756137-CDDC-4EC9-B110-4D6F6102BBEC}"/>
    <cellStyle name="Input 2 2 2 2 3 4 2" xfId="30581" xr:uid="{FC39AFA3-F60B-4212-8B68-1ECB670D31E3}"/>
    <cellStyle name="Input 2 2 2 2 3 5" xfId="24192" xr:uid="{ABDFCD69-C882-4FA4-807E-E3660FCC6B96}"/>
    <cellStyle name="Input 2 2 2 2 3 6" xfId="16849" xr:uid="{7B4E7013-96E2-4515-8D82-814EE60300FC}"/>
    <cellStyle name="Input 2 2 2 2 3 7" xfId="32129" xr:uid="{B12BA4DA-543C-46DB-8682-DAD3DEA1734E}"/>
    <cellStyle name="Input 2 2 2 2 3 8" xfId="8469" xr:uid="{D7A16F79-6A82-48B3-99BD-8E920210D5E7}"/>
    <cellStyle name="Input 2 2 2 2 4" xfId="2500" xr:uid="{00000000-0005-0000-0000-000094010000}"/>
    <cellStyle name="Input 2 2 2 2 4 2" xfId="5399" xr:uid="{00000000-0005-0000-0000-000095010000}"/>
    <cellStyle name="Input 2 2 2 2 4 2 2" xfId="27250" xr:uid="{18055A1A-DF2F-4D3F-B4E2-0A3ABB85495A}"/>
    <cellStyle name="Input 2 2 2 2 4 2 3" xfId="12564" xr:uid="{B0910C2E-B191-4895-AD29-2BAF281FBC7F}"/>
    <cellStyle name="Input 2 2 2 2 4 3" xfId="20505" xr:uid="{51BC2A9B-6364-4745-9BC1-E6FACDD4067B}"/>
    <cellStyle name="Input 2 2 2 2 4 3 2" xfId="29408" xr:uid="{8E2302B1-71C5-43C7-9733-5B2F5C18733A}"/>
    <cellStyle name="Input 2 2 2 2 4 4" xfId="21894" xr:uid="{12250C57-1B2E-48AE-9A07-5125364B69C9}"/>
    <cellStyle name="Input 2 2 2 2 4 4 2" xfId="30797" xr:uid="{2680331C-DC48-4868-9796-07D8311FF5C7}"/>
    <cellStyle name="Input 2 2 2 2 4 5" xfId="24184" xr:uid="{742FD270-E92E-49CF-9D9A-E81C8BE18636}"/>
    <cellStyle name="Input 2 2 2 2 4 6" xfId="16841" xr:uid="{5B196381-C7FF-4FE8-9C25-198EE729C1A4}"/>
    <cellStyle name="Input 2 2 2 2 4 7" xfId="8462" xr:uid="{A4635E90-32BF-4AAC-A711-B5B5027FF785}"/>
    <cellStyle name="Input 2 2 2 2 5" xfId="2721" xr:uid="{00000000-0005-0000-0000-000096010000}"/>
    <cellStyle name="Input 2 2 2 2 5 2" xfId="5620" xr:uid="{00000000-0005-0000-0000-000097010000}"/>
    <cellStyle name="Input 2 2 2 2 5 2 2" xfId="27471" xr:uid="{AD1712CF-F9F6-48E2-9361-70B5E93ACEE4}"/>
    <cellStyle name="Input 2 2 2 2 5 2 3" xfId="12785" xr:uid="{AF40B671-C6D7-4D0E-9729-77D22C447926}"/>
    <cellStyle name="Input 2 2 2 2 5 3" xfId="20726" xr:uid="{09EB958A-DC9B-4D99-9BE1-F3E192045723}"/>
    <cellStyle name="Input 2 2 2 2 5 3 2" xfId="29629" xr:uid="{D4374003-779D-4933-8BB3-C8C297187934}"/>
    <cellStyle name="Input 2 2 2 2 5 4" xfId="19114" xr:uid="{11A6BB06-1F6C-44A3-A19A-23FC2E292E65}"/>
    <cellStyle name="Input 2 2 2 2 5 4 2" xfId="28017" xr:uid="{E203C301-583A-42A2-8E35-71ED2271819D}"/>
    <cellStyle name="Input 2 2 2 2 5 5" xfId="24405" xr:uid="{E1FCCD4C-346A-4233-BEAC-A1D85794015E}"/>
    <cellStyle name="Input 2 2 2 2 5 6" xfId="17062" xr:uid="{97233CB7-D0C7-42B3-AD57-E09D41099373}"/>
    <cellStyle name="Input 2 2 2 2 5 7" xfId="8636" xr:uid="{57EE4EB8-9C0A-4791-856D-EB52FDCAD8BA}"/>
    <cellStyle name="Input 2 2 2 2 6" xfId="3126" xr:uid="{00000000-0005-0000-0000-000098010000}"/>
    <cellStyle name="Input 2 2 2 2 6 2" xfId="6025" xr:uid="{00000000-0005-0000-0000-000099010000}"/>
    <cellStyle name="Input 2 2 2 2 6 2 2" xfId="27876" xr:uid="{8ECA0C28-D08C-4A78-8A28-D59967341809}"/>
    <cellStyle name="Input 2 2 2 2 6 2 3" xfId="13190" xr:uid="{D8C1612A-33F0-43C3-A357-8C759357BCA2}"/>
    <cellStyle name="Input 2 2 2 2 6 3" xfId="21131" xr:uid="{B0E9DDF5-259F-4FC3-9DE1-43AAA28D9C7F}"/>
    <cellStyle name="Input 2 2 2 2 6 3 2" xfId="30034" xr:uid="{CDA6FEA5-5B6D-4896-B1EF-FF52DE61DCF6}"/>
    <cellStyle name="Input 2 2 2 2 6 4" xfId="21937" xr:uid="{83A2FF4D-6CB7-460E-81AE-7D6F79858000}"/>
    <cellStyle name="Input 2 2 2 2 6 4 2" xfId="30840" xr:uid="{1B2A757F-0745-4EBD-965B-48F3E7A72DF1}"/>
    <cellStyle name="Input 2 2 2 2 6 5" xfId="24810" xr:uid="{AC29D62F-5D0A-45DA-9C2E-0DC2FF9F6C37}"/>
    <cellStyle name="Input 2 2 2 2 6 6" xfId="17467" xr:uid="{85C831B8-BF6E-4511-907C-F1993D4A6F66}"/>
    <cellStyle name="Input 2 2 2 2 6 7" xfId="8962" xr:uid="{8E08C65C-50FD-465D-8C9B-9AABFEAFCCD3}"/>
    <cellStyle name="Input 2 2 2 2 7" xfId="1076" xr:uid="{00000000-0005-0000-0000-00009A010000}"/>
    <cellStyle name="Input 2 2 2 2 7 2" xfId="3979" xr:uid="{00000000-0005-0000-0000-00009B010000}"/>
    <cellStyle name="Input 2 2 2 2 7 2 2" xfId="25827" xr:uid="{C8F73273-A940-4DDF-9D09-5BEB734B7E5A}"/>
    <cellStyle name="Input 2 2 2 2 7 2 3" xfId="11144" xr:uid="{B00B31B2-817C-44F9-AE15-550B3D1D77FA}"/>
    <cellStyle name="Input 2 2 2 2 7 3" xfId="19524" xr:uid="{ED979263-7389-4639-B5C9-F0A5E4DDD251}"/>
    <cellStyle name="Input 2 2 2 2 7 3 2" xfId="28427" xr:uid="{77C3FA56-7A16-4BF2-A07F-29C02BF06164}"/>
    <cellStyle name="Input 2 2 2 2 7 4" xfId="19700" xr:uid="{E1ABFE73-52FD-465D-A13B-C0002C7678DA}"/>
    <cellStyle name="Input 2 2 2 2 7 4 2" xfId="28603" xr:uid="{80013283-8009-4ACC-9428-6C7C3DBE579C}"/>
    <cellStyle name="Input 2 2 2 2 7 5" xfId="22764" xr:uid="{DECFD8A5-30DE-437D-8403-BAA9DDEACFA5}"/>
    <cellStyle name="Input 2 2 2 2 7 6" xfId="15420" xr:uid="{E5390221-4577-4CA2-94D9-3FA8CF257711}"/>
    <cellStyle name="Input 2 2 2 2 7 7" xfId="7191" xr:uid="{1F58019E-BC24-40B2-A546-1E9852181516}"/>
    <cellStyle name="Input 2 2 2 2 8" xfId="4600" xr:uid="{00000000-0005-0000-0000-00009C010000}"/>
    <cellStyle name="Input 2 2 2 2 8 2" xfId="26448" xr:uid="{DAFEC5C3-5E74-4DC3-BDFA-152DEB27F238}"/>
    <cellStyle name="Input 2 2 2 2 8 3" xfId="11765" xr:uid="{60473BF4-BD90-461F-A079-3B02613DD935}"/>
    <cellStyle name="Input 2 2 2 2 9" xfId="19906" xr:uid="{40947B56-77E6-4668-BEB2-17DD4193E5B7}"/>
    <cellStyle name="Input 2 2 2 2 9 2" xfId="28809" xr:uid="{B14A84CA-3798-4D5C-B42E-224FB2D9AE74}"/>
    <cellStyle name="Input 2 2 2 3" xfId="2141" xr:uid="{00000000-0005-0000-0000-00009D010000}"/>
    <cellStyle name="Input 2 2 2 3 10" xfId="21531" xr:uid="{0E4868D5-3EF5-44E8-983C-4F1C35F2BFA3}"/>
    <cellStyle name="Input 2 2 2 3 10 2" xfId="30434" xr:uid="{2AF79BB7-CB28-4593-B3F9-E0567AE6DE1A}"/>
    <cellStyle name="Input 2 2 2 3 11" xfId="23825" xr:uid="{59918B8C-F7A4-46C2-8258-86E3F20BAA4A}"/>
    <cellStyle name="Input 2 2 2 3 12" xfId="16482" xr:uid="{B76C1764-A70B-4C21-836A-8EFA0CCB5C8B}"/>
    <cellStyle name="Input 2 2 2 3 13" xfId="31302" xr:uid="{D1A286BF-899A-4A44-BA59-B5B8145704F7}"/>
    <cellStyle name="Input 2 2 2 3 14" xfId="8189" xr:uid="{63E2E92C-719B-4E7A-A28B-832A0823DA48}"/>
    <cellStyle name="Input 2 2 2 3 2" xfId="2745" xr:uid="{00000000-0005-0000-0000-00009E010000}"/>
    <cellStyle name="Input 2 2 2 3 2 2" xfId="5644" xr:uid="{00000000-0005-0000-0000-00009F010000}"/>
    <cellStyle name="Input 2 2 2 3 2 2 2" xfId="27495" xr:uid="{CB25170F-35E3-480A-B787-70E4F4DA1E5E}"/>
    <cellStyle name="Input 2 2 2 3 2 2 3" xfId="12809" xr:uid="{476AF9EB-E824-471C-B287-F67281E55847}"/>
    <cellStyle name="Input 2 2 2 3 2 3" xfId="20750" xr:uid="{664AD445-55C0-44E9-A85C-D81D01DD27E5}"/>
    <cellStyle name="Input 2 2 2 3 2 3 2" xfId="29653" xr:uid="{3B030BAF-EAA1-4232-8ED0-9DBA7A6665B0}"/>
    <cellStyle name="Input 2 2 2 3 2 4" xfId="19895" xr:uid="{F52E87CE-C7D2-411E-9E4E-77C6ED21A9D4}"/>
    <cellStyle name="Input 2 2 2 3 2 4 2" xfId="28798" xr:uid="{4155E999-971F-4A46-9F3D-E35A9B8FBA2B}"/>
    <cellStyle name="Input 2 2 2 3 2 5" xfId="24429" xr:uid="{A9589723-DBF7-4934-ACAB-CFE4F2D0E4FF}"/>
    <cellStyle name="Input 2 2 2 3 2 6" xfId="17086" xr:uid="{5CDE84B1-0D00-46CA-88AC-5A4AE9944D0B}"/>
    <cellStyle name="Input 2 2 2 3 2 7" xfId="31949" xr:uid="{DF4B9B2A-4116-4BE3-B26D-1C7851C45AFB}"/>
    <cellStyle name="Input 2 2 2 3 2 8" xfId="8655" xr:uid="{BD684E00-48BF-4963-9531-81C8F07ACF19}"/>
    <cellStyle name="Input 2 2 2 3 3" xfId="2855" xr:uid="{00000000-0005-0000-0000-0000A0010000}"/>
    <cellStyle name="Input 2 2 2 3 3 2" xfId="5754" xr:uid="{00000000-0005-0000-0000-0000A1010000}"/>
    <cellStyle name="Input 2 2 2 3 3 2 2" xfId="27605" xr:uid="{D72BCD27-8D72-48ED-9A54-48926DFCDC15}"/>
    <cellStyle name="Input 2 2 2 3 3 2 3" xfId="12919" xr:uid="{FEF32A34-533A-4615-A5D4-ABCCDF613D07}"/>
    <cellStyle name="Input 2 2 2 3 3 3" xfId="20860" xr:uid="{630B76C5-F0F5-4641-8D85-BDA0B5F6C2F8}"/>
    <cellStyle name="Input 2 2 2 3 3 3 2" xfId="29763" xr:uid="{7FE4259A-4218-40F0-9AF9-B48EABCB9C88}"/>
    <cellStyle name="Input 2 2 2 3 3 4" xfId="21987" xr:uid="{9D0839AC-4376-448E-87CB-2BC789BC7F72}"/>
    <cellStyle name="Input 2 2 2 3 3 4 2" xfId="30890" xr:uid="{F305A76D-38F7-4886-B704-23E386E35021}"/>
    <cellStyle name="Input 2 2 2 3 3 5" xfId="24539" xr:uid="{D3A88979-6DA1-4D6A-947A-02DC851A6FA7}"/>
    <cellStyle name="Input 2 2 2 3 3 6" xfId="17196" xr:uid="{46D9AF01-3A2C-42C4-8971-7E5746325F71}"/>
    <cellStyle name="Input 2 2 2 3 3 7" xfId="32217" xr:uid="{2D4BF458-FFD8-456D-9B83-044574E8FC23}"/>
    <cellStyle name="Input 2 2 2 3 3 8" xfId="8737" xr:uid="{CB85D6E8-F4B5-4732-9A82-1F218ACD9A1C}"/>
    <cellStyle name="Input 2 2 2 3 4" xfId="2959" xr:uid="{00000000-0005-0000-0000-0000A2010000}"/>
    <cellStyle name="Input 2 2 2 3 4 2" xfId="5858" xr:uid="{00000000-0005-0000-0000-0000A3010000}"/>
    <cellStyle name="Input 2 2 2 3 4 2 2" xfId="27709" xr:uid="{4FEE823A-B70B-4E73-B4B6-C0F80192C995}"/>
    <cellStyle name="Input 2 2 2 3 4 2 3" xfId="13023" xr:uid="{34A6BA2A-6A3E-46F5-ADDB-97CFA7B5BECC}"/>
    <cellStyle name="Input 2 2 2 3 4 3" xfId="20964" xr:uid="{E9671ACB-1C71-4178-A0F2-235145CDBA0E}"/>
    <cellStyle name="Input 2 2 2 3 4 3 2" xfId="29867" xr:uid="{875F6B96-5C1B-4958-832B-B149805B9885}"/>
    <cellStyle name="Input 2 2 2 3 4 4" xfId="19952" xr:uid="{9C95C217-5931-444D-8D07-DB00F41BF64D}"/>
    <cellStyle name="Input 2 2 2 3 4 4 2" xfId="28855" xr:uid="{A7814E53-8AF0-433B-88CF-BD80EA9C9565}"/>
    <cellStyle name="Input 2 2 2 3 4 5" xfId="24643" xr:uid="{182D5382-0B39-4F46-AFD1-13B25E2FEA83}"/>
    <cellStyle name="Input 2 2 2 3 4 6" xfId="17300" xr:uid="{B9B64FF4-1C5A-4C14-A022-A42CADE5E0EF}"/>
    <cellStyle name="Input 2 2 2 3 4 7" xfId="8817" xr:uid="{05F4C220-D8CD-4E81-BAC6-2DDD6A076253}"/>
    <cellStyle name="Input 2 2 2 3 5" xfId="3082" xr:uid="{00000000-0005-0000-0000-0000A4010000}"/>
    <cellStyle name="Input 2 2 2 3 5 2" xfId="5981" xr:uid="{00000000-0005-0000-0000-0000A5010000}"/>
    <cellStyle name="Input 2 2 2 3 5 2 2" xfId="27832" xr:uid="{603DEEF7-8B3B-4658-8616-70C156647CA1}"/>
    <cellStyle name="Input 2 2 2 3 5 2 3" xfId="13146" xr:uid="{8BC80B1E-EEAA-4320-9BC4-E1DCDFC8E257}"/>
    <cellStyle name="Input 2 2 2 3 5 3" xfId="21087" xr:uid="{865ACFCB-B952-4E86-A6D3-D39E5EDB5FFD}"/>
    <cellStyle name="Input 2 2 2 3 5 3 2" xfId="29990" xr:uid="{873D5C28-BBFF-4D0A-B2FF-8EB91B93A1E6}"/>
    <cellStyle name="Input 2 2 2 3 5 4" xfId="21924" xr:uid="{CD890372-0A54-48E8-B315-A15C057B38B4}"/>
    <cellStyle name="Input 2 2 2 3 5 4 2" xfId="30827" xr:uid="{41A632A0-8CC7-415B-B323-BB1D5B939A78}"/>
    <cellStyle name="Input 2 2 2 3 5 5" xfId="24766" xr:uid="{38679167-8FED-4C7E-AC64-3B651A4E2A1F}"/>
    <cellStyle name="Input 2 2 2 3 5 6" xfId="17423" xr:uid="{5500B972-5C0C-4663-8C9A-99EFD3CD4C16}"/>
    <cellStyle name="Input 2 2 2 3 5 7" xfId="8924" xr:uid="{05C196AB-AA3B-4C41-BD77-48E92E6B609B}"/>
    <cellStyle name="Input 2 2 2 3 6" xfId="3154" xr:uid="{00000000-0005-0000-0000-0000A6010000}"/>
    <cellStyle name="Input 2 2 2 3 6 2" xfId="6053" xr:uid="{00000000-0005-0000-0000-0000A7010000}"/>
    <cellStyle name="Input 2 2 2 3 6 2 2" xfId="27904" xr:uid="{7FD62893-795C-4975-91E5-C5AC3C2FEC4A}"/>
    <cellStyle name="Input 2 2 2 3 6 2 3" xfId="13218" xr:uid="{54587563-B635-48BD-9813-F77E611506B6}"/>
    <cellStyle name="Input 2 2 2 3 6 3" xfId="21159" xr:uid="{B0FC405E-4380-439B-B2B7-88CB2C3A5890}"/>
    <cellStyle name="Input 2 2 2 3 6 3 2" xfId="30062" xr:uid="{DEE73EAC-C1B2-49C9-B4E9-079E6FBC53BD}"/>
    <cellStyle name="Input 2 2 2 3 6 4" xfId="19445" xr:uid="{A305C84B-AD9F-40F6-9283-E05D04F87B05}"/>
    <cellStyle name="Input 2 2 2 3 6 4 2" xfId="28348" xr:uid="{F0436E4F-D9E3-49EB-839E-3B7CC8534401}"/>
    <cellStyle name="Input 2 2 2 3 6 5" xfId="24838" xr:uid="{482DE8B4-4853-4F48-8839-3E1D6AA5F596}"/>
    <cellStyle name="Input 2 2 2 3 6 6" xfId="17495" xr:uid="{7005BF2E-948E-4617-A9FC-5D55381C5365}"/>
    <cellStyle name="Input 2 2 2 3 6 7" xfId="8986" xr:uid="{0D352626-7996-4505-9261-EE461597532A}"/>
    <cellStyle name="Input 2 2 2 3 7" xfId="3231" xr:uid="{00000000-0005-0000-0000-0000A8010000}"/>
    <cellStyle name="Input 2 2 2 3 7 2" xfId="6130" xr:uid="{00000000-0005-0000-0000-0000A9010000}"/>
    <cellStyle name="Input 2 2 2 3 7 2 2" xfId="27981" xr:uid="{21E5A87B-FCAE-4FC7-84E8-7E1C1196886C}"/>
    <cellStyle name="Input 2 2 2 3 7 2 3" xfId="13295" xr:uid="{F7529D1F-B8BE-47AC-B95F-748ECC657674}"/>
    <cellStyle name="Input 2 2 2 3 7 3" xfId="21236" xr:uid="{11A8D02D-5E40-4634-AF23-EC39F3AC3575}"/>
    <cellStyle name="Input 2 2 2 3 7 3 2" xfId="30139" xr:uid="{523093F4-A4AF-42C5-BB05-2A5A896449F0}"/>
    <cellStyle name="Input 2 2 2 3 7 4" xfId="21769" xr:uid="{AD9103C3-D957-492D-B989-40E9701BA92D}"/>
    <cellStyle name="Input 2 2 2 3 7 4 2" xfId="30672" xr:uid="{FA7D1F29-2971-4B2C-9E69-CF302411F701}"/>
    <cellStyle name="Input 2 2 2 3 7 5" xfId="24915" xr:uid="{A08BA460-8863-4D01-A894-A572E2CB6EEF}"/>
    <cellStyle name="Input 2 2 2 3 7 6" xfId="17572" xr:uid="{24B211A2-A87F-4B90-AC17-5FBE5078C157}"/>
    <cellStyle name="Input 2 2 2 3 7 7" xfId="9045" xr:uid="{7264BB31-4683-4236-BEA5-E55977BB74FB}"/>
    <cellStyle name="Input 2 2 2 3 8" xfId="5040" xr:uid="{00000000-0005-0000-0000-0000AA010000}"/>
    <cellStyle name="Input 2 2 2 3 8 2" xfId="26891" xr:uid="{C38B4F9F-67FC-487A-B767-8832891441AF}"/>
    <cellStyle name="Input 2 2 2 3 8 3" xfId="12205" xr:uid="{8001FF1F-87CC-4D37-AD34-63521B3E3BE4}"/>
    <cellStyle name="Input 2 2 2 3 9" xfId="20146" xr:uid="{41CAE7E6-E93A-4750-8E49-76F2E3FBCE0E}"/>
    <cellStyle name="Input 2 2 2 3 9 2" xfId="29049" xr:uid="{63664384-5FC8-4CA7-A894-1310B3A06542}"/>
    <cellStyle name="Input 2 2 2 4" xfId="1353" xr:uid="{00000000-0005-0000-0000-0000AB010000}"/>
    <cellStyle name="Input 2 2 2 4 10" xfId="21306" xr:uid="{C35EF796-022C-492C-B50C-81F908C6ABDA}"/>
    <cellStyle name="Input 2 2 2 4 10 2" xfId="30209" xr:uid="{BA5C5A62-2D20-443A-986A-153C7D3E3699}"/>
    <cellStyle name="Input 2 2 2 4 11" xfId="23041" xr:uid="{5B3A9A21-B336-4479-A200-48AA87C67D07}"/>
    <cellStyle name="Input 2 2 2 4 12" xfId="15697" xr:uid="{577E0665-090A-43E3-8D2B-0028E0ABD4A4}"/>
    <cellStyle name="Input 2 2 2 4 13" xfId="31443" xr:uid="{5AE8D952-FF5F-44AC-9902-AAF2A1D28393}"/>
    <cellStyle name="Input 2 2 2 4 14" xfId="7436" xr:uid="{922CBA25-9EA2-461E-9482-F57B0BA1C0CE}"/>
    <cellStyle name="Input 2 2 2 4 2" xfId="2568" xr:uid="{00000000-0005-0000-0000-0000AC010000}"/>
    <cellStyle name="Input 2 2 2 4 2 2" xfId="5467" xr:uid="{00000000-0005-0000-0000-0000AD010000}"/>
    <cellStyle name="Input 2 2 2 4 2 2 2" xfId="27318" xr:uid="{EDEE29D7-142D-4502-98C7-7D7391B6F3B6}"/>
    <cellStyle name="Input 2 2 2 4 2 2 3" xfId="12632" xr:uid="{914C6C73-337A-4E62-A77A-65CCD9412980}"/>
    <cellStyle name="Input 2 2 2 4 2 3" xfId="20573" xr:uid="{DE0C22E4-3DD2-485C-8A84-EEC9922BF0D0}"/>
    <cellStyle name="Input 2 2 2 4 2 3 2" xfId="29476" xr:uid="{ADC267F4-7D3E-4F9B-BD14-D29D6F1C2154}"/>
    <cellStyle name="Input 2 2 2 4 2 4" xfId="21431" xr:uid="{A8A7831B-7E74-49E7-8492-9204D22A7197}"/>
    <cellStyle name="Input 2 2 2 4 2 4 2" xfId="30334" xr:uid="{7B300533-48EB-4B05-9965-49B1B09674D5}"/>
    <cellStyle name="Input 2 2 2 4 2 5" xfId="24252" xr:uid="{2853D4F6-655A-4EF7-B837-7B386B39C33B}"/>
    <cellStyle name="Input 2 2 2 4 2 6" xfId="16909" xr:uid="{420BB1FB-7619-466A-97A4-B1773A57A747}"/>
    <cellStyle name="Input 2 2 2 4 2 7" xfId="32094" xr:uid="{0E7DAB3B-857F-4CB1-BE1A-307F954957F7}"/>
    <cellStyle name="Input 2 2 2 4 2 8" xfId="8512" xr:uid="{32D66B07-1EAB-4FEE-91CE-4B3C4D747B5E}"/>
    <cellStyle name="Input 2 2 2 4 3" xfId="2401" xr:uid="{00000000-0005-0000-0000-0000AE010000}"/>
    <cellStyle name="Input 2 2 2 4 3 2" xfId="5300" xr:uid="{00000000-0005-0000-0000-0000AF010000}"/>
    <cellStyle name="Input 2 2 2 4 3 2 2" xfId="27151" xr:uid="{0493AE25-89FD-459D-9DE8-7CC58E4E3624}"/>
    <cellStyle name="Input 2 2 2 4 3 2 3" xfId="12465" xr:uid="{3901159E-296B-40F5-9070-862C543C9C30}"/>
    <cellStyle name="Input 2 2 2 4 3 3" xfId="20406" xr:uid="{0906898D-8BA9-4A27-9C3E-2F2CA915BE87}"/>
    <cellStyle name="Input 2 2 2 4 3 3 2" xfId="29309" xr:uid="{A99CBBB9-2E42-4F90-9D40-D4C50B48C04A}"/>
    <cellStyle name="Input 2 2 2 4 3 4" xfId="17909" xr:uid="{A8BE9F74-8DF4-4EE3-A67D-C565778013AE}"/>
    <cellStyle name="Input 2 2 2 4 3 4 2" xfId="25284" xr:uid="{1F9BC130-40C5-45CB-B327-95C4AD0B57C8}"/>
    <cellStyle name="Input 2 2 2 4 3 5" xfId="24085" xr:uid="{3B85F1D8-2EDD-45B5-B6CF-0CD800CF8042}"/>
    <cellStyle name="Input 2 2 2 4 3 6" xfId="16742" xr:uid="{44E5445E-1D84-4127-A29B-0AE1964295B1}"/>
    <cellStyle name="Input 2 2 2 4 3 7" xfId="32288" xr:uid="{D2B3CF2A-BBEE-4768-8583-29F2D0B1FB16}"/>
    <cellStyle name="Input 2 2 2 4 3 8" xfId="8394" xr:uid="{E6233B59-39BD-45C0-9B23-79DE3D7D8D61}"/>
    <cellStyle name="Input 2 2 2 4 4" xfId="2493" xr:uid="{00000000-0005-0000-0000-0000B0010000}"/>
    <cellStyle name="Input 2 2 2 4 4 2" xfId="5392" xr:uid="{00000000-0005-0000-0000-0000B1010000}"/>
    <cellStyle name="Input 2 2 2 4 4 2 2" xfId="27243" xr:uid="{61C3D909-A8F9-4DD6-9E2B-911D285FA983}"/>
    <cellStyle name="Input 2 2 2 4 4 2 3" xfId="12557" xr:uid="{8B90DC70-1F75-406A-81EA-CE263CFBC320}"/>
    <cellStyle name="Input 2 2 2 4 4 3" xfId="20498" xr:uid="{1620B0CD-17DE-4F70-912F-58EBA8B58EB8}"/>
    <cellStyle name="Input 2 2 2 4 4 3 2" xfId="29401" xr:uid="{4D896515-20F4-4720-9850-E7FE88179621}"/>
    <cellStyle name="Input 2 2 2 4 4 4" xfId="19916" xr:uid="{5C8FBE25-90CF-41DD-AB94-8FED89FE7373}"/>
    <cellStyle name="Input 2 2 2 4 4 4 2" xfId="28819" xr:uid="{9B2AE3F1-BB6D-4B0C-AD63-2F171ED2C8AB}"/>
    <cellStyle name="Input 2 2 2 4 4 5" xfId="24177" xr:uid="{7065F116-2716-42FE-988B-28FF518704C4}"/>
    <cellStyle name="Input 2 2 2 4 4 6" xfId="16834" xr:uid="{8ED17A68-806A-4D19-B835-E028233B1D20}"/>
    <cellStyle name="Input 2 2 2 4 4 7" xfId="8456" xr:uid="{3B863BFE-7BE0-4EEA-9B7E-57606994B666}"/>
    <cellStyle name="Input 2 2 2 4 5" xfId="1063" xr:uid="{00000000-0005-0000-0000-0000B2010000}"/>
    <cellStyle name="Input 2 2 2 4 5 2" xfId="3966" xr:uid="{00000000-0005-0000-0000-0000B3010000}"/>
    <cellStyle name="Input 2 2 2 4 5 2 2" xfId="25814" xr:uid="{F6DCB976-89C4-444B-853F-0223C35682D8}"/>
    <cellStyle name="Input 2 2 2 4 5 2 3" xfId="11131" xr:uid="{07469084-5D3F-47E0-89E6-5C5BCACBDF84}"/>
    <cellStyle name="Input 2 2 2 4 5 3" xfId="19511" xr:uid="{C40AAF94-08AE-4EAF-B41A-8B47B555CB68}"/>
    <cellStyle name="Input 2 2 2 4 5 3 2" xfId="28414" xr:uid="{1D335084-0F4B-43C7-BB61-4E3E9178D12F}"/>
    <cellStyle name="Input 2 2 2 4 5 4" xfId="21873" xr:uid="{47B463EA-65C3-4DBD-A841-9A988DD9CA6C}"/>
    <cellStyle name="Input 2 2 2 4 5 4 2" xfId="30776" xr:uid="{E4C986CC-1914-4695-A0EB-ED95E4284054}"/>
    <cellStyle name="Input 2 2 2 4 5 5" xfId="22751" xr:uid="{7999BBC0-67D2-44F2-8857-870D5858C732}"/>
    <cellStyle name="Input 2 2 2 4 5 6" xfId="15407" xr:uid="{9B74FE34-004C-425B-B85A-2E9885DEF17E}"/>
    <cellStyle name="Input 2 2 2 4 5 7" xfId="7181" xr:uid="{354E02B1-85F1-4ED7-BF34-AB41DD3F83B4}"/>
    <cellStyle name="Input 2 2 2 4 6" xfId="1045" xr:uid="{00000000-0005-0000-0000-0000B4010000}"/>
    <cellStyle name="Input 2 2 2 4 6 2" xfId="3948" xr:uid="{00000000-0005-0000-0000-0000B5010000}"/>
    <cellStyle name="Input 2 2 2 4 6 2 2" xfId="25796" xr:uid="{2BE28674-09C3-4B1D-A83E-A8B0126BF9A4}"/>
    <cellStyle name="Input 2 2 2 4 6 2 3" xfId="11113" xr:uid="{9ADAB0AB-5FBB-45A2-9747-497D48506F16}"/>
    <cellStyle name="Input 2 2 2 4 6 3" xfId="19493" xr:uid="{3F005C7D-6EB0-44BB-BDB4-7CE979553A5F}"/>
    <cellStyle name="Input 2 2 2 4 6 3 2" xfId="28396" xr:uid="{291AE3B3-16E7-4790-8F15-2D089C1DBADB}"/>
    <cellStyle name="Input 2 2 2 4 6 4" xfId="21613" xr:uid="{464EDD13-F068-4E82-8333-D8F3B845BC20}"/>
    <cellStyle name="Input 2 2 2 4 6 4 2" xfId="30516" xr:uid="{3DBFC41E-90BE-41E4-A0A0-5E4617E1F8F4}"/>
    <cellStyle name="Input 2 2 2 4 6 5" xfId="22733" xr:uid="{9A597DC5-5686-4110-B16A-C68EDB942922}"/>
    <cellStyle name="Input 2 2 2 4 6 6" xfId="15389" xr:uid="{FAE50A65-CC8C-418E-900C-8E0F735BF3F3}"/>
    <cellStyle name="Input 2 2 2 4 6 7" xfId="7167" xr:uid="{994B91A0-3BED-4629-895F-41076F844455}"/>
    <cellStyle name="Input 2 2 2 4 7" xfId="3152" xr:uid="{00000000-0005-0000-0000-0000B6010000}"/>
    <cellStyle name="Input 2 2 2 4 7 2" xfId="6051" xr:uid="{00000000-0005-0000-0000-0000B7010000}"/>
    <cellStyle name="Input 2 2 2 4 7 2 2" xfId="27902" xr:uid="{2795CA17-3011-4A98-AF05-0C26996BDA8D}"/>
    <cellStyle name="Input 2 2 2 4 7 2 3" xfId="13216" xr:uid="{2D452D41-07F1-4E5E-B97B-A696380B7567}"/>
    <cellStyle name="Input 2 2 2 4 7 3" xfId="21157" xr:uid="{43649A7E-DEE3-44B7-AA0D-6419E1A255E4}"/>
    <cellStyle name="Input 2 2 2 4 7 3 2" xfId="30060" xr:uid="{61830078-FB41-462A-B74D-298F874DB2FA}"/>
    <cellStyle name="Input 2 2 2 4 7 4" xfId="21833" xr:uid="{7889E8FF-3BE9-4718-B82B-27A447F02EE1}"/>
    <cellStyle name="Input 2 2 2 4 7 4 2" xfId="30736" xr:uid="{A6F113A6-1136-4870-A27A-7862138B7FDB}"/>
    <cellStyle name="Input 2 2 2 4 7 5" xfId="24836" xr:uid="{92D86BE5-637F-47C8-975C-6922920B4E7C}"/>
    <cellStyle name="Input 2 2 2 4 7 6" xfId="17493" xr:uid="{4D3B8AE7-724E-44F9-AC95-BFA8051DB8FC}"/>
    <cellStyle name="Input 2 2 2 4 7 7" xfId="8984" xr:uid="{366C2A19-EC38-49E3-85F8-A1B3383647DD}"/>
    <cellStyle name="Input 2 2 2 4 8" xfId="4256" xr:uid="{00000000-0005-0000-0000-0000B8010000}"/>
    <cellStyle name="Input 2 2 2 4 8 2" xfId="26104" xr:uid="{C1241290-54EB-4D0F-8982-1B3076644CED}"/>
    <cellStyle name="Input 2 2 2 4 8 3" xfId="11421" xr:uid="{A2220AE9-4B5D-4A48-9396-F33B0E9B6FF2}"/>
    <cellStyle name="Input 2 2 2 4 9" xfId="19710" xr:uid="{0D609857-6C3D-4230-971B-A0270BEF4881}"/>
    <cellStyle name="Input 2 2 2 4 9 2" xfId="28613" xr:uid="{4F85F6AF-01C4-4DE8-8E32-CD8C97360440}"/>
    <cellStyle name="Input 2 2 2 5" xfId="1264" xr:uid="{00000000-0005-0000-0000-0000B9010000}"/>
    <cellStyle name="Input 2 2 2 5 2" xfId="4167" xr:uid="{00000000-0005-0000-0000-0000BA010000}"/>
    <cellStyle name="Input 2 2 2 5 2 2" xfId="26015" xr:uid="{ECD1C8E6-627B-49A3-B46D-681B88A76170}"/>
    <cellStyle name="Input 2 2 2 5 2 3" xfId="11332" xr:uid="{7D4204E2-1B1C-47D7-A691-94CA63E7E028}"/>
    <cellStyle name="Input 2 2 2 5 3" xfId="19658" xr:uid="{869EC194-7FAE-494B-8A95-B2A79D107C00}"/>
    <cellStyle name="Input 2 2 2 5 3 2" xfId="28561" xr:uid="{71213DF5-5B7A-498A-A2D4-D58D95BAC85C}"/>
    <cellStyle name="Input 2 2 2 5 4" xfId="19163" xr:uid="{90C8B31D-2DF9-43C9-8AE7-41452B8B8A1D}"/>
    <cellStyle name="Input 2 2 2 5 4 2" xfId="28066" xr:uid="{03D48276-4E22-4CB7-8B9E-6B29A34C6C7E}"/>
    <cellStyle name="Input 2 2 2 5 5" xfId="22952" xr:uid="{CF83A97F-F4B0-4124-AEFF-A1E1F8FBF966}"/>
    <cellStyle name="Input 2 2 2 5 6" xfId="15608" xr:uid="{86FBC3A2-6090-45AF-8145-892101340906}"/>
    <cellStyle name="Input 2 2 2 5 7" xfId="31081" xr:uid="{B976DE01-DD7B-4FB6-8820-4EB0EF7BFA6A}"/>
    <cellStyle name="Input 2 2 2 5 8" xfId="7353" xr:uid="{262AD3C6-D44F-47F2-89C7-07B780528C1C}"/>
    <cellStyle name="Input 2 2 2 6" xfId="2331" xr:uid="{00000000-0005-0000-0000-0000BB010000}"/>
    <cellStyle name="Input 2 2 2 6 2" xfId="5230" xr:uid="{00000000-0005-0000-0000-0000BC010000}"/>
    <cellStyle name="Input 2 2 2 6 2 2" xfId="27081" xr:uid="{98B5089A-2007-40B0-845F-8FF53FC7F4D7}"/>
    <cellStyle name="Input 2 2 2 6 2 3" xfId="12395" xr:uid="{5C59422E-BC22-4D7E-974E-F213B42B838B}"/>
    <cellStyle name="Input 2 2 2 6 3" xfId="20336" xr:uid="{C986EEB4-6C88-470C-9A54-806C1BAEBAAA}"/>
    <cellStyle name="Input 2 2 2 6 3 2" xfId="29239" xr:uid="{7E600F06-36B1-4941-99DE-0774262AC3CB}"/>
    <cellStyle name="Input 2 2 2 6 4" xfId="21479" xr:uid="{E96BCF60-90C0-4A6D-9EA2-10C00C8A0456}"/>
    <cellStyle name="Input 2 2 2 6 4 2" xfId="30382" xr:uid="{2F9281BA-E3DE-464A-A00A-5C274922D78F}"/>
    <cellStyle name="Input 2 2 2 6 5" xfId="24015" xr:uid="{8BC36E74-4C5B-4742-833F-CB9741F75AC1}"/>
    <cellStyle name="Input 2 2 2 6 6" xfId="16672" xr:uid="{4F5B9882-3B1F-408D-AE03-1A3A64BFEC3A}"/>
    <cellStyle name="Input 2 2 2 6 7" xfId="31589" xr:uid="{6FFFE473-FB79-4220-9A5B-556B253F967A}"/>
    <cellStyle name="Input 2 2 2 6 8" xfId="8342" xr:uid="{66F95A25-E31B-47A9-A449-A382FED068E7}"/>
    <cellStyle name="Input 2 2 2 7" xfId="823" xr:uid="{00000000-0005-0000-0000-0000BD010000}"/>
    <cellStyle name="Input 2 2 2 7 2" xfId="3726" xr:uid="{00000000-0005-0000-0000-0000BE010000}"/>
    <cellStyle name="Input 2 2 2 7 2 2" xfId="25574" xr:uid="{FDF7804A-0767-4E11-B913-740F81929F60}"/>
    <cellStyle name="Input 2 2 2 7 2 3" xfId="10891" xr:uid="{2EC7B120-598B-43D1-AF76-6D88F83B446B}"/>
    <cellStyle name="Input 2 2 2 7 3" xfId="19354" xr:uid="{2BF9DC15-D188-46F4-B9A9-80454A8FFACA}"/>
    <cellStyle name="Input 2 2 2 7 3 2" xfId="28257" xr:uid="{01D946D7-D7AF-43C5-8A2A-C418DBE45D20}"/>
    <cellStyle name="Input 2 2 2 7 4" xfId="19461" xr:uid="{C2324E79-4C19-4BB5-8CFA-BC60F0B8B077}"/>
    <cellStyle name="Input 2 2 2 7 4 2" xfId="28364" xr:uid="{3531C9D7-700F-4915-8385-E8F646968D17}"/>
    <cellStyle name="Input 2 2 2 7 5" xfId="22511" xr:uid="{37DFD4D2-CF8F-4017-AF47-1E4C7B3743CC}"/>
    <cellStyle name="Input 2 2 2 7 6" xfId="15167" xr:uid="{92AC79CB-5F56-4FA8-845B-EAB2125E62F9}"/>
    <cellStyle name="Input 2 2 2 7 7" xfId="6960" xr:uid="{03D7AB9C-CD0C-4C6C-A3EE-E4F04086CF6A}"/>
    <cellStyle name="Input 2 2 2 8" xfId="1052" xr:uid="{00000000-0005-0000-0000-0000BF010000}"/>
    <cellStyle name="Input 2 2 2 8 2" xfId="3955" xr:uid="{00000000-0005-0000-0000-0000C0010000}"/>
    <cellStyle name="Input 2 2 2 8 2 2" xfId="25803" xr:uid="{155780FD-1061-481E-A585-966139316CE6}"/>
    <cellStyle name="Input 2 2 2 8 2 3" xfId="11120" xr:uid="{AAD0B583-B858-4DF4-BBF7-B29D0EEDF100}"/>
    <cellStyle name="Input 2 2 2 8 3" xfId="19500" xr:uid="{93573FC1-19C6-4684-8A38-F6E30500071A}"/>
    <cellStyle name="Input 2 2 2 8 3 2" xfId="28403" xr:uid="{D7B93102-D325-4FA8-8928-533B965CFE3D}"/>
    <cellStyle name="Input 2 2 2 8 4" xfId="19250" xr:uid="{2007F7D5-03F6-4FDB-881C-726D0DAA210B}"/>
    <cellStyle name="Input 2 2 2 8 4 2" xfId="28153" xr:uid="{9B196D31-EC14-4467-8602-3508A82B254F}"/>
    <cellStyle name="Input 2 2 2 8 5" xfId="22740" xr:uid="{5113E04B-9753-48BD-A625-626A225E475A}"/>
    <cellStyle name="Input 2 2 2 8 6" xfId="15396" xr:uid="{A0DD6340-B8BF-41A3-81F3-DE092634D19E}"/>
    <cellStyle name="Input 2 2 2 8 7" xfId="7172" xr:uid="{4981E8A2-2A62-4B0F-94EF-E2DCAEF2DB09}"/>
    <cellStyle name="Input 2 2 2 9" xfId="3597" xr:uid="{00000000-0005-0000-0000-0000C1010000}"/>
    <cellStyle name="Input 2 2 2 9 2" xfId="25445" xr:uid="{04DD4103-1B74-4D59-89F7-85CA0AE48247}"/>
    <cellStyle name="Input 2 2 2 9 3" xfId="10762" xr:uid="{2E3FF045-AD9F-49FB-BD64-08332D352E52}"/>
    <cellStyle name="Input 2 2 3" xfId="1484" xr:uid="{00000000-0005-0000-0000-0000C2010000}"/>
    <cellStyle name="Input 2 2 3 10" xfId="20072" xr:uid="{A01494F4-0861-44B9-B6F8-11A0400A4773}"/>
    <cellStyle name="Input 2 2 3 10 2" xfId="28975" xr:uid="{30EE88A1-8491-4DF9-9EC9-8CDB1501FFD7}"/>
    <cellStyle name="Input 2 2 3 11" xfId="23172" xr:uid="{907AC136-C84A-4BD0-84F9-FC0B17CC4DBA}"/>
    <cellStyle name="Input 2 2 3 12" xfId="15828" xr:uid="{D9AFAEF2-2008-406B-B5AA-6DC959DD4A68}"/>
    <cellStyle name="Input 2 2 3 13" xfId="31209" xr:uid="{417149DD-6964-4DAB-9F80-3CAAA32F74A4}"/>
    <cellStyle name="Input 2 2 3 14" xfId="7563" xr:uid="{D8D0290F-73F9-4AED-BD08-BA42374BC01D}"/>
    <cellStyle name="Input 2 2 3 2" xfId="761" xr:uid="{00000000-0005-0000-0000-0000C3010000}"/>
    <cellStyle name="Input 2 2 3 2 2" xfId="3664" xr:uid="{00000000-0005-0000-0000-0000C4010000}"/>
    <cellStyle name="Input 2 2 3 2 2 2" xfId="25512" xr:uid="{D488AB0C-A7FE-454E-8365-28BDA1325B13}"/>
    <cellStyle name="Input 2 2 3 2 2 3" xfId="32002" xr:uid="{D9BAC1A7-A3FD-425D-9FDE-EC1FA704DBAF}"/>
    <cellStyle name="Input 2 2 3 2 2 4" xfId="10829" xr:uid="{BFCF385A-31DB-4E45-BE4D-639FDA10BE18}"/>
    <cellStyle name="Input 2 2 3 2 3" xfId="19297" xr:uid="{E96544C6-2E82-4BB5-8924-95027027F808}"/>
    <cellStyle name="Input 2 2 3 2 3 2" xfId="28200" xr:uid="{CB6AC0D7-D118-49C4-99E0-8DCA78E0F6C7}"/>
    <cellStyle name="Input 2 2 3 2 3 3" xfId="30988" xr:uid="{C8F58539-0D35-48DE-8E5E-D9C9DBB03214}"/>
    <cellStyle name="Input 2 2 3 2 4" xfId="21898" xr:uid="{4A3DA93C-0CE0-4350-8AF2-035A2F429832}"/>
    <cellStyle name="Input 2 2 3 2 4 2" xfId="30801" xr:uid="{6F1B619A-44C9-4991-8026-33E82A6A6A88}"/>
    <cellStyle name="Input 2 2 3 2 5" xfId="22449" xr:uid="{C85715F5-393C-4628-A0AD-8F0586FD3428}"/>
    <cellStyle name="Input 2 2 3 2 6" xfId="15105" xr:uid="{959C6EDA-D24E-4FE3-98AE-1DCAA19CB2CF}"/>
    <cellStyle name="Input 2 2 3 2 7" xfId="31353" xr:uid="{5ABF3DFE-EC60-4BE2-B2C0-A1E64F4A392C}"/>
    <cellStyle name="Input 2 2 3 2 8" xfId="6910" xr:uid="{17775F18-9D81-44F8-876C-7DCFD92D409B}"/>
    <cellStyle name="Input 2 2 3 3" xfId="2505" xr:uid="{00000000-0005-0000-0000-0000C5010000}"/>
    <cellStyle name="Input 2 2 3 3 2" xfId="5404" xr:uid="{00000000-0005-0000-0000-0000C6010000}"/>
    <cellStyle name="Input 2 2 3 3 2 2" xfId="27255" xr:uid="{46016575-F8A7-449A-9480-91052BE746CB}"/>
    <cellStyle name="Input 2 2 3 3 2 3" xfId="31894" xr:uid="{456921BE-4B0D-42B4-8670-8E956BE6489A}"/>
    <cellStyle name="Input 2 2 3 3 2 4" xfId="12569" xr:uid="{41CC47AD-2383-4463-8D27-321D511CACA7}"/>
    <cellStyle name="Input 2 2 3 3 3" xfId="20510" xr:uid="{59724B65-FBE5-4DC3-98EF-7DEAA345E4D3}"/>
    <cellStyle name="Input 2 2 3 3 3 2" xfId="29413" xr:uid="{81401722-C480-4842-A97F-723E48018AAF}"/>
    <cellStyle name="Input 2 2 3 3 3 3" xfId="30971" xr:uid="{EB9CA524-FFED-47B7-8B93-A2E57B3A9988}"/>
    <cellStyle name="Input 2 2 3 3 4" xfId="21326" xr:uid="{8EEE4FB6-1938-4B72-A55A-C7C939939BB1}"/>
    <cellStyle name="Input 2 2 3 3 4 2" xfId="30229" xr:uid="{ABCEA240-05BC-4F13-91A6-F9C8C84E878D}"/>
    <cellStyle name="Input 2 2 3 3 5" xfId="24189" xr:uid="{29951DE1-5FC8-4249-8731-101BE12D738C}"/>
    <cellStyle name="Input 2 2 3 3 6" xfId="16846" xr:uid="{D29CB6A6-2E1E-45C3-888B-A21690E89071}"/>
    <cellStyle name="Input 2 2 3 3 7" xfId="31260" xr:uid="{6154111B-C618-4FAA-94D3-C8DD90588A35}"/>
    <cellStyle name="Input 2 2 3 3 8" xfId="8466" xr:uid="{632645CB-FD3A-4E57-9AFC-FF94B3BBB505}"/>
    <cellStyle name="Input 2 2 3 4" xfId="2282" xr:uid="{00000000-0005-0000-0000-0000C7010000}"/>
    <cellStyle name="Input 2 2 3 4 2" xfId="5181" xr:uid="{00000000-0005-0000-0000-0000C8010000}"/>
    <cellStyle name="Input 2 2 3 4 2 2" xfId="27032" xr:uid="{A7DC307E-A08B-4185-A85C-663ABAC8800D}"/>
    <cellStyle name="Input 2 2 3 4 2 3" xfId="12346" xr:uid="{315AB0FF-019A-4DB7-B7C6-ECEAFF08FDD2}"/>
    <cellStyle name="Input 2 2 3 4 3" xfId="20287" xr:uid="{131A64CF-25DD-4E56-9038-96FCC8412299}"/>
    <cellStyle name="Input 2 2 3 4 3 2" xfId="29190" xr:uid="{A9C26FD1-CA40-4AD6-8BCA-3DB4EC8F6DC8}"/>
    <cellStyle name="Input 2 2 3 4 4" xfId="21880" xr:uid="{D88B0AAB-0879-4896-A913-ED03AC4EAA27}"/>
    <cellStyle name="Input 2 2 3 4 4 2" xfId="30783" xr:uid="{2866874F-C7AC-4044-B103-606B8BC8BA14}"/>
    <cellStyle name="Input 2 2 3 4 5" xfId="23966" xr:uid="{67D52B28-3A83-4005-9894-01935504024C}"/>
    <cellStyle name="Input 2 2 3 4 6" xfId="16623" xr:uid="{3F063718-D6B5-4AF1-9E39-B709D2DD26B9}"/>
    <cellStyle name="Input 2 2 3 4 7" xfId="31793" xr:uid="{F3C0C8B3-2BE8-4633-8C85-AA2144D5E0D7}"/>
    <cellStyle name="Input 2 2 3 4 8" xfId="8302" xr:uid="{2CCE04D4-1D6D-4FD8-BDF8-B0A0A37065F5}"/>
    <cellStyle name="Input 2 2 3 5" xfId="2250" xr:uid="{00000000-0005-0000-0000-0000C9010000}"/>
    <cellStyle name="Input 2 2 3 5 2" xfId="5149" xr:uid="{00000000-0005-0000-0000-0000CA010000}"/>
    <cellStyle name="Input 2 2 3 5 2 2" xfId="27000" xr:uid="{3701C32F-BD40-4E56-981C-4B8DE8B1171D}"/>
    <cellStyle name="Input 2 2 3 5 2 3" xfId="12314" xr:uid="{90C330B1-FBBB-4794-83BE-6239BFFD90F6}"/>
    <cellStyle name="Input 2 2 3 5 3" xfId="20255" xr:uid="{8A42C426-8084-4D0C-A9A3-1B3CE97FEBC1}"/>
    <cellStyle name="Input 2 2 3 5 3 2" xfId="29158" xr:uid="{90272FC0-F594-4BE2-A4A1-B26D206F9BA8}"/>
    <cellStyle name="Input 2 2 3 5 4" xfId="19243" xr:uid="{8A2F88A8-FBF7-4462-AC51-E7C433F2F627}"/>
    <cellStyle name="Input 2 2 3 5 4 2" xfId="28146" xr:uid="{403464ED-0160-47D0-8F79-C299BB2B98CB}"/>
    <cellStyle name="Input 2 2 3 5 5" xfId="23934" xr:uid="{98DDE1AF-1F0F-4877-938F-6F66B55122EC}"/>
    <cellStyle name="Input 2 2 3 5 6" xfId="16591" xr:uid="{07854B07-B298-4A6B-A6A4-8564EDB8A277}"/>
    <cellStyle name="Input 2 2 3 5 7" xfId="31599" xr:uid="{5AC1F937-A2A5-462D-B4F9-635377D4E544}"/>
    <cellStyle name="Input 2 2 3 5 8" xfId="8276" xr:uid="{B63AFDB3-75E1-4D9B-9649-3599DA69BF78}"/>
    <cellStyle name="Input 2 2 3 6" xfId="2693" xr:uid="{00000000-0005-0000-0000-0000CB010000}"/>
    <cellStyle name="Input 2 2 3 6 2" xfId="5592" xr:uid="{00000000-0005-0000-0000-0000CC010000}"/>
    <cellStyle name="Input 2 2 3 6 2 2" xfId="27443" xr:uid="{53F53662-F0C2-4627-B256-CE1D0195F805}"/>
    <cellStyle name="Input 2 2 3 6 2 3" xfId="12757" xr:uid="{58813908-1918-4E51-8589-8F82A559F42A}"/>
    <cellStyle name="Input 2 2 3 6 3" xfId="20698" xr:uid="{8D60AC9E-D69B-46D5-961C-E410A8D597C9}"/>
    <cellStyle name="Input 2 2 3 6 3 2" xfId="29601" xr:uid="{D23BE906-D94E-4401-B7C0-B617EFCBCF8F}"/>
    <cellStyle name="Input 2 2 3 6 4" xfId="19744" xr:uid="{1016F982-3A1D-427F-9C4F-5DE4352E83BD}"/>
    <cellStyle name="Input 2 2 3 6 4 2" xfId="28647" xr:uid="{3D7313A6-189E-4763-B73E-EF231207EA60}"/>
    <cellStyle name="Input 2 2 3 6 5" xfId="24377" xr:uid="{235AE165-2762-4485-A146-51B9C36DA486}"/>
    <cellStyle name="Input 2 2 3 6 6" xfId="17034" xr:uid="{FCAC38A2-D171-4146-B2DB-D94135990675}"/>
    <cellStyle name="Input 2 2 3 6 7" xfId="8611" xr:uid="{DFC852B9-1405-4697-9A86-789CEF5FC62C}"/>
    <cellStyle name="Input 2 2 3 7" xfId="2705" xr:uid="{00000000-0005-0000-0000-0000CD010000}"/>
    <cellStyle name="Input 2 2 3 7 2" xfId="5604" xr:uid="{00000000-0005-0000-0000-0000CE010000}"/>
    <cellStyle name="Input 2 2 3 7 2 2" xfId="27455" xr:uid="{8C72E688-03F1-4CF0-95DF-E85C19DDC129}"/>
    <cellStyle name="Input 2 2 3 7 2 3" xfId="12769" xr:uid="{484B60AE-6CF9-4638-95DA-A069D6C944A1}"/>
    <cellStyle name="Input 2 2 3 7 3" xfId="20710" xr:uid="{1D8A6361-6486-43C1-8CA7-42D911AE4E06}"/>
    <cellStyle name="Input 2 2 3 7 3 2" xfId="29613" xr:uid="{490A4FDD-C873-44CD-A763-37E8745244A3}"/>
    <cellStyle name="Input 2 2 3 7 4" xfId="21532" xr:uid="{944034B5-D10F-412D-A913-74B382D88A02}"/>
    <cellStyle name="Input 2 2 3 7 4 2" xfId="30435" xr:uid="{0775E44F-03CE-42BD-A32F-8E0831B19387}"/>
    <cellStyle name="Input 2 2 3 7 5" xfId="24389" xr:uid="{46598645-42C2-44AB-B596-2C45CE71B466}"/>
    <cellStyle name="Input 2 2 3 7 6" xfId="17046" xr:uid="{4348AE9E-5419-41C7-8943-BE6BDEDFF8C5}"/>
    <cellStyle name="Input 2 2 3 7 7" xfId="8622" xr:uid="{D246BE21-75CA-4827-B8DC-353EA5E7DE80}"/>
    <cellStyle name="Input 2 2 3 8" xfId="4387" xr:uid="{00000000-0005-0000-0000-0000CF010000}"/>
    <cellStyle name="Input 2 2 3 8 2" xfId="26235" xr:uid="{54956E9B-1359-4B66-BD0C-1ED86C200C79}"/>
    <cellStyle name="Input 2 2 3 8 3" xfId="11552" xr:uid="{C05559B5-839D-49C3-B932-ED2C3D061A0A}"/>
    <cellStyle name="Input 2 2 3 9" xfId="19782" xr:uid="{ECC02933-951F-4C59-BB6B-8C16E0FD2D6D}"/>
    <cellStyle name="Input 2 2 3 9 2" xfId="28685" xr:uid="{F378E45B-7BCA-4BD9-9FB6-7D6C5325E282}"/>
    <cellStyle name="Input 2 2 4" xfId="1547" xr:uid="{00000000-0005-0000-0000-0000D0010000}"/>
    <cellStyle name="Input 2 2 4 10" xfId="21992" xr:uid="{D17ED280-5735-4D30-BF44-BE177347CAA1}"/>
    <cellStyle name="Input 2 2 4 10 2" xfId="30895" xr:uid="{D7A9CA04-9CD3-4B72-B24E-11F69F2FB6C0}"/>
    <cellStyle name="Input 2 2 4 11" xfId="23235" xr:uid="{DB08DA43-3810-4B0D-AEC8-7E6352A5C983}"/>
    <cellStyle name="Input 2 2 4 12" xfId="15891" xr:uid="{806E89DF-6008-46A7-A88E-6F99B50B65B0}"/>
    <cellStyle name="Input 2 2 4 13" xfId="31242" xr:uid="{02B4A1A0-1C56-43ED-BA4E-F694752A48BB}"/>
    <cellStyle name="Input 2 2 4 14" xfId="7623" xr:uid="{FA976A5E-697D-40EB-BF7B-B59F38D1BA5A}"/>
    <cellStyle name="Input 2 2 4 2" xfId="2266" xr:uid="{00000000-0005-0000-0000-0000D1010000}"/>
    <cellStyle name="Input 2 2 4 2 2" xfId="5165" xr:uid="{00000000-0005-0000-0000-0000D2010000}"/>
    <cellStyle name="Input 2 2 4 2 2 2" xfId="27016" xr:uid="{BE202C38-4762-4E5E-985B-A5A25E8D2100}"/>
    <cellStyle name="Input 2 2 4 2 2 3" xfId="32080" xr:uid="{76F7996B-D0BE-4530-9250-B342F1636D73}"/>
    <cellStyle name="Input 2 2 4 2 2 4" xfId="12330" xr:uid="{36C66BBA-2A26-4AC8-8BF0-C0D64130BFEF}"/>
    <cellStyle name="Input 2 2 4 2 3" xfId="20271" xr:uid="{E40AFA2F-6415-430F-9009-97BE60845FB2}"/>
    <cellStyle name="Input 2 2 4 2 3 2" xfId="29174" xr:uid="{9C16A08B-ED95-4CFE-AA13-6357F83E257D}"/>
    <cellStyle name="Input 2 2 4 2 3 3" xfId="32274" xr:uid="{F736C32C-FF68-49C5-ABE4-059CE1DDA5E7}"/>
    <cellStyle name="Input 2 2 4 2 4" xfId="21637" xr:uid="{01937FB3-68E5-4980-A83B-02E69DDD0CC7}"/>
    <cellStyle name="Input 2 2 4 2 4 2" xfId="30540" xr:uid="{E7D5F56B-C796-4173-8FB5-F606A176F971}"/>
    <cellStyle name="Input 2 2 4 2 5" xfId="23950" xr:uid="{7084D04F-2DC1-4710-8283-14146971DAA0}"/>
    <cellStyle name="Input 2 2 4 2 6" xfId="16607" xr:uid="{F69E7A4C-D31B-4A3B-BA7B-857F351A4E9D}"/>
    <cellStyle name="Input 2 2 4 2 7" xfId="31430" xr:uid="{21425D00-0605-47D5-8B29-D6B25369E50E}"/>
    <cellStyle name="Input 2 2 4 2 8" xfId="8286" xr:uid="{E85A18B7-9D8F-4B5C-B4F3-40D3F5A4149C}"/>
    <cellStyle name="Input 2 2 4 3" xfId="2697" xr:uid="{00000000-0005-0000-0000-0000D3010000}"/>
    <cellStyle name="Input 2 2 4 3 2" xfId="5596" xr:uid="{00000000-0005-0000-0000-0000D4010000}"/>
    <cellStyle name="Input 2 2 4 3 2 2" xfId="27447" xr:uid="{763618B9-4CA3-4EE2-99DF-841C8C7DC40B}"/>
    <cellStyle name="Input 2 2 4 3 2 3" xfId="31891" xr:uid="{19DE5877-4712-4F17-A365-F93C97F28F41}"/>
    <cellStyle name="Input 2 2 4 3 2 4" xfId="12761" xr:uid="{89D811F5-5D2E-47D9-A9E7-EA720B65AF1F}"/>
    <cellStyle name="Input 2 2 4 3 3" xfId="20702" xr:uid="{84B1CD63-85E7-4C2E-B389-BCEEA21FC428}"/>
    <cellStyle name="Input 2 2 4 3 3 2" xfId="29605" xr:uid="{36431C75-8799-457E-8251-C04BD3A1B6BD}"/>
    <cellStyle name="Input 2 2 4 3 3 3" xfId="31683" xr:uid="{7BBEE5B8-125F-4FD8-A5DA-CBAC7E8BF96B}"/>
    <cellStyle name="Input 2 2 4 3 4" xfId="17673" xr:uid="{5D138F8B-2A2A-49A2-B32F-9B432F260403}"/>
    <cellStyle name="Input 2 2 4 3 4 2" xfId="25030" xr:uid="{A4800F13-9673-4168-82EA-AFE35625B010}"/>
    <cellStyle name="Input 2 2 4 3 5" xfId="24381" xr:uid="{A2D8AF53-B650-4C32-B05A-913BB4F509FC}"/>
    <cellStyle name="Input 2 2 4 3 6" xfId="17038" xr:uid="{8988E733-D34E-4870-B139-605BDE000355}"/>
    <cellStyle name="Input 2 2 4 3 7" xfId="31258" xr:uid="{4B1D2583-B4DE-4909-B447-7C9CA90F6CA8}"/>
    <cellStyle name="Input 2 2 4 3 8" xfId="8615" xr:uid="{629B3406-6FDF-4422-A543-12A9B2FA6029}"/>
    <cellStyle name="Input 2 2 4 4" xfId="2381" xr:uid="{00000000-0005-0000-0000-0000D5010000}"/>
    <cellStyle name="Input 2 2 4 4 2" xfId="5280" xr:uid="{00000000-0005-0000-0000-0000D6010000}"/>
    <cellStyle name="Input 2 2 4 4 2 2" xfId="27131" xr:uid="{343DB385-D1ED-4871-8E28-836256B6EAC7}"/>
    <cellStyle name="Input 2 2 4 4 2 3" xfId="12445" xr:uid="{1B9FB628-AF5A-4C5C-9993-368BD4E95899}"/>
    <cellStyle name="Input 2 2 4 4 3" xfId="20386" xr:uid="{49A60284-1ECA-402A-BA5C-FB45DE159053}"/>
    <cellStyle name="Input 2 2 4 4 3 2" xfId="29289" xr:uid="{972814DC-4B4F-49E6-BF8F-83C3013674A6}"/>
    <cellStyle name="Input 2 2 4 4 4" xfId="19969" xr:uid="{353A2162-BBC4-4758-A050-669275A851D1}"/>
    <cellStyle name="Input 2 2 4 4 4 2" xfId="28872" xr:uid="{B44A7D82-5FFB-4BAC-ACD2-6D841226D7EB}"/>
    <cellStyle name="Input 2 2 4 4 5" xfId="24065" xr:uid="{E51EEDCF-7260-4B85-9B63-FCAEADB92AC7}"/>
    <cellStyle name="Input 2 2 4 4 6" xfId="16722" xr:uid="{DCE875FD-3F80-417C-88BF-C39B0FA3E69E}"/>
    <cellStyle name="Input 2 2 4 4 7" xfId="31873" xr:uid="{110B582E-77E7-4B7A-A279-5442EA0F9CC4}"/>
    <cellStyle name="Input 2 2 4 4 8" xfId="8376" xr:uid="{B8D83418-1965-4E40-A234-B9BB2BE6C56B}"/>
    <cellStyle name="Input 2 2 4 5" xfId="2647" xr:uid="{00000000-0005-0000-0000-0000D7010000}"/>
    <cellStyle name="Input 2 2 4 5 2" xfId="5546" xr:uid="{00000000-0005-0000-0000-0000D8010000}"/>
    <cellStyle name="Input 2 2 4 5 2 2" xfId="27397" xr:uid="{B7F098A6-E345-41F5-95A8-0B7BA725A249}"/>
    <cellStyle name="Input 2 2 4 5 2 3" xfId="12711" xr:uid="{2DCE78CC-F984-4FA5-8AE8-225D7B0A393F}"/>
    <cellStyle name="Input 2 2 4 5 3" xfId="20652" xr:uid="{0CFED4A7-8205-47FC-B4AD-9A73420DA0BE}"/>
    <cellStyle name="Input 2 2 4 5 3 2" xfId="29555" xr:uid="{80C5C38C-DD9A-4F40-A11C-F8EDC9C1F0DD}"/>
    <cellStyle name="Input 2 2 4 5 4" xfId="19450" xr:uid="{D8D79B9C-8DC7-4B2A-93A9-33D4E9BA536B}"/>
    <cellStyle name="Input 2 2 4 5 4 2" xfId="28353" xr:uid="{CDDB0EDC-1F41-4E78-8FEF-A081C2A389B6}"/>
    <cellStyle name="Input 2 2 4 5 5" xfId="24331" xr:uid="{193069C3-533B-4637-944D-B35EEA6884F8}"/>
    <cellStyle name="Input 2 2 4 5 6" xfId="16988" xr:uid="{09E08303-C267-491A-BC49-13A3ADE182DD}"/>
    <cellStyle name="Input 2 2 4 5 7" xfId="32184" xr:uid="{30D22C68-4C00-48CE-B2B9-8BC5B1B41DB1}"/>
    <cellStyle name="Input 2 2 4 5 8" xfId="8575" xr:uid="{29D4B650-9ED5-4066-A360-B4DFE257C564}"/>
    <cellStyle name="Input 2 2 4 6" xfId="2793" xr:uid="{00000000-0005-0000-0000-0000D9010000}"/>
    <cellStyle name="Input 2 2 4 6 2" xfId="5692" xr:uid="{00000000-0005-0000-0000-0000DA010000}"/>
    <cellStyle name="Input 2 2 4 6 2 2" xfId="27543" xr:uid="{D4110A58-5E34-4701-9618-238F28939737}"/>
    <cellStyle name="Input 2 2 4 6 2 3" xfId="12857" xr:uid="{98679DE4-6953-4A0A-AE5B-7452B663466A}"/>
    <cellStyle name="Input 2 2 4 6 3" xfId="20798" xr:uid="{9BCFEC65-1CC1-446B-BB76-9C28959BB662}"/>
    <cellStyle name="Input 2 2 4 6 3 2" xfId="29701" xr:uid="{C8132D0B-3393-49F8-A7B6-631CB31C48D1}"/>
    <cellStyle name="Input 2 2 4 6 4" xfId="21801" xr:uid="{23945581-D59A-45C6-A71B-720D6B07E6F8}"/>
    <cellStyle name="Input 2 2 4 6 4 2" xfId="30704" xr:uid="{C1388AA4-2BBC-425E-97F2-F25870ECFAEB}"/>
    <cellStyle name="Input 2 2 4 6 5" xfId="24477" xr:uid="{3F4DFB24-5D1A-4535-82AE-A3577334C5A4}"/>
    <cellStyle name="Input 2 2 4 6 6" xfId="17134" xr:uid="{76E441F1-E21F-4533-8671-99DCD1B0D9B0}"/>
    <cellStyle name="Input 2 2 4 6 7" xfId="8693" xr:uid="{F299B5FE-DD3D-4480-8D40-21482506BBBB}"/>
    <cellStyle name="Input 2 2 4 7" xfId="1047" xr:uid="{00000000-0005-0000-0000-0000DB010000}"/>
    <cellStyle name="Input 2 2 4 7 2" xfId="3950" xr:uid="{00000000-0005-0000-0000-0000DC010000}"/>
    <cellStyle name="Input 2 2 4 7 2 2" xfId="25798" xr:uid="{7D397BB4-4053-4B10-8E45-E32F7EE7A85E}"/>
    <cellStyle name="Input 2 2 4 7 2 3" xfId="11115" xr:uid="{42007CBC-6107-45C0-A3D4-2937AD0CD544}"/>
    <cellStyle name="Input 2 2 4 7 3" xfId="19495" xr:uid="{C72971E3-100C-4DE2-85E0-D907D439CBF3}"/>
    <cellStyle name="Input 2 2 4 7 3 2" xfId="28398" xr:uid="{DCD733D1-C622-49AE-96D1-18C1F6EBEE61}"/>
    <cellStyle name="Input 2 2 4 7 4" xfId="19735" xr:uid="{C9BF7BC5-267B-4B5A-B4FA-6D62133E8BDF}"/>
    <cellStyle name="Input 2 2 4 7 4 2" xfId="28638" xr:uid="{BE1CFE47-2AC5-4AD8-9919-2956C75A4179}"/>
    <cellStyle name="Input 2 2 4 7 5" xfId="22735" xr:uid="{E5A6FD48-6964-42CA-B775-2071367D4E4F}"/>
    <cellStyle name="Input 2 2 4 7 6" xfId="15391" xr:uid="{2A1A15C2-C856-4A75-8724-86AD3DD7C801}"/>
    <cellStyle name="Input 2 2 4 7 7" xfId="7168" xr:uid="{B9962B7D-A040-4D6E-81AB-CF98D6523A1E}"/>
    <cellStyle name="Input 2 2 4 8" xfId="4450" xr:uid="{00000000-0005-0000-0000-0000DD010000}"/>
    <cellStyle name="Input 2 2 4 8 2" xfId="26298" xr:uid="{1C7C6297-ECEC-41AF-B656-657E234319CE}"/>
    <cellStyle name="Input 2 2 4 8 3" xfId="11615" xr:uid="{96216A79-3253-4FD4-A053-B4A01D6439C7}"/>
    <cellStyle name="Input 2 2 4 9" xfId="19813" xr:uid="{BFCC136B-AD55-4648-B0CA-4E9EE6009AC5}"/>
    <cellStyle name="Input 2 2 4 9 2" xfId="28716" xr:uid="{AE2AAE53-6657-4A70-9685-39022F133ECE}"/>
    <cellStyle name="Input 2 2 5" xfId="2119" xr:uid="{00000000-0005-0000-0000-0000DE010000}"/>
    <cellStyle name="Input 2 2 5 10" xfId="17616" xr:uid="{DDDB88C4-3366-4379-8B65-E301D36C3DAB}"/>
    <cellStyle name="Input 2 2 5 10 2" xfId="24960" xr:uid="{2D367C31-5CB7-4F98-90C0-8EE940B06C83}"/>
    <cellStyle name="Input 2 2 5 11" xfId="23803" xr:uid="{70100FEB-22C7-46E6-A020-864C2971A444}"/>
    <cellStyle name="Input 2 2 5 12" xfId="16460" xr:uid="{025A187F-F572-4D75-A433-9B3D0356D989}"/>
    <cellStyle name="Input 2 2 5 13" xfId="31197" xr:uid="{5E01F4C9-998F-45F4-9D2A-C8533E17B7C1}"/>
    <cellStyle name="Input 2 2 5 14" xfId="8170" xr:uid="{EBAB0857-0D59-43F6-94CE-91B126013A81}"/>
    <cellStyle name="Input 2 2 5 2" xfId="1094" xr:uid="{00000000-0005-0000-0000-0000DF010000}"/>
    <cellStyle name="Input 2 2 5 2 2" xfId="3997" xr:uid="{00000000-0005-0000-0000-0000E0010000}"/>
    <cellStyle name="Input 2 2 5 2 2 2" xfId="25845" xr:uid="{475F4C6D-D400-41D2-8985-2159A0F57686}"/>
    <cellStyle name="Input 2 2 5 2 2 3" xfId="31966" xr:uid="{0748F807-1B6F-48D5-8B5E-8A8A80B025D3}"/>
    <cellStyle name="Input 2 2 5 2 2 4" xfId="11162" xr:uid="{A4AD9E65-6442-44BC-AD17-FFD40FDC105E}"/>
    <cellStyle name="Input 2 2 5 2 3" xfId="19542" xr:uid="{46FB4E2E-6499-45CB-91E9-203A27F1BAC6}"/>
    <cellStyle name="Input 2 2 5 2 3 2" xfId="28445" xr:uid="{875E2D86-7035-47B7-9BBF-4AD065002822}"/>
    <cellStyle name="Input 2 2 5 2 3 3" xfId="31691" xr:uid="{E9EBBCD4-9694-435E-A21D-2AF867CBFE82}"/>
    <cellStyle name="Input 2 2 5 2 4" xfId="19404" xr:uid="{3D05F258-4374-46BC-A3F9-D89A550AD675}"/>
    <cellStyle name="Input 2 2 5 2 4 2" xfId="28307" xr:uid="{6735BAD0-687E-4805-AAB8-EAAD9803237A}"/>
    <cellStyle name="Input 2 2 5 2 5" xfId="22782" xr:uid="{E4B2B308-EEF7-42CA-A366-1E4F617C7BB3}"/>
    <cellStyle name="Input 2 2 5 2 6" xfId="15438" xr:uid="{9C79279B-0691-4A60-9863-7FE7D9CA52B6}"/>
    <cellStyle name="Input 2 2 5 2 7" xfId="31317" xr:uid="{9F773AD0-B5B3-4250-B617-F790887B607A}"/>
    <cellStyle name="Input 2 2 5 2 8" xfId="7203" xr:uid="{34B9F4E1-8334-414C-9C05-DD1F85023002}"/>
    <cellStyle name="Input 2 2 5 3" xfId="2833" xr:uid="{00000000-0005-0000-0000-0000E1010000}"/>
    <cellStyle name="Input 2 2 5 3 2" xfId="5732" xr:uid="{00000000-0005-0000-0000-0000E2010000}"/>
    <cellStyle name="Input 2 2 5 3 2 2" xfId="27583" xr:uid="{353B6FAE-919D-4C71-A02F-DD2173F7D1B4}"/>
    <cellStyle name="Input 2 2 5 3 2 3" xfId="31985" xr:uid="{DFC2960F-8AAB-49D4-A390-A7453325ADCA}"/>
    <cellStyle name="Input 2 2 5 3 2 4" xfId="12897" xr:uid="{10E1C020-FE30-483C-BD37-921490FB6E28}"/>
    <cellStyle name="Input 2 2 5 3 3" xfId="20838" xr:uid="{70D94F03-3CA8-4D70-9B85-5F90B9F8D477}"/>
    <cellStyle name="Input 2 2 5 3 3 2" xfId="29741" xr:uid="{2163437E-EB80-4E5D-AAC2-BF0EFA6A91B5}"/>
    <cellStyle name="Input 2 2 5 3 3 3" xfId="31516" xr:uid="{0301015D-17C6-45FB-B222-BCF46DEC568B}"/>
    <cellStyle name="Input 2 2 5 3 4" xfId="21639" xr:uid="{71A010EE-9456-4D1B-9FB3-D9DC4597EFC5}"/>
    <cellStyle name="Input 2 2 5 3 4 2" xfId="30542" xr:uid="{C0C9CCCC-4DCE-4FB5-8E5C-6C0E81C19931}"/>
    <cellStyle name="Input 2 2 5 3 5" xfId="24517" xr:uid="{C10E9E62-5BE5-41E9-9912-AEC1B38557AF}"/>
    <cellStyle name="Input 2 2 5 3 6" xfId="17174" xr:uid="{3D13BF08-8190-4365-AA14-E54F9A73DE13}"/>
    <cellStyle name="Input 2 2 5 3 7" xfId="31336" xr:uid="{C7A8F773-EBA8-4869-9F63-1F841801AD31}"/>
    <cellStyle name="Input 2 2 5 3 8" xfId="8718" xr:uid="{E4ABF3E6-3F30-4769-A369-0EAC5E430EEB}"/>
    <cellStyle name="Input 2 2 5 4" xfId="2937" xr:uid="{00000000-0005-0000-0000-0000E3010000}"/>
    <cellStyle name="Input 2 2 5 4 2" xfId="5836" xr:uid="{00000000-0005-0000-0000-0000E4010000}"/>
    <cellStyle name="Input 2 2 5 4 2 2" xfId="27687" xr:uid="{D6BFBC70-3FFE-4FAD-BED5-588F96C2DD1F}"/>
    <cellStyle name="Input 2 2 5 4 2 3" xfId="13001" xr:uid="{E41496B6-DD90-4CE2-83AF-7B20EDDFAEB6}"/>
    <cellStyle name="Input 2 2 5 4 3" xfId="20942" xr:uid="{A07C1F51-721E-41CF-A8F4-6EF358ED8BBC}"/>
    <cellStyle name="Input 2 2 5 4 3 2" xfId="29845" xr:uid="{45563E45-A84F-45F9-B999-AC0837A4C885}"/>
    <cellStyle name="Input 2 2 5 4 4" xfId="21571" xr:uid="{DD598138-BB29-4BB7-BC9C-CBBBD0F2804A}"/>
    <cellStyle name="Input 2 2 5 4 4 2" xfId="30474" xr:uid="{13C7DECC-046E-4AF8-8BF0-1A491A1FD5B0}"/>
    <cellStyle name="Input 2 2 5 4 5" xfId="24621" xr:uid="{F9041310-6DC7-4476-BA65-FEC70085DD4E}"/>
    <cellStyle name="Input 2 2 5 4 6" xfId="17278" xr:uid="{662BEE31-5772-436B-ACE0-2828B70F7AFE}"/>
    <cellStyle name="Input 2 2 5 4 7" xfId="31753" xr:uid="{0DAE39ED-CEE3-4AB1-97AD-36D595246DFA}"/>
    <cellStyle name="Input 2 2 5 4 8" xfId="8798" xr:uid="{386B1A8A-5A34-4ABA-AC1C-E205699DB9C1}"/>
    <cellStyle name="Input 2 2 5 5" xfId="3060" xr:uid="{00000000-0005-0000-0000-0000E5010000}"/>
    <cellStyle name="Input 2 2 5 5 2" xfId="5959" xr:uid="{00000000-0005-0000-0000-0000E6010000}"/>
    <cellStyle name="Input 2 2 5 5 2 2" xfId="27810" xr:uid="{B1530A3C-BB5F-4972-9FDC-0450B98F50D5}"/>
    <cellStyle name="Input 2 2 5 5 2 3" xfId="13124" xr:uid="{36077C65-2EB4-4F78-9F56-D9996592EE7B}"/>
    <cellStyle name="Input 2 2 5 5 3" xfId="21065" xr:uid="{0FB3C765-E456-439D-A741-571B8B4A8783}"/>
    <cellStyle name="Input 2 2 5 5 3 2" xfId="29968" xr:uid="{F98EBE13-6D2E-4A96-90B5-9878B4858512}"/>
    <cellStyle name="Input 2 2 5 5 4" xfId="20005" xr:uid="{0F7C3981-1D9D-4C01-A288-41DB65A005D1}"/>
    <cellStyle name="Input 2 2 5 5 4 2" xfId="28908" xr:uid="{0866051E-C366-49A7-BA49-14D021575661}"/>
    <cellStyle name="Input 2 2 5 5 5" xfId="24744" xr:uid="{1EDAB7DD-02C2-4237-8406-A82A43478B4F}"/>
    <cellStyle name="Input 2 2 5 5 6" xfId="17401" xr:uid="{2EB19B56-01FB-430D-AF15-2D9311BF906A}"/>
    <cellStyle name="Input 2 2 5 5 7" xfId="32169" xr:uid="{4EF5E084-9AEE-439B-8CFE-0E713748B120}"/>
    <cellStyle name="Input 2 2 5 5 8" xfId="8905" xr:uid="{87AC0294-D19B-44ED-983F-6C84E3565BCC}"/>
    <cellStyle name="Input 2 2 5 6" xfId="2669" xr:uid="{00000000-0005-0000-0000-0000E7010000}"/>
    <cellStyle name="Input 2 2 5 6 2" xfId="5568" xr:uid="{00000000-0005-0000-0000-0000E8010000}"/>
    <cellStyle name="Input 2 2 5 6 2 2" xfId="27419" xr:uid="{D99C7505-B3E8-4E00-A5E6-E6D40DE272D9}"/>
    <cellStyle name="Input 2 2 5 6 2 3" xfId="12733" xr:uid="{4961893C-5E97-48B4-8084-89FE2DD8D7DE}"/>
    <cellStyle name="Input 2 2 5 6 3" xfId="20674" xr:uid="{27769AE8-91F6-412A-92FF-4C870F5475B6}"/>
    <cellStyle name="Input 2 2 5 6 3 2" xfId="29577" xr:uid="{BB6E7408-95C7-4A92-AD2A-C5E19229420D}"/>
    <cellStyle name="Input 2 2 5 6 4" xfId="19733" xr:uid="{F64B9964-BEDB-4554-A5D6-26415E02ADC9}"/>
    <cellStyle name="Input 2 2 5 6 4 2" xfId="28636" xr:uid="{FD940B25-98B6-48A4-9F99-DBE23A900F05}"/>
    <cellStyle name="Input 2 2 5 6 5" xfId="24353" xr:uid="{29B4FA25-1BB7-4125-975F-BA43ADFE2795}"/>
    <cellStyle name="Input 2 2 5 6 6" xfId="17010" xr:uid="{AAAD5245-88CB-46DD-8B6D-B8E1A34DC05D}"/>
    <cellStyle name="Input 2 2 5 6 7" xfId="8592" xr:uid="{7B16A873-1FEB-4E8B-9F98-120FD7560D7B}"/>
    <cellStyle name="Input 2 2 5 7" xfId="3209" xr:uid="{00000000-0005-0000-0000-0000E9010000}"/>
    <cellStyle name="Input 2 2 5 7 2" xfId="6108" xr:uid="{00000000-0005-0000-0000-0000EA010000}"/>
    <cellStyle name="Input 2 2 5 7 2 2" xfId="27959" xr:uid="{68AB33C8-621D-4A80-9773-263C5C62D6E5}"/>
    <cellStyle name="Input 2 2 5 7 2 3" xfId="13273" xr:uid="{7E3E9510-2008-40FB-B9A7-091D2882EDD0}"/>
    <cellStyle name="Input 2 2 5 7 3" xfId="21214" xr:uid="{C6831FA0-045D-4049-A953-C072E8E21A4A}"/>
    <cellStyle name="Input 2 2 5 7 3 2" xfId="30117" xr:uid="{2E97A19C-3258-4BE8-B5D6-E8E2F56AB5DB}"/>
    <cellStyle name="Input 2 2 5 7 4" xfId="17640" xr:uid="{ACAA3DE2-F45A-4B0B-8998-60B0F1209396}"/>
    <cellStyle name="Input 2 2 5 7 4 2" xfId="24988" xr:uid="{EF4CC5BC-CFBC-4DDD-98BF-2F13FBDAEE99}"/>
    <cellStyle name="Input 2 2 5 7 5" xfId="24893" xr:uid="{7D7D2A11-2280-4461-AB23-743D508F6C1C}"/>
    <cellStyle name="Input 2 2 5 7 6" xfId="17550" xr:uid="{E221B766-C264-43D8-B3A9-31039DB9FB3F}"/>
    <cellStyle name="Input 2 2 5 7 7" xfId="9026" xr:uid="{042B13C9-E306-46C4-981A-4B8D4AF4B781}"/>
    <cellStyle name="Input 2 2 5 8" xfId="5018" xr:uid="{00000000-0005-0000-0000-0000EB010000}"/>
    <cellStyle name="Input 2 2 5 8 2" xfId="26869" xr:uid="{746DE8D5-CE82-4E91-AC78-22B1424755D8}"/>
    <cellStyle name="Input 2 2 5 8 3" xfId="12183" xr:uid="{9BD8C26F-4943-46AE-A277-1705728694D4}"/>
    <cellStyle name="Input 2 2 5 9" xfId="20124" xr:uid="{C636EA7C-27BF-44DE-98BD-8E7E996B98F5}"/>
    <cellStyle name="Input 2 2 5 9 2" xfId="29027" xr:uid="{FC027EDA-0191-423E-8AF8-76BD0A450748}"/>
    <cellStyle name="Input 2 2 6" xfId="1344" xr:uid="{00000000-0005-0000-0000-0000EC010000}"/>
    <cellStyle name="Input 2 2 6 10" xfId="17871" xr:uid="{63DC9FF3-CB0E-4205-95E5-1C5FCAB3365F}"/>
    <cellStyle name="Input 2 2 6 10 2" xfId="25246" xr:uid="{C8E36CFC-793E-4FF0-BDF4-552E48654A49}"/>
    <cellStyle name="Input 2 2 6 11" xfId="23032" xr:uid="{24E16BC0-3062-4355-9296-3C4002E8733C}"/>
    <cellStyle name="Input 2 2 6 12" xfId="15688" xr:uid="{4153A824-68A5-40A7-90B3-99A6F23BFCAB}"/>
    <cellStyle name="Input 2 2 6 13" xfId="31234" xr:uid="{F7057629-9149-4E40-8423-6E192B435192}"/>
    <cellStyle name="Input 2 2 6 14" xfId="7430" xr:uid="{541631C4-318E-4CEF-94B8-E402ACBF5272}"/>
    <cellStyle name="Input 2 2 6 2" xfId="2639" xr:uid="{00000000-0005-0000-0000-0000ED010000}"/>
    <cellStyle name="Input 2 2 6 2 2" xfId="5538" xr:uid="{00000000-0005-0000-0000-0000EE010000}"/>
    <cellStyle name="Input 2 2 6 2 2 2" xfId="27389" xr:uid="{E8E88BA4-82ED-4CC3-B57C-6AB26642F343}"/>
    <cellStyle name="Input 2 2 6 2 2 3" xfId="32067" xr:uid="{653572AD-1D28-49E3-A98D-F8DBDF2DEC17}"/>
    <cellStyle name="Input 2 2 6 2 2 4" xfId="12703" xr:uid="{5D4C6D4F-E425-4545-B9C4-0827F6AB9763}"/>
    <cellStyle name="Input 2 2 6 2 3" xfId="20644" xr:uid="{C40A7BBF-57C1-4C14-A5E4-8C73F078AF51}"/>
    <cellStyle name="Input 2 2 6 2 3 2" xfId="29547" xr:uid="{D10CEB13-CD72-46BD-AE2E-31EF48137E38}"/>
    <cellStyle name="Input 2 2 6 2 3 3" xfId="32261" xr:uid="{75C96056-558F-4BE3-A3F5-221EC73D5D54}"/>
    <cellStyle name="Input 2 2 6 2 4" xfId="17895" xr:uid="{B6EE90B8-7784-41C8-94A6-CFBC328BB03F}"/>
    <cellStyle name="Input 2 2 6 2 4 2" xfId="25270" xr:uid="{AABF3FED-2AF7-4B4F-B2CE-A69E53333473}"/>
    <cellStyle name="Input 2 2 6 2 5" xfId="24323" xr:uid="{6E283C68-CABE-4E4C-BA07-97AE64BA25A1}"/>
    <cellStyle name="Input 2 2 6 2 6" xfId="16980" xr:uid="{205EB1F4-A8BE-47BE-B8F9-226FEBC5A736}"/>
    <cellStyle name="Input 2 2 6 2 7" xfId="31417" xr:uid="{FBD71AC7-2CF2-4326-BC9A-41E4B05ACBE1}"/>
    <cellStyle name="Input 2 2 6 2 8" xfId="8568" xr:uid="{6DD5C20C-FCF4-4F4B-ACC3-E29022DB7B7E}"/>
    <cellStyle name="Input 2 2 6 3" xfId="2206" xr:uid="{00000000-0005-0000-0000-0000EF010000}"/>
    <cellStyle name="Input 2 2 6 3 2" xfId="5105" xr:uid="{00000000-0005-0000-0000-0000F0010000}"/>
    <cellStyle name="Input 2 2 6 3 2 2" xfId="26956" xr:uid="{884610D2-AAD4-4D64-9A4A-CA52B564504D}"/>
    <cellStyle name="Input 2 2 6 3 2 3" xfId="31906" xr:uid="{BDB7791A-A1A8-4C30-BFB1-8AEAE0E1FC48}"/>
    <cellStyle name="Input 2 2 6 3 2 4" xfId="12270" xr:uid="{B4D1B3C0-91BB-4569-94EA-F81132B97936}"/>
    <cellStyle name="Input 2 2 6 3 3" xfId="20211" xr:uid="{B046195B-8B53-404D-AA7C-C5E3077E2CA3}"/>
    <cellStyle name="Input 2 2 6 3 3 2" xfId="29114" xr:uid="{EA4548A5-D9A9-43E5-9C0E-C195A4D23929}"/>
    <cellStyle name="Input 2 2 6 3 3 3" xfId="31476" xr:uid="{8E3B9F22-7954-4920-9CE8-2EC5EF34A822}"/>
    <cellStyle name="Input 2 2 6 3 4" xfId="22033" xr:uid="{EFEEC4DE-76BA-42A9-8ED2-AA1FD6018F48}"/>
    <cellStyle name="Input 2 2 6 3 4 2" xfId="30936" xr:uid="{01168D2F-7E12-4DA9-BC07-022EAC310408}"/>
    <cellStyle name="Input 2 2 6 3 5" xfId="23890" xr:uid="{C78B58F3-65A9-4DA6-A0D4-66A7900D39AF}"/>
    <cellStyle name="Input 2 2 6 3 6" xfId="16547" xr:uid="{97FA715E-E142-4DB3-8FB7-3E1CD1AE6968}"/>
    <cellStyle name="Input 2 2 6 3 7" xfId="31271" xr:uid="{60B7149F-C7A4-4113-8681-674666E6A457}"/>
    <cellStyle name="Input 2 2 6 3 8" xfId="8243" xr:uid="{F3051A17-8A6F-42D1-A204-31DDBBC49D76}"/>
    <cellStyle name="Input 2 2 6 4" xfId="2242" xr:uid="{00000000-0005-0000-0000-0000F1010000}"/>
    <cellStyle name="Input 2 2 6 4 2" xfId="5141" xr:uid="{00000000-0005-0000-0000-0000F2010000}"/>
    <cellStyle name="Input 2 2 6 4 2 2" xfId="26992" xr:uid="{5241611C-9CEC-4BAE-A3AE-0D7FF3688620}"/>
    <cellStyle name="Input 2 2 6 4 2 3" xfId="12306" xr:uid="{6868DE66-1A6F-4112-89F6-96FB98D07BA2}"/>
    <cellStyle name="Input 2 2 6 4 3" xfId="20247" xr:uid="{8FC67B45-0767-4A27-9973-BE91B58C6259}"/>
    <cellStyle name="Input 2 2 6 4 3 2" xfId="29150" xr:uid="{A697727C-8CDF-4EB8-880D-E7FFE2D3BB12}"/>
    <cellStyle name="Input 2 2 6 4 4" xfId="20080" xr:uid="{A1D8B3D2-3EB8-47F8-887B-82325AADBAC5}"/>
    <cellStyle name="Input 2 2 6 4 4 2" xfId="28983" xr:uid="{0D6FFCD4-B36A-4878-9008-2D5001BF847E}"/>
    <cellStyle name="Input 2 2 6 4 5" xfId="23926" xr:uid="{B73E0644-16C2-45D7-BA51-8318B213DDE2}"/>
    <cellStyle name="Input 2 2 6 4 6" xfId="16583" xr:uid="{067DF537-2F26-4DF4-8A1A-B5D9F5E4F56E}"/>
    <cellStyle name="Input 2 2 6 4 7" xfId="31860" xr:uid="{B25B75AE-7740-46F6-9ADF-9454E4CA23A4}"/>
    <cellStyle name="Input 2 2 6 4 8" xfId="8270" xr:uid="{A0E1576F-5B72-4CD3-A9B3-A6DF379CD153}"/>
    <cellStyle name="Input 2 2 6 5" xfId="2404" xr:uid="{00000000-0005-0000-0000-0000F3010000}"/>
    <cellStyle name="Input 2 2 6 5 2" xfId="5303" xr:uid="{00000000-0005-0000-0000-0000F4010000}"/>
    <cellStyle name="Input 2 2 6 5 2 2" xfId="27154" xr:uid="{5533B31F-09D4-43CD-B232-849CC1F8C959}"/>
    <cellStyle name="Input 2 2 6 5 2 3" xfId="12468" xr:uid="{F8F897D0-B81C-4A5E-8329-5E3F92287859}"/>
    <cellStyle name="Input 2 2 6 5 3" xfId="20409" xr:uid="{1AA0997E-9CA8-4265-A66F-8AC5B339EFA8}"/>
    <cellStyle name="Input 2 2 6 5 3 2" xfId="29312" xr:uid="{26E7E33E-9739-451D-9D67-E5813DF1CB27}"/>
    <cellStyle name="Input 2 2 6 5 4" xfId="21474" xr:uid="{F4C54D6B-9246-487C-980E-C11FA1BE9641}"/>
    <cellStyle name="Input 2 2 6 5 4 2" xfId="30377" xr:uid="{29330D25-0885-41BF-BC28-FA46F93EFD55}"/>
    <cellStyle name="Input 2 2 6 5 5" xfId="24088" xr:uid="{54A2692D-71B9-444F-9486-AB9C28C7FDC4}"/>
    <cellStyle name="Input 2 2 6 5 6" xfId="16745" xr:uid="{7BA311D1-7157-4C65-BE97-71828D2FA240}"/>
    <cellStyle name="Input 2 2 6 5 7" xfId="32143" xr:uid="{A35E2892-482C-468F-A216-D4DFB0DBF075}"/>
    <cellStyle name="Input 2 2 6 5 8" xfId="8396" xr:uid="{8CCA818D-7854-4663-A305-F2F8B48F7995}"/>
    <cellStyle name="Input 2 2 6 6" xfId="2215" xr:uid="{00000000-0005-0000-0000-0000F5010000}"/>
    <cellStyle name="Input 2 2 6 6 2" xfId="5114" xr:uid="{00000000-0005-0000-0000-0000F6010000}"/>
    <cellStyle name="Input 2 2 6 6 2 2" xfId="26965" xr:uid="{B1FB384A-89B3-4015-A384-BC573320B5E4}"/>
    <cellStyle name="Input 2 2 6 6 2 3" xfId="12279" xr:uid="{8B908C47-0CEA-4F11-B61A-9371B8B43ACC}"/>
    <cellStyle name="Input 2 2 6 6 3" xfId="20220" xr:uid="{F3B778C4-02CE-473C-838B-321F02F1D1F0}"/>
    <cellStyle name="Input 2 2 6 6 3 2" xfId="29123" xr:uid="{E6DF5B42-696E-4B56-A60A-EE025A9B5405}"/>
    <cellStyle name="Input 2 2 6 6 4" xfId="21476" xr:uid="{28A12D1E-8547-4F8D-BB27-D7E8EFCD907E}"/>
    <cellStyle name="Input 2 2 6 6 4 2" xfId="30379" xr:uid="{E676A8E2-941F-47D2-A747-94B67B8CA96D}"/>
    <cellStyle name="Input 2 2 6 6 5" xfId="23899" xr:uid="{D5DCB500-D266-4BFD-B3A2-6307DE34F984}"/>
    <cellStyle name="Input 2 2 6 6 6" xfId="16556" xr:uid="{F2CB6809-8670-4BDB-BC2E-61752E993AE4}"/>
    <cellStyle name="Input 2 2 6 6 7" xfId="8250" xr:uid="{ABD66854-AC0C-428C-AE06-E775BBC3A00A}"/>
    <cellStyle name="Input 2 2 6 7" xfId="3036" xr:uid="{00000000-0005-0000-0000-0000F7010000}"/>
    <cellStyle name="Input 2 2 6 7 2" xfId="5935" xr:uid="{00000000-0005-0000-0000-0000F8010000}"/>
    <cellStyle name="Input 2 2 6 7 2 2" xfId="27786" xr:uid="{F25759BD-FBDE-477E-8263-1AACB0475841}"/>
    <cellStyle name="Input 2 2 6 7 2 3" xfId="13100" xr:uid="{61ADE84C-DF39-4BDC-9D94-E3409B99E0AD}"/>
    <cellStyle name="Input 2 2 6 7 3" xfId="21041" xr:uid="{646BCFFF-BFE4-467B-B4FB-41B0DC26C8D3}"/>
    <cellStyle name="Input 2 2 6 7 3 2" xfId="29944" xr:uid="{7AA5B717-ED4D-4ADF-82FC-A96786057318}"/>
    <cellStyle name="Input 2 2 6 7 4" xfId="19160" xr:uid="{65607447-533B-4FE5-AEE9-9E8147E004D9}"/>
    <cellStyle name="Input 2 2 6 7 4 2" xfId="28063" xr:uid="{BCDAC139-E0C0-46DA-9F55-8AE3E6BC5B70}"/>
    <cellStyle name="Input 2 2 6 7 5" xfId="24720" xr:uid="{D88D49A1-60CD-484B-A86D-4A9DE2B3FD30}"/>
    <cellStyle name="Input 2 2 6 7 6" xfId="17377" xr:uid="{36D9EC9C-C0B6-4B98-921F-5E702633CFDC}"/>
    <cellStyle name="Input 2 2 6 7 7" xfId="8886" xr:uid="{BC88744E-1417-43B0-A669-C9F3F8B4BAFE}"/>
    <cellStyle name="Input 2 2 6 8" xfId="4247" xr:uid="{00000000-0005-0000-0000-0000F9010000}"/>
    <cellStyle name="Input 2 2 6 8 2" xfId="26095" xr:uid="{650171A3-3A81-4EFB-AF22-B1110C31881F}"/>
    <cellStyle name="Input 2 2 6 8 3" xfId="11412" xr:uid="{A06FF524-9F48-4F1B-9EA0-EF3111FD92FE}"/>
    <cellStyle name="Input 2 2 6 9" xfId="19702" xr:uid="{4B93BCC4-AD8A-4B39-86A2-4F9BE48A947E}"/>
    <cellStyle name="Input 2 2 6 9 2" xfId="28605" xr:uid="{13E03007-4E83-4427-BF25-CF8AA67B51F1}"/>
    <cellStyle name="Input 2 2 7" xfId="973" xr:uid="{00000000-0005-0000-0000-0000FA010000}"/>
    <cellStyle name="Input 2 2 7 2" xfId="3876" xr:uid="{00000000-0005-0000-0000-0000FB010000}"/>
    <cellStyle name="Input 2 2 7 2 2" xfId="25724" xr:uid="{111E6FE4-D9B4-4B9A-95AF-86BE5036D0BD}"/>
    <cellStyle name="Input 2 2 7 2 3" xfId="31630" xr:uid="{0D42CE8B-5877-4CD7-9A51-D2C49C0097B2}"/>
    <cellStyle name="Input 2 2 7 2 4" xfId="11041" xr:uid="{AE6293D6-DA31-4A78-B777-32F1EE9517C8}"/>
    <cellStyle name="Input 2 2 7 3" xfId="19457" xr:uid="{A7A44405-A442-4203-9324-18D3F111E7D6}"/>
    <cellStyle name="Input 2 2 7 3 2" xfId="28360" xr:uid="{00515A04-DB1D-46CA-9F8F-D116A6A05B87}"/>
    <cellStyle name="Input 2 2 7 3 3" xfId="32106" xr:uid="{50BF6138-954E-4151-862A-C6DC069D4190}"/>
    <cellStyle name="Input 2 2 7 4" xfId="19585" xr:uid="{13D28F65-D229-4E40-94FA-7012DC9127F3}"/>
    <cellStyle name="Input 2 2 7 4 2" xfId="28488" xr:uid="{D27786EF-3747-47F4-8D5D-3C43FAADE266}"/>
    <cellStyle name="Input 2 2 7 5" xfId="22661" xr:uid="{1D76E4C5-8007-4BE3-B8B4-ED53DB33CB19}"/>
    <cellStyle name="Input 2 2 7 6" xfId="15317" xr:uid="{2981B3EE-F366-44E6-9ECA-0D75C6409D22}"/>
    <cellStyle name="Input 2 2 7 7" xfId="31148" xr:uid="{671B08EF-41B9-4111-B9E7-72F60B044129}"/>
    <cellStyle name="Input 2 2 7 8" xfId="7098" xr:uid="{E2D35E5D-CC9C-4408-A83F-F011C3AF9CE1}"/>
    <cellStyle name="Input 2 2 8" xfId="763" xr:uid="{00000000-0005-0000-0000-0000FC010000}"/>
    <cellStyle name="Input 2 2 8 2" xfId="3666" xr:uid="{00000000-0005-0000-0000-0000FD010000}"/>
    <cellStyle name="Input 2 2 8 2 2" xfId="25514" xr:uid="{339AA1D9-1547-4002-957F-6E066126FE98}"/>
    <cellStyle name="Input 2 2 8 2 3" xfId="31534" xr:uid="{7BE7866D-0B80-4620-96E3-6D6D24DF6D40}"/>
    <cellStyle name="Input 2 2 8 2 4" xfId="10831" xr:uid="{549ED964-DC46-4F1E-99A8-5363252DC929}"/>
    <cellStyle name="Input 2 2 8 3" xfId="19299" xr:uid="{DCBF217D-B2D0-486C-A3A5-BAC4C93F3277}"/>
    <cellStyle name="Input 2 2 8 3 2" xfId="28202" xr:uid="{EBA17C45-FB8A-4228-AA19-F3087B754F0F}"/>
    <cellStyle name="Input 2 2 8 3 3" xfId="31450" xr:uid="{453E7D84-D837-46DC-8FE5-1259C71066BE}"/>
    <cellStyle name="Input 2 2 8 4" xfId="21704" xr:uid="{0CF81DA3-6FE1-403D-B4AF-5C9454919D10}"/>
    <cellStyle name="Input 2 2 8 4 2" xfId="30607" xr:uid="{FBA86900-98DB-4B8C-BACD-E0BF63B2AD51}"/>
    <cellStyle name="Input 2 2 8 5" xfId="22451" xr:uid="{8C282826-AC49-4756-A742-1A7991B765DD}"/>
    <cellStyle name="Input 2 2 8 6" xfId="15107" xr:uid="{98EF84F7-794C-4207-9359-C577B9DB5AD9}"/>
    <cellStyle name="Input 2 2 8 7" xfId="31086" xr:uid="{AB6CE835-C65C-44F8-8DC7-A824C919D03E}"/>
    <cellStyle name="Input 2 2 8 8" xfId="6912" xr:uid="{D26338D0-593E-4BC0-976F-CBDD478C9E66}"/>
    <cellStyle name="Input 2 2 9" xfId="2291" xr:uid="{00000000-0005-0000-0000-0000FE010000}"/>
    <cellStyle name="Input 2 2 9 2" xfId="5190" xr:uid="{00000000-0005-0000-0000-0000FF010000}"/>
    <cellStyle name="Input 2 2 9 2 2" xfId="27041" xr:uid="{4297C0D5-778E-4A7E-99F3-249E24472557}"/>
    <cellStyle name="Input 2 2 9 2 3" xfId="31982" xr:uid="{63129266-A95E-44F3-A594-C22F9F4FC04A}"/>
    <cellStyle name="Input 2 2 9 2 4" xfId="12355" xr:uid="{D2FCC2D7-0EF9-4DED-A4A2-CBC145C7AE01}"/>
    <cellStyle name="Input 2 2 9 3" xfId="20296" xr:uid="{C2B49D0F-6C39-49CB-88E2-F5FD6D763E0B}"/>
    <cellStyle name="Input 2 2 9 3 2" xfId="29199" xr:uid="{4C8040DA-8F97-4568-B768-42E8F02E4801}"/>
    <cellStyle name="Input 2 2 9 3 3" xfId="31051" xr:uid="{D0C923D3-860B-4E86-8855-BE499657FCB8}"/>
    <cellStyle name="Input 2 2 9 4" xfId="19148" xr:uid="{DB66E0F4-3F06-4AC6-AAE8-70AE51A4E426}"/>
    <cellStyle name="Input 2 2 9 4 2" xfId="28051" xr:uid="{6E54D0D3-86EF-46FB-BAA3-F0B26EF3FAE2}"/>
    <cellStyle name="Input 2 2 9 5" xfId="23975" xr:uid="{9BA4E3AD-0627-413D-9FF7-C823BA796019}"/>
    <cellStyle name="Input 2 2 9 6" xfId="16632" xr:uid="{846693FA-136B-4EA3-BE86-4EBF85DE582C}"/>
    <cellStyle name="Input 2 2 9 7" xfId="31333" xr:uid="{92164B96-FE6E-4BF2-85B8-255BA11FCB49}"/>
    <cellStyle name="Input 2 2 9 8" xfId="8311" xr:uid="{BB1217E0-B233-4970-86FC-C7B33468AAC3}"/>
    <cellStyle name="Input 2 3" xfId="413" xr:uid="{00000000-0005-0000-0000-000000020000}"/>
    <cellStyle name="Input 2 4" xfId="1346" xr:uid="{00000000-0005-0000-0000-000001020000}"/>
    <cellStyle name="Input 2 4 10" xfId="21774" xr:uid="{6DA82127-7A42-410B-8FB8-4BC1204C7DC9}"/>
    <cellStyle name="Input 2 4 10 2" xfId="30677" xr:uid="{FECDF98C-2BD6-4553-A516-6871392F2D21}"/>
    <cellStyle name="Input 2 4 11" xfId="23034" xr:uid="{EAFF6F7F-DAB6-4DFC-B36F-D4A52F1F4F67}"/>
    <cellStyle name="Input 2 4 12" xfId="15690" xr:uid="{120DCB2C-04B8-4632-8FFA-68FD6FDB1068}"/>
    <cellStyle name="Input 2 4 13" xfId="31109" xr:uid="{34553F3A-7DE5-4702-9A26-62BFEDEC4599}"/>
    <cellStyle name="Input 2 4 14" xfId="7432" xr:uid="{C962E463-1EC9-4815-8BC0-B904DC013C6F}"/>
    <cellStyle name="Input 2 4 2" xfId="2699" xr:uid="{00000000-0005-0000-0000-000002020000}"/>
    <cellStyle name="Input 2 4 2 2" xfId="5598" xr:uid="{00000000-0005-0000-0000-000003020000}"/>
    <cellStyle name="Input 2 4 2 2 2" xfId="27449" xr:uid="{BA1DE072-E0B6-4B47-A477-F4A3B63A66DA}"/>
    <cellStyle name="Input 2 4 2 2 3" xfId="12763" xr:uid="{30337992-F9D7-45CF-91E6-798181D4CC49}"/>
    <cellStyle name="Input 2 4 2 3" xfId="20704" xr:uid="{F1E8BE69-6A55-4CD8-869B-C5FB8F9CB303}"/>
    <cellStyle name="Input 2 4 2 3 2" xfId="29607" xr:uid="{B39AAE22-DA88-4409-9415-136AB113B7EE}"/>
    <cellStyle name="Input 2 4 2 4" xfId="21646" xr:uid="{3F31904D-FBA7-4B0E-BC7E-857F70237C4A}"/>
    <cellStyle name="Input 2 4 2 4 2" xfId="30549" xr:uid="{AA46BCD7-63F0-4CFF-8D0E-50802A3BBF9C}"/>
    <cellStyle name="Input 2 4 2 5" xfId="24383" xr:uid="{42AE1A35-25FE-4F6E-A822-B94683C94F43}"/>
    <cellStyle name="Input 2 4 2 6" xfId="17040" xr:uid="{62D0945B-D3CC-4221-AAF6-C105435E8C63}"/>
    <cellStyle name="Input 2 4 2 7" xfId="31562" xr:uid="{EFD81EB5-BDB0-42E7-9748-6E307FD48797}"/>
    <cellStyle name="Input 2 4 2 8" xfId="8617" xr:uid="{6BE73F07-D5B3-4B0A-9871-A807782EB96C}"/>
    <cellStyle name="Input 2 4 3" xfId="2725" xr:uid="{00000000-0005-0000-0000-000004020000}"/>
    <cellStyle name="Input 2 4 3 2" xfId="5624" xr:uid="{00000000-0005-0000-0000-000005020000}"/>
    <cellStyle name="Input 2 4 3 2 2" xfId="27475" xr:uid="{2F0579FD-F808-4D33-BC51-E3BA3DBA8EDB}"/>
    <cellStyle name="Input 2 4 3 2 3" xfId="12789" xr:uid="{D7836B58-1593-4619-BB34-07D3D89A142F}"/>
    <cellStyle name="Input 2 4 3 3" xfId="20730" xr:uid="{6A1F0638-6B77-4221-AF7E-A5DAE8475097}"/>
    <cellStyle name="Input 2 4 3 3 2" xfId="29633" xr:uid="{59F9BB53-C8E7-40C6-8AFA-C1D0413401F5}"/>
    <cellStyle name="Input 2 4 3 4" xfId="19200" xr:uid="{32E22470-FBF3-40A3-BCD8-0660D46FD2C4}"/>
    <cellStyle name="Input 2 4 3 4 2" xfId="28103" xr:uid="{CB6FA1CD-C9BA-4F54-9B17-8E18A616C12F}"/>
    <cellStyle name="Input 2 4 3 5" xfId="24409" xr:uid="{50255254-09DF-4223-B3B2-3126719E6E60}"/>
    <cellStyle name="Input 2 4 3 6" xfId="17066" xr:uid="{6FD273FF-3606-40B9-8DD8-E1AD5B6B1FAE}"/>
    <cellStyle name="Input 2 4 3 7" xfId="31801" xr:uid="{F0BB6401-03D4-45A8-A82E-912BF832CFEA}"/>
    <cellStyle name="Input 2 4 3 8" xfId="8639" xr:uid="{6FB8494E-9DB3-4A5D-9E28-B7F04BA80DEC}"/>
    <cellStyle name="Input 2 4 4" xfId="2784" xr:uid="{00000000-0005-0000-0000-000006020000}"/>
    <cellStyle name="Input 2 4 4 2" xfId="5683" xr:uid="{00000000-0005-0000-0000-000007020000}"/>
    <cellStyle name="Input 2 4 4 2 2" xfId="27534" xr:uid="{2A9E858E-EEEB-4B52-A963-3C942A00AA7A}"/>
    <cellStyle name="Input 2 4 4 2 3" xfId="12848" xr:uid="{3FD48729-8EEE-423B-9037-2B661DB53D3E}"/>
    <cellStyle name="Input 2 4 4 3" xfId="20789" xr:uid="{E46367D2-580C-4C11-A710-AA65C97E1C67}"/>
    <cellStyle name="Input 2 4 4 3 2" xfId="29692" xr:uid="{C0579E9A-9815-482C-A579-0624E228E563}"/>
    <cellStyle name="Input 2 4 4 4" xfId="20003" xr:uid="{955D953C-214B-42E6-9656-FE39624D039A}"/>
    <cellStyle name="Input 2 4 4 4 2" xfId="28906" xr:uid="{11056EF4-0AC1-4E0D-8F93-F3B5C6BD85B4}"/>
    <cellStyle name="Input 2 4 4 5" xfId="24468" xr:uid="{C9D5A638-7A84-4F04-909C-65535593E097}"/>
    <cellStyle name="Input 2 4 4 6" xfId="17125" xr:uid="{9C4F04D7-0A7F-41A0-8483-AC2FE2D4D9C6}"/>
    <cellStyle name="Input 2 4 4 7" xfId="8687" xr:uid="{A4BCFB8E-0AD6-42E2-967A-D85FA7A5C7E7}"/>
    <cellStyle name="Input 2 4 5" xfId="3027" xr:uid="{00000000-0005-0000-0000-000008020000}"/>
    <cellStyle name="Input 2 4 5 2" xfId="5926" xr:uid="{00000000-0005-0000-0000-000009020000}"/>
    <cellStyle name="Input 2 4 5 2 2" xfId="27777" xr:uid="{E0A9A27E-4995-4610-8DCB-35181D7A5F4B}"/>
    <cellStyle name="Input 2 4 5 2 3" xfId="13091" xr:uid="{991BADA2-46E1-4A6C-A671-7C032701C25D}"/>
    <cellStyle name="Input 2 4 5 3" xfId="21032" xr:uid="{700EF9EB-8FD2-486F-86F6-7C50DA1E6456}"/>
    <cellStyle name="Input 2 4 5 3 2" xfId="29935" xr:uid="{050ABD2D-7C1F-43CD-BE0F-C10D41FB2A08}"/>
    <cellStyle name="Input 2 4 5 4" xfId="19381" xr:uid="{863CD889-8DEA-45ED-8505-5AED21B412E8}"/>
    <cellStyle name="Input 2 4 5 4 2" xfId="28284" xr:uid="{19A75DC2-B86D-4480-8B77-FAD91A99BAC7}"/>
    <cellStyle name="Input 2 4 5 5" xfId="24711" xr:uid="{6FB8270F-3BB5-47D1-A964-A05F44EC3BDC}"/>
    <cellStyle name="Input 2 4 5 6" xfId="17368" xr:uid="{BA94A8FB-3E35-4355-B4A1-DE5B7615D915}"/>
    <cellStyle name="Input 2 4 5 7" xfId="8877" xr:uid="{05408496-E613-4BA5-84D6-121AEF1B756A}"/>
    <cellStyle name="Input 2 4 6" xfId="3123" xr:uid="{00000000-0005-0000-0000-00000A020000}"/>
    <cellStyle name="Input 2 4 6 2" xfId="6022" xr:uid="{00000000-0005-0000-0000-00000B020000}"/>
    <cellStyle name="Input 2 4 6 2 2" xfId="27873" xr:uid="{7AB3D0EB-3092-4885-96D9-A95AC0FEFBAB}"/>
    <cellStyle name="Input 2 4 6 2 3" xfId="13187" xr:uid="{4041ED59-ED1B-4745-A983-0BB7B1658CD8}"/>
    <cellStyle name="Input 2 4 6 3" xfId="21128" xr:uid="{CC03734B-F778-43D3-8DB1-F63C63E3D40F}"/>
    <cellStyle name="Input 2 4 6 3 2" xfId="30031" xr:uid="{57FA1FBB-B3A5-4BB9-9DFC-C9126E706DD9}"/>
    <cellStyle name="Input 2 4 6 4" xfId="22044" xr:uid="{BD0D42B8-795E-40B8-BA0F-394F043C0537}"/>
    <cellStyle name="Input 2 4 6 4 2" xfId="30947" xr:uid="{5EBBA2EF-B2DA-4C8C-8E26-A30AB878C0D6}"/>
    <cellStyle name="Input 2 4 6 5" xfId="24807" xr:uid="{A6152FBD-4DC3-4E05-9E09-7A238A404A4C}"/>
    <cellStyle name="Input 2 4 6 6" xfId="17464" xr:uid="{314C34B5-CC09-4559-B6C9-49A9F8A852C2}"/>
    <cellStyle name="Input 2 4 6 7" xfId="8959" xr:uid="{05F0268F-B627-4418-A16B-D9C04F2791B0}"/>
    <cellStyle name="Input 2 4 7" xfId="2638" xr:uid="{00000000-0005-0000-0000-00000C020000}"/>
    <cellStyle name="Input 2 4 7 2" xfId="5537" xr:uid="{00000000-0005-0000-0000-00000D020000}"/>
    <cellStyle name="Input 2 4 7 2 2" xfId="27388" xr:uid="{B29A7DAE-1EEB-4921-B879-4C9C24C741EC}"/>
    <cellStyle name="Input 2 4 7 2 3" xfId="12702" xr:uid="{4B521455-7B0D-48E2-BEC4-7A282B489A6F}"/>
    <cellStyle name="Input 2 4 7 3" xfId="20643" xr:uid="{7AAD3760-A04E-45E2-8EC2-EFB8A1040550}"/>
    <cellStyle name="Input 2 4 7 3 2" xfId="29546" xr:uid="{6F0F636C-E901-42A4-BB35-78310D1749B0}"/>
    <cellStyle name="Input 2 4 7 4" xfId="21480" xr:uid="{2CA5B1F3-2B8C-4028-A1B4-C54A599E2B6F}"/>
    <cellStyle name="Input 2 4 7 4 2" xfId="30383" xr:uid="{BC3F20D9-418A-4308-A655-8D3FB3545473}"/>
    <cellStyle name="Input 2 4 7 5" xfId="24322" xr:uid="{E837A116-4742-4C68-9801-8903348F7329}"/>
    <cellStyle name="Input 2 4 7 6" xfId="16979" xr:uid="{DFB721EA-85E2-45DB-897B-EEA224C440AC}"/>
    <cellStyle name="Input 2 4 7 7" xfId="8567" xr:uid="{08796EA3-F70B-47D8-A353-8F961980D785}"/>
    <cellStyle name="Input 2 4 8" xfId="4249" xr:uid="{00000000-0005-0000-0000-00000E020000}"/>
    <cellStyle name="Input 2 4 8 2" xfId="26097" xr:uid="{1FD41805-3827-4DDD-A0A4-3155CF29DBE5}"/>
    <cellStyle name="Input 2 4 8 3" xfId="11414" xr:uid="{466B0426-841E-4B4E-875E-3F979D1AAD4B}"/>
    <cellStyle name="Input 2 4 9" xfId="19704" xr:uid="{025EB466-6C24-465F-92A9-857E46D10718}"/>
    <cellStyle name="Input 2 4 9 2" xfId="28607" xr:uid="{21F4DDE6-C38E-45DE-B91E-4F6EECBB1601}"/>
    <cellStyle name="Input 2 5" xfId="806" xr:uid="{00000000-0005-0000-0000-00000F020000}"/>
    <cellStyle name="Input 2 5 2" xfId="3709" xr:uid="{00000000-0005-0000-0000-000010020000}"/>
    <cellStyle name="Input 2 5 2 2" xfId="25557" xr:uid="{2BE75DDC-27DC-42C0-A084-B2EA122E0AEC}"/>
    <cellStyle name="Input 2 5 2 3" xfId="10874" xr:uid="{63586C4B-B564-4676-B364-980161066229}"/>
    <cellStyle name="Input 2 5 3" xfId="19338" xr:uid="{1EF0E718-3F43-405A-A0CA-C781B774AC21}"/>
    <cellStyle name="Input 2 5 3 2" xfId="28241" xr:uid="{7B694F92-69D8-4AEE-BFC8-A01EB24A0184}"/>
    <cellStyle name="Input 2 5 4" xfId="20022" xr:uid="{500858F9-35F5-48CD-8711-8840BA0248A1}"/>
    <cellStyle name="Input 2 5 4 2" xfId="28925" xr:uid="{DDE1EE4B-E67B-4F92-A765-BA22516E8F7A}"/>
    <cellStyle name="Input 2 5 5" xfId="22494" xr:uid="{B6CC6DEF-CE67-4A3C-BFF6-6959D3C414F5}"/>
    <cellStyle name="Input 2 5 6" xfId="15150" xr:uid="{E3097B3F-C67A-43D5-A033-36D91BEEF21C}"/>
    <cellStyle name="Input 2 5 7" xfId="6947" xr:uid="{5DEAA779-2942-4A2B-B0F7-C8D6D6B27D46}"/>
    <cellStyle name="Input 2 6" xfId="3277" xr:uid="{00000000-0005-0000-0000-000011020000}"/>
    <cellStyle name="Input 2 6 2" xfId="24994" xr:uid="{022A4456-A19A-44CF-81DC-421E2B5505AE}"/>
    <cellStyle name="Input 2 6 3" xfId="10442" xr:uid="{04B16743-44B5-4AC1-A891-9B5482794B8F}"/>
    <cellStyle name="Input 2 7" xfId="22062" xr:uid="{BC2B6145-2AB9-4901-8ADF-1C847701EC50}"/>
    <cellStyle name="Input 2 8" xfId="14704" xr:uid="{F9573C22-4351-476D-94A5-C12ACD95BDE5}"/>
    <cellStyle name="Input 2 9" xfId="14710" xr:uid="{A4378405-14EE-41E9-99CC-E2C4F28CFDBC}"/>
    <cellStyle name="Input 3" xfId="98" xr:uid="{00000000-0005-0000-0000-000012020000}"/>
    <cellStyle name="Input 3 10" xfId="14703" xr:uid="{3D57D459-80A7-4478-B09E-26371C66AFAE}"/>
    <cellStyle name="Input 3 11" xfId="14901" xr:uid="{9DDC10A3-6F9E-4DA4-A295-DC0C53608EE8}"/>
    <cellStyle name="Input 3 12" xfId="6187" xr:uid="{CF579AA4-4C6B-4A4C-A0F2-36C8581E4D02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0 2 2" xfId="27408" xr:uid="{2CDA0C08-93EF-4820-B611-B2B3DA4C9C52}"/>
    <cellStyle name="Input 3 2 10 2 3" xfId="12722" xr:uid="{5FD598DF-767C-4982-A799-93BBED2354E0}"/>
    <cellStyle name="Input 3 2 10 3" xfId="20663" xr:uid="{1454929C-E2C2-486E-9D1B-EC00CFC55B42}"/>
    <cellStyle name="Input 3 2 10 3 2" xfId="29566" xr:uid="{1D6E0AD1-B29B-4315-9724-CEAB31BC3856}"/>
    <cellStyle name="Input 3 2 10 4" xfId="21687" xr:uid="{3DF26FEA-D4E2-47A5-8A10-2C8CC14A5C96}"/>
    <cellStyle name="Input 3 2 10 4 2" xfId="30590" xr:uid="{75AF9D08-D3CD-48EE-8566-22BC38EFE0AC}"/>
    <cellStyle name="Input 3 2 10 5" xfId="24342" xr:uid="{77207479-978C-4E61-8E8C-6E60179E7F0C}"/>
    <cellStyle name="Input 3 2 10 6" xfId="16999" xr:uid="{72417AC2-602B-4823-89CC-A65A3E5BE681}"/>
    <cellStyle name="Input 3 2 10 7" xfId="31010" xr:uid="{7E81550D-6EDA-4C17-96A5-4A6D97114D04}"/>
    <cellStyle name="Input 3 2 10 8" xfId="8584" xr:uid="{2CE7ABED-EA79-48C7-8C47-DC536A455BEB}"/>
    <cellStyle name="Input 3 2 11" xfId="2195" xr:uid="{00000000-0005-0000-0000-000016020000}"/>
    <cellStyle name="Input 3 2 11 2" xfId="5094" xr:uid="{00000000-0005-0000-0000-000017020000}"/>
    <cellStyle name="Input 3 2 11 2 2" xfId="26945" xr:uid="{C68AFD25-6C61-4A74-891A-A62E68F713AF}"/>
    <cellStyle name="Input 3 2 11 2 3" xfId="12259" xr:uid="{3B8A0DE1-F004-440A-A345-810CF116A574}"/>
    <cellStyle name="Input 3 2 11 3" xfId="20200" xr:uid="{E62A4F8D-545D-457B-82BE-7F9285509B08}"/>
    <cellStyle name="Input 3 2 11 3 2" xfId="29103" xr:uid="{8CD65A8E-73AF-442C-960A-EDF548D3D552}"/>
    <cellStyle name="Input 3 2 11 4" xfId="19935" xr:uid="{E8368A74-7F10-4D50-A053-0A73DD86D7F9}"/>
    <cellStyle name="Input 3 2 11 4 2" xfId="28838" xr:uid="{CDE78C3B-0E6B-44D5-B82E-ED2030AEC511}"/>
    <cellStyle name="Input 3 2 11 5" xfId="23879" xr:uid="{278DCC8E-6143-4AAC-BB4A-2DD722BD6A32}"/>
    <cellStyle name="Input 3 2 11 6" xfId="16536" xr:uid="{14924C83-F231-4919-9E19-383311E8B24A}"/>
    <cellStyle name="Input 3 2 11 7" xfId="30983" xr:uid="{EB223325-5A5C-4E8D-B7ED-607FC2440398}"/>
    <cellStyle name="Input 3 2 11 8" xfId="8233" xr:uid="{6EAD9070-9D57-460E-B9FD-E5D2B3D60720}"/>
    <cellStyle name="Input 3 2 12" xfId="3376" xr:uid="{00000000-0005-0000-0000-000018020000}"/>
    <cellStyle name="Input 3 2 12 2" xfId="25130" xr:uid="{D4D4DB0E-C483-4D0C-8388-C0B88EC5B08C}"/>
    <cellStyle name="Input 3 2 12 3" xfId="10541" xr:uid="{7366D991-A355-46AF-A3E5-E291D763B24D}"/>
    <cellStyle name="Input 3 2 13" xfId="20045" xr:uid="{84E91D77-9713-44DB-83D1-BFE96F2FA246}"/>
    <cellStyle name="Input 3 2 13 2" xfId="28948" xr:uid="{E47DB821-02F0-40C6-B041-0DBEF581EB75}"/>
    <cellStyle name="Input 3 2 14" xfId="20050" xr:uid="{19AAD5AD-6B8B-47F1-A321-47484B25FF7F}"/>
    <cellStyle name="Input 3 2 14 2" xfId="28953" xr:uid="{71A483CA-A7E8-4C32-8CC3-DCD3EFB8B683}"/>
    <cellStyle name="Input 3 2 15" xfId="22161" xr:uid="{D7CAAEE5-C28A-4C92-B7BB-2838A4FBAD08}"/>
    <cellStyle name="Input 3 2 16" xfId="14804" xr:uid="{4CA4F39A-A622-4BDE-AD9D-C81A11141233}"/>
    <cellStyle name="Input 3 2 17" xfId="14689" xr:uid="{1E5AB3AC-4297-431C-8D75-C4C37EE8217B}"/>
    <cellStyle name="Input 3 2 18" xfId="6283" xr:uid="{E88E9FDE-8D01-470E-A902-D0A4E6BB3809}"/>
    <cellStyle name="Input 3 2 2" xfId="664" xr:uid="{00000000-0005-0000-0000-000019020000}"/>
    <cellStyle name="Input 3 2 2 10" xfId="21399" xr:uid="{8C958EBE-2BE4-4D8E-97A3-881E97A38E55}"/>
    <cellStyle name="Input 3 2 2 10 2" xfId="30302" xr:uid="{48203AE0-F447-4A54-9EF9-1E31413A84A4}"/>
    <cellStyle name="Input 3 2 2 11" xfId="19420" xr:uid="{7FF4B03C-AA89-4814-B7BE-985519EACF91}"/>
    <cellStyle name="Input 3 2 2 11 2" xfId="28323" xr:uid="{F4F0B1A4-1B50-44D5-B383-E746D8A45177}"/>
    <cellStyle name="Input 3 2 2 12" xfId="22353" xr:uid="{A8016917-D5CF-4DA9-A168-7D560EB94668}"/>
    <cellStyle name="Input 3 2 2 13" xfId="15009" xr:uid="{E5BBC362-1F3E-4293-91E7-BC6C0553AA7E}"/>
    <cellStyle name="Input 3 2 2 14" xfId="30961" xr:uid="{54B70D8D-731E-4490-AAF2-EC9DAC43C667}"/>
    <cellStyle name="Input 3 2 2 15" xfId="6468" xr:uid="{D5B5FBDF-2198-4D2D-8D9C-00A451F80CFC}"/>
    <cellStyle name="Input 3 2 2 2" xfId="1668" xr:uid="{00000000-0005-0000-0000-00001A020000}"/>
    <cellStyle name="Input 3 2 2 2 10" xfId="19862" xr:uid="{CCB63E46-E816-4620-88C8-18BB5675127A}"/>
    <cellStyle name="Input 3 2 2 2 10 2" xfId="28765" xr:uid="{3D726C17-2E9A-4B79-91B7-9E8CB87BE68C}"/>
    <cellStyle name="Input 3 2 2 2 11" xfId="23356" xr:uid="{541B8323-7A96-437A-9860-2A60B28ECAD6}"/>
    <cellStyle name="Input 3 2 2 2 12" xfId="16012" xr:uid="{F0D343DC-C29D-4C16-BEFA-8A2EAF37CEA8}"/>
    <cellStyle name="Input 3 2 2 2 13" xfId="31191" xr:uid="{648E97BE-FF37-4904-828D-71C9E57F670B}"/>
    <cellStyle name="Input 3 2 2 2 14" xfId="7735" xr:uid="{3215839D-60AB-412D-8A14-4D3F49AE3C2F}"/>
    <cellStyle name="Input 3 2 2 2 2" xfId="2356" xr:uid="{00000000-0005-0000-0000-00001B020000}"/>
    <cellStyle name="Input 3 2 2 2 2 2" xfId="5255" xr:uid="{00000000-0005-0000-0000-00001C020000}"/>
    <cellStyle name="Input 3 2 2 2 2 2 2" xfId="27106" xr:uid="{BE4002BF-A013-4968-AB11-851BBC4D1FE5}"/>
    <cellStyle name="Input 3 2 2 2 2 2 3" xfId="12420" xr:uid="{7AFD891C-5130-45F2-BFF0-ACEA4786B4DB}"/>
    <cellStyle name="Input 3 2 2 2 2 3" xfId="20361" xr:uid="{E8565F88-9D23-4C0B-A105-6F839A82BB70}"/>
    <cellStyle name="Input 3 2 2 2 2 3 2" xfId="29264" xr:uid="{9F837647-C76A-4E33-BDBF-E5166C601FE0}"/>
    <cellStyle name="Input 3 2 2 2 2 4" xfId="21697" xr:uid="{02BA02A1-4D0E-41E8-A1FA-D02DA70013A1}"/>
    <cellStyle name="Input 3 2 2 2 2 4 2" xfId="30600" xr:uid="{1452FD0A-DCF6-4948-BC63-E30A97673F56}"/>
    <cellStyle name="Input 3 2 2 2 2 5" xfId="24040" xr:uid="{B16622B1-FDEF-4C3D-BCDF-DDE9623D6826}"/>
    <cellStyle name="Input 3 2 2 2 2 6" xfId="16697" xr:uid="{AD72EBCF-2506-41B3-B8CB-CB86E694509E}"/>
    <cellStyle name="Input 3 2 2 2 2 7" xfId="31722" xr:uid="{D9D72CC5-7FC2-4CA3-9970-2C6EDC7BFE4B}"/>
    <cellStyle name="Input 3 2 2 2 2 8" xfId="8361" xr:uid="{D12ABE6C-0ABB-4EFA-894A-5A4CD953420B}"/>
    <cellStyle name="Input 3 2 2 2 3" xfId="2392" xr:uid="{00000000-0005-0000-0000-00001D020000}"/>
    <cellStyle name="Input 3 2 2 2 3 2" xfId="5291" xr:uid="{00000000-0005-0000-0000-00001E020000}"/>
    <cellStyle name="Input 3 2 2 2 3 2 2" xfId="27142" xr:uid="{25D9A775-5F3E-48B9-B9C7-D47724367105}"/>
    <cellStyle name="Input 3 2 2 2 3 2 3" xfId="12456" xr:uid="{FEE2CE82-5A68-45A2-BC6B-3FE707331010}"/>
    <cellStyle name="Input 3 2 2 2 3 3" xfId="20397" xr:uid="{A9E83B02-7811-4D9E-9316-57FDD995788F}"/>
    <cellStyle name="Input 3 2 2 2 3 3 2" xfId="29300" xr:uid="{4FE6FFD8-91CA-4ED2-A486-CADEA40A9D69}"/>
    <cellStyle name="Input 3 2 2 2 3 4" xfId="21539" xr:uid="{92E8FC39-2F54-4ED2-9A7B-764BD1D07583}"/>
    <cellStyle name="Input 3 2 2 2 3 4 2" xfId="30442" xr:uid="{30FD911A-32B6-4179-B8B0-66796BBA34A2}"/>
    <cellStyle name="Input 3 2 2 2 3 5" xfId="24076" xr:uid="{45488D88-C769-4168-88C2-7FC3FE166BE4}"/>
    <cellStyle name="Input 3 2 2 2 3 6" xfId="16733" xr:uid="{C097BF96-F091-4200-A176-FD58A286FD2F}"/>
    <cellStyle name="Input 3 2 2 2 3 7" xfId="32124" xr:uid="{2A4246B9-ECBC-4EA5-B3D2-894DEACA9564}"/>
    <cellStyle name="Input 3 2 2 2 3 8" xfId="8386" xr:uid="{40488E70-79DA-4A30-A808-B4EDECBFFFC1}"/>
    <cellStyle name="Input 3 2 2 2 4" xfId="2717" xr:uid="{00000000-0005-0000-0000-00001F020000}"/>
    <cellStyle name="Input 3 2 2 2 4 2" xfId="5616" xr:uid="{00000000-0005-0000-0000-000020020000}"/>
    <cellStyle name="Input 3 2 2 2 4 2 2" xfId="27467" xr:uid="{C51BA372-C3D9-4A37-8881-90C014BA467F}"/>
    <cellStyle name="Input 3 2 2 2 4 2 3" xfId="12781" xr:uid="{16C4B0A6-0B1B-4387-AA08-6093EDE302A9}"/>
    <cellStyle name="Input 3 2 2 2 4 3" xfId="20722" xr:uid="{1E535136-C2A8-4F9D-838D-2E0E738452FE}"/>
    <cellStyle name="Input 3 2 2 2 4 3 2" xfId="29625" xr:uid="{8FB693CA-E2CA-48A5-830F-45E8C2968596}"/>
    <cellStyle name="Input 3 2 2 2 4 4" xfId="19874" xr:uid="{59EF2DC6-B16F-4BDA-878D-80485F640870}"/>
    <cellStyle name="Input 3 2 2 2 4 4 2" xfId="28777" xr:uid="{3F8B36DA-7E6B-449E-A40D-00B04E8CF22C}"/>
    <cellStyle name="Input 3 2 2 2 4 5" xfId="24401" xr:uid="{D22CAEB0-EFA4-405A-B080-E527417CAEB2}"/>
    <cellStyle name="Input 3 2 2 2 4 6" xfId="17058" xr:uid="{1AA405BC-78AC-4E64-8ACE-94A7B51ED7F7}"/>
    <cellStyle name="Input 3 2 2 2 4 7" xfId="8632" xr:uid="{285879E1-F005-4BED-A16E-7D1B82135C26}"/>
    <cellStyle name="Input 3 2 2 2 5" xfId="2891" xr:uid="{00000000-0005-0000-0000-000021020000}"/>
    <cellStyle name="Input 3 2 2 2 5 2" xfId="5790" xr:uid="{00000000-0005-0000-0000-000022020000}"/>
    <cellStyle name="Input 3 2 2 2 5 2 2" xfId="27641" xr:uid="{B54674B3-F375-40EE-869F-78FFCE1E2952}"/>
    <cellStyle name="Input 3 2 2 2 5 2 3" xfId="12955" xr:uid="{8183A1C8-2E01-4596-B490-648E7741AB74}"/>
    <cellStyle name="Input 3 2 2 2 5 3" xfId="20896" xr:uid="{33876D79-EC21-425A-9F98-07607CE85F32}"/>
    <cellStyle name="Input 3 2 2 2 5 3 2" xfId="29799" xr:uid="{5DD0C1E8-2798-41D3-A27D-6AFDA6DFA03C}"/>
    <cellStyle name="Input 3 2 2 2 5 4" xfId="19748" xr:uid="{559F0EF2-D055-487B-B457-AC74715CA112}"/>
    <cellStyle name="Input 3 2 2 2 5 4 2" xfId="28651" xr:uid="{E8372D8E-C55E-4797-92ED-DEE176D4D564}"/>
    <cellStyle name="Input 3 2 2 2 5 5" xfId="24575" xr:uid="{D554DE5C-1836-43BF-96D4-95088EF0E437}"/>
    <cellStyle name="Input 3 2 2 2 5 6" xfId="17232" xr:uid="{C9A72237-51A4-439A-86AD-517AFDB9B5FA}"/>
    <cellStyle name="Input 3 2 2 2 5 7" xfId="8767" xr:uid="{9BAE5D3E-7A53-46EE-BEC7-0156B03F3A81}"/>
    <cellStyle name="Input 3 2 2 2 6" xfId="2448" xr:uid="{00000000-0005-0000-0000-000023020000}"/>
    <cellStyle name="Input 3 2 2 2 6 2" xfId="5347" xr:uid="{00000000-0005-0000-0000-000024020000}"/>
    <cellStyle name="Input 3 2 2 2 6 2 2" xfId="27198" xr:uid="{CE3F0AC8-A578-430A-8FDF-C2069AA5B739}"/>
    <cellStyle name="Input 3 2 2 2 6 2 3" xfId="12512" xr:uid="{D566DD0D-FF30-448A-8556-5356929F604C}"/>
    <cellStyle name="Input 3 2 2 2 6 3" xfId="20453" xr:uid="{100E4896-6E33-4CBF-9BA3-E50854AE409F}"/>
    <cellStyle name="Input 3 2 2 2 6 3 2" xfId="29356" xr:uid="{FA6510FF-9387-4BD7-B7EE-276DA59DD80E}"/>
    <cellStyle name="Input 3 2 2 2 6 4" xfId="21316" xr:uid="{9DFE8500-F5A1-49D8-A533-1C1D6A504B62}"/>
    <cellStyle name="Input 3 2 2 2 6 4 2" xfId="30219" xr:uid="{E0D21F1D-8AAD-486E-B968-BFA05FCE9570}"/>
    <cellStyle name="Input 3 2 2 2 6 5" xfId="24132" xr:uid="{C2AE9106-36FC-4D28-8E13-687EFD3B2E30}"/>
    <cellStyle name="Input 3 2 2 2 6 6" xfId="16789" xr:uid="{97A4A306-A4AB-4BE3-9EE9-84D816C00066}"/>
    <cellStyle name="Input 3 2 2 2 6 7" xfId="8428" xr:uid="{1CBE815E-6AAD-49FB-9B46-D7D1E0E03132}"/>
    <cellStyle name="Input 3 2 2 2 7" xfId="2194" xr:uid="{00000000-0005-0000-0000-000025020000}"/>
    <cellStyle name="Input 3 2 2 2 7 2" xfId="5093" xr:uid="{00000000-0005-0000-0000-000026020000}"/>
    <cellStyle name="Input 3 2 2 2 7 2 2" xfId="26944" xr:uid="{0282719A-4797-4C8B-9EFA-1F478F15FF34}"/>
    <cellStyle name="Input 3 2 2 2 7 2 3" xfId="12258" xr:uid="{5E1E9678-595D-4633-8268-CED1E39971AA}"/>
    <cellStyle name="Input 3 2 2 2 7 3" xfId="20199" xr:uid="{493B1C4B-8E2C-45FA-AF88-4C924379D525}"/>
    <cellStyle name="Input 3 2 2 2 7 3 2" xfId="29102" xr:uid="{C4D854B9-3507-433D-BC05-08C683AAD2E1}"/>
    <cellStyle name="Input 3 2 2 2 7 4" xfId="17621" xr:uid="{3BC1C5F4-C1BB-4AC9-92CD-7FF49F83925E}"/>
    <cellStyle name="Input 3 2 2 2 7 4 2" xfId="24969" xr:uid="{5216752A-D369-4510-BC80-6641BD8D8A0C}"/>
    <cellStyle name="Input 3 2 2 2 7 5" xfId="23878" xr:uid="{1E134225-92A8-4B87-A96A-D5A9D9AAC5DB}"/>
    <cellStyle name="Input 3 2 2 2 7 6" xfId="16535" xr:uid="{9AAC3C2E-2308-45C7-8A7A-AD550C7D7C55}"/>
    <cellStyle name="Input 3 2 2 2 7 7" xfId="8232" xr:uid="{23F49AE9-C2C4-4AF6-A00C-FCA7665CC3E6}"/>
    <cellStyle name="Input 3 2 2 2 8" xfId="4571" xr:uid="{00000000-0005-0000-0000-000027020000}"/>
    <cellStyle name="Input 3 2 2 2 8 2" xfId="26419" xr:uid="{588AE7EF-1A55-40FF-A7F0-B9093253E0C9}"/>
    <cellStyle name="Input 3 2 2 2 8 3" xfId="11736" xr:uid="{675648EC-A9BE-4C8A-A885-E92DE3387823}"/>
    <cellStyle name="Input 3 2 2 2 9" xfId="19888" xr:uid="{F8E2FBB3-A017-4F1B-BEA3-99E7C19DCC03}"/>
    <cellStyle name="Input 3 2 2 2 9 2" xfId="28791" xr:uid="{96BC32A6-7E5A-4579-AEA7-18208C5ED925}"/>
    <cellStyle name="Input 3 2 2 3" xfId="2135" xr:uid="{00000000-0005-0000-0000-000028020000}"/>
    <cellStyle name="Input 3 2 2 3 10" xfId="19984" xr:uid="{F0B8B231-C6C2-4511-A3CE-C07AD00DF5B0}"/>
    <cellStyle name="Input 3 2 2 3 10 2" xfId="28887" xr:uid="{7BD2A8E1-105F-4093-99CB-3A197409FD28}"/>
    <cellStyle name="Input 3 2 2 3 11" xfId="23819" xr:uid="{867F5E55-F69A-4856-BDBB-791A91C3E9E4}"/>
    <cellStyle name="Input 3 2 2 3 12" xfId="16476" xr:uid="{E4610F68-3FAE-473B-8FB3-ABB8530ADF6F}"/>
    <cellStyle name="Input 3 2 2 3 13" xfId="31295" xr:uid="{5A86BF60-A28A-441F-A542-D7777D4F1104}"/>
    <cellStyle name="Input 3 2 2 3 14" xfId="8184" xr:uid="{0E6FE10A-00E3-4879-B371-736FA3447D38}"/>
    <cellStyle name="Input 3 2 2 3 2" xfId="2739" xr:uid="{00000000-0005-0000-0000-000029020000}"/>
    <cellStyle name="Input 3 2 2 3 2 2" xfId="5638" xr:uid="{00000000-0005-0000-0000-00002A020000}"/>
    <cellStyle name="Input 3 2 2 3 2 2 2" xfId="27489" xr:uid="{3837FB75-183C-4921-AC78-BBB1BD9A380D}"/>
    <cellStyle name="Input 3 2 2 3 2 2 3" xfId="12803" xr:uid="{D37702D1-D536-4BED-A2E2-5848CBB8AF97}"/>
    <cellStyle name="Input 3 2 2 3 2 3" xfId="20744" xr:uid="{D57F7587-F5F3-455F-9A8D-AA22D236EBE7}"/>
    <cellStyle name="Input 3 2 2 3 2 3 2" xfId="29647" xr:uid="{2D93422D-5E80-4271-83A3-538A98CD0A3E}"/>
    <cellStyle name="Input 3 2 2 3 2 4" xfId="21563" xr:uid="{5483B1C0-CD0B-40C3-8E23-90C03C8298E9}"/>
    <cellStyle name="Input 3 2 2 3 2 4 2" xfId="30466" xr:uid="{FC96C7A3-A364-4A65-B7E7-563B81280E66}"/>
    <cellStyle name="Input 3 2 2 3 2 5" xfId="24423" xr:uid="{41B6D6DB-4373-4616-8BEE-72B3DB86C75B}"/>
    <cellStyle name="Input 3 2 2 3 2 6" xfId="17080" xr:uid="{ABE02CBE-4891-425F-956E-5AE08DAF8F51}"/>
    <cellStyle name="Input 3 2 2 3 2 7" xfId="31940" xr:uid="{9C7AF4BC-00C4-43A0-95E4-69483F420574}"/>
    <cellStyle name="Input 3 2 2 3 2 8" xfId="8650" xr:uid="{6F356699-DEB5-4FE6-B52F-3E1C3EC16A88}"/>
    <cellStyle name="Input 3 2 2 3 3" xfId="2849" xr:uid="{00000000-0005-0000-0000-00002B020000}"/>
    <cellStyle name="Input 3 2 2 3 3 2" xfId="5748" xr:uid="{00000000-0005-0000-0000-00002C020000}"/>
    <cellStyle name="Input 3 2 2 3 3 2 2" xfId="27599" xr:uid="{2129F40F-6BAF-4D75-8438-430F48FC102A}"/>
    <cellStyle name="Input 3 2 2 3 3 2 3" xfId="12913" xr:uid="{C1D3C07A-899C-41AE-834E-AF4BC3F966DF}"/>
    <cellStyle name="Input 3 2 2 3 3 3" xfId="20854" xr:uid="{E431AA6D-A1CF-4DD7-9C57-780DCCF7253D}"/>
    <cellStyle name="Input 3 2 2 3 3 3 2" xfId="29757" xr:uid="{19599980-5E90-4685-9111-B7648FBC1742}"/>
    <cellStyle name="Input 3 2 2 3 3 4" xfId="17686" xr:uid="{3E6B95AE-CD09-4003-83B6-9EF18E80BC90}"/>
    <cellStyle name="Input 3 2 2 3 3 4 2" xfId="25043" xr:uid="{1840B4C9-D1A2-4D2A-A16C-1908B0AD13A7}"/>
    <cellStyle name="Input 3 2 2 3 3 5" xfId="24533" xr:uid="{29D850B2-115F-4750-B0DF-1FED739C4549}"/>
    <cellStyle name="Input 3 2 2 3 3 6" xfId="17190" xr:uid="{5E3347C6-36C4-468E-A720-9F4032ED5E10}"/>
    <cellStyle name="Input 3 2 2 3 3 7" xfId="31509" xr:uid="{D9A83F9F-C7AF-4613-9B78-18E61810EA3E}"/>
    <cellStyle name="Input 3 2 2 3 3 8" xfId="8732" xr:uid="{B65005A3-F09C-4C92-AC82-B4F30E2F05B9}"/>
    <cellStyle name="Input 3 2 2 3 4" xfId="2953" xr:uid="{00000000-0005-0000-0000-00002D020000}"/>
    <cellStyle name="Input 3 2 2 3 4 2" xfId="5852" xr:uid="{00000000-0005-0000-0000-00002E020000}"/>
    <cellStyle name="Input 3 2 2 3 4 2 2" xfId="27703" xr:uid="{D810FFA0-52BC-423E-A351-0C08520F488A}"/>
    <cellStyle name="Input 3 2 2 3 4 2 3" xfId="13017" xr:uid="{C050F13A-3452-472A-8784-FEC28CD0F419}"/>
    <cellStyle name="Input 3 2 2 3 4 3" xfId="20958" xr:uid="{2FE2A084-3B20-4729-973A-922F84AD7761}"/>
    <cellStyle name="Input 3 2 2 3 4 3 2" xfId="29861" xr:uid="{CBB220F1-B9EB-4204-BEF7-C52AEF45F13E}"/>
    <cellStyle name="Input 3 2 2 3 4 4" xfId="19138" xr:uid="{F8722693-D8C1-4D39-A44D-B3AEFA69BE5C}"/>
    <cellStyle name="Input 3 2 2 3 4 4 2" xfId="28041" xr:uid="{D366CC7A-4CEF-4182-A08F-97FC8424CC37}"/>
    <cellStyle name="Input 3 2 2 3 4 5" xfId="24637" xr:uid="{28001CB4-402E-452E-8F81-86E18B9FA6FE}"/>
    <cellStyle name="Input 3 2 2 3 4 6" xfId="17294" xr:uid="{ACD330BF-B760-47B1-A904-6FD6CDA67398}"/>
    <cellStyle name="Input 3 2 2 3 4 7" xfId="8812" xr:uid="{F816D0B6-DB5B-4BD0-BB36-0558C6013741}"/>
    <cellStyle name="Input 3 2 2 3 5" xfId="3076" xr:uid="{00000000-0005-0000-0000-00002F020000}"/>
    <cellStyle name="Input 3 2 2 3 5 2" xfId="5975" xr:uid="{00000000-0005-0000-0000-000030020000}"/>
    <cellStyle name="Input 3 2 2 3 5 2 2" xfId="27826" xr:uid="{592CFF0A-CA66-4ED6-9AE3-9368C6AEA7E2}"/>
    <cellStyle name="Input 3 2 2 3 5 2 3" xfId="13140" xr:uid="{B7AF96C9-13D7-4EE9-8383-D0D98C82D4F7}"/>
    <cellStyle name="Input 3 2 2 3 5 3" xfId="21081" xr:uid="{EB258026-5A4A-41E1-9230-AFB7E8B8866C}"/>
    <cellStyle name="Input 3 2 2 3 5 3 2" xfId="29984" xr:uid="{6A95AB50-105B-49D3-B542-0ECB1787D1A3}"/>
    <cellStyle name="Input 3 2 2 3 5 4" xfId="19624" xr:uid="{E1A329EC-32C7-49C5-BE54-7E853A4E4B33}"/>
    <cellStyle name="Input 3 2 2 3 5 4 2" xfId="28527" xr:uid="{6B765478-66B6-41BA-BBCD-F182555997A6}"/>
    <cellStyle name="Input 3 2 2 3 5 5" xfId="24760" xr:uid="{0580EA1C-1FD7-4582-BB91-4BF058D2586A}"/>
    <cellStyle name="Input 3 2 2 3 5 6" xfId="17417" xr:uid="{4CDA4D0B-8BCE-4135-8176-4DC0B02EF65D}"/>
    <cellStyle name="Input 3 2 2 3 5 7" xfId="8919" xr:uid="{0E538590-0B45-477D-8C24-930EC554BD20}"/>
    <cellStyle name="Input 3 2 2 3 6" xfId="2287" xr:uid="{00000000-0005-0000-0000-000031020000}"/>
    <cellStyle name="Input 3 2 2 3 6 2" xfId="5186" xr:uid="{00000000-0005-0000-0000-000032020000}"/>
    <cellStyle name="Input 3 2 2 3 6 2 2" xfId="27037" xr:uid="{111F2155-692A-4BEC-96FA-AD64CE1EEA4D}"/>
    <cellStyle name="Input 3 2 2 3 6 2 3" xfId="12351" xr:uid="{9BBE3AD2-90C9-45DA-969F-AEB84E918676}"/>
    <cellStyle name="Input 3 2 2 3 6 3" xfId="20292" xr:uid="{DF69BB59-3C41-4C91-A70B-723DED20639B}"/>
    <cellStyle name="Input 3 2 2 3 6 3 2" xfId="29195" xr:uid="{37D61D89-E018-4C90-960E-D4175B2DB471}"/>
    <cellStyle name="Input 3 2 2 3 6 4" xfId="19276" xr:uid="{8DA9C2DD-9C91-4A38-B58C-BD36F5BF94ED}"/>
    <cellStyle name="Input 3 2 2 3 6 4 2" xfId="28179" xr:uid="{41064A3C-27AC-41A0-BBF4-C3C7A72FC89C}"/>
    <cellStyle name="Input 3 2 2 3 6 5" xfId="23971" xr:uid="{8FFA0929-8801-4740-A4CA-3A99643B5EAD}"/>
    <cellStyle name="Input 3 2 2 3 6 6" xfId="16628" xr:uid="{A91FA62D-A491-4FCD-A1E3-803A85EC707A}"/>
    <cellStyle name="Input 3 2 2 3 6 7" xfId="8307" xr:uid="{D5E6707F-01F1-4BC9-A24E-D46C9F0AE019}"/>
    <cellStyle name="Input 3 2 2 3 7" xfId="3225" xr:uid="{00000000-0005-0000-0000-000033020000}"/>
    <cellStyle name="Input 3 2 2 3 7 2" xfId="6124" xr:uid="{00000000-0005-0000-0000-000034020000}"/>
    <cellStyle name="Input 3 2 2 3 7 2 2" xfId="27975" xr:uid="{FFDBD0EC-B8E4-4181-A078-5D8571A3804F}"/>
    <cellStyle name="Input 3 2 2 3 7 2 3" xfId="13289" xr:uid="{D674D55B-9768-4E90-8036-2988C6CDAA4F}"/>
    <cellStyle name="Input 3 2 2 3 7 3" xfId="21230" xr:uid="{76146452-9C63-4302-AE54-0BFB3E16BF6B}"/>
    <cellStyle name="Input 3 2 2 3 7 3 2" xfId="30133" xr:uid="{12FC5C52-E582-4266-83FF-959DC66F61F1}"/>
    <cellStyle name="Input 3 2 2 3 7 4" xfId="21368" xr:uid="{77539287-5759-4470-98E9-6BCCE48F3E3D}"/>
    <cellStyle name="Input 3 2 2 3 7 4 2" xfId="30271" xr:uid="{601ECA42-9D54-4249-A553-7C061692BD3A}"/>
    <cellStyle name="Input 3 2 2 3 7 5" xfId="24909" xr:uid="{03D2AE8B-5421-4250-8D4B-BCBEAC407512}"/>
    <cellStyle name="Input 3 2 2 3 7 6" xfId="17566" xr:uid="{05299A57-96C0-4F2F-B9F3-4A7E35AA9057}"/>
    <cellStyle name="Input 3 2 2 3 7 7" xfId="9040" xr:uid="{3D7A5B88-DBE3-4253-903E-75407A2CC1E7}"/>
    <cellStyle name="Input 3 2 2 3 8" xfId="5034" xr:uid="{00000000-0005-0000-0000-000035020000}"/>
    <cellStyle name="Input 3 2 2 3 8 2" xfId="26885" xr:uid="{D7B0D946-3C7F-43AE-9190-CFE3423E0658}"/>
    <cellStyle name="Input 3 2 2 3 8 3" xfId="12199" xr:uid="{BA640E78-B7A1-4F21-AE84-B49A45112D71}"/>
    <cellStyle name="Input 3 2 2 3 9" xfId="20140" xr:uid="{04E37471-7229-4762-B5E9-7199CDBBDE4E}"/>
    <cellStyle name="Input 3 2 2 3 9 2" xfId="29043" xr:uid="{B2820328-DEBE-48C6-AB0E-141E80A86D36}"/>
    <cellStyle name="Input 3 2 2 4" xfId="2126" xr:uid="{00000000-0005-0000-0000-000036020000}"/>
    <cellStyle name="Input 3 2 2 4 10" xfId="20000" xr:uid="{569A76FF-566E-4017-B8B1-5490DE46DDCC}"/>
    <cellStyle name="Input 3 2 2 4 10 2" xfId="28903" xr:uid="{FBCB0031-5871-40F4-8DE7-81F996BCDAC7}"/>
    <cellStyle name="Input 3 2 2 4 11" xfId="23810" xr:uid="{948A4C25-2F5F-4A6A-9C71-F7CB93F8BF7E}"/>
    <cellStyle name="Input 3 2 2 4 12" xfId="16467" xr:uid="{C26C050D-29B0-48D2-8127-299D11517FB9}"/>
    <cellStyle name="Input 3 2 2 4 13" xfId="31115" xr:uid="{F4787DFC-7300-4202-B450-30C9F14D784A}"/>
    <cellStyle name="Input 3 2 2 4 14" xfId="8176" xr:uid="{A86671C7-8549-4F01-BDAF-0A8FB1C5AB89}"/>
    <cellStyle name="Input 3 2 2 4 2" xfId="2730" xr:uid="{00000000-0005-0000-0000-000037020000}"/>
    <cellStyle name="Input 3 2 2 4 2 2" xfId="5629" xr:uid="{00000000-0005-0000-0000-000038020000}"/>
    <cellStyle name="Input 3 2 2 4 2 2 2" xfId="27480" xr:uid="{5B562EC9-740D-496F-BF0F-27C47F94F83A}"/>
    <cellStyle name="Input 3 2 2 4 2 2 3" xfId="12794" xr:uid="{835FDB55-0474-49AA-9C74-CAE7283B7C27}"/>
    <cellStyle name="Input 3 2 2 4 2 3" xfId="20735" xr:uid="{6FA06B00-57A9-4566-A89E-0AFF05F8DC61}"/>
    <cellStyle name="Input 3 2 2 4 2 3 2" xfId="29638" xr:uid="{CDFED1C2-D407-4CD0-81CE-BB3B0E68E576}"/>
    <cellStyle name="Input 3 2 2 4 2 4" xfId="22012" xr:uid="{609B9068-1541-454B-835C-02D6306F757B}"/>
    <cellStyle name="Input 3 2 2 4 2 4 2" xfId="30915" xr:uid="{B506615B-9315-45EE-8AE6-F358684D5169}"/>
    <cellStyle name="Input 3 2 2 4 2 5" xfId="24414" xr:uid="{430811AB-C47D-4C08-9212-0D01228E54E4}"/>
    <cellStyle name="Input 3 2 2 4 2 6" xfId="17071" xr:uid="{3E395A16-D82E-4E9D-8570-F76CFF64006B}"/>
    <cellStyle name="Input 3 2 2 4 2 7" xfId="31568" xr:uid="{BB3B9A88-9C1F-4150-8BF3-B92A45F759D1}"/>
    <cellStyle name="Input 3 2 2 4 2 8" xfId="8642" xr:uid="{255D77B3-C7F3-4561-A11B-6C9C9A862F98}"/>
    <cellStyle name="Input 3 2 2 4 3" xfId="2840" xr:uid="{00000000-0005-0000-0000-000039020000}"/>
    <cellStyle name="Input 3 2 2 4 3 2" xfId="5739" xr:uid="{00000000-0005-0000-0000-00003A020000}"/>
    <cellStyle name="Input 3 2 2 4 3 2 2" xfId="27590" xr:uid="{EC0E0A9B-E8BF-415A-83ED-002BD3472E0E}"/>
    <cellStyle name="Input 3 2 2 4 3 2 3" xfId="12904" xr:uid="{D8C0B5A4-F7C3-4667-8224-E6F6F368E4B6}"/>
    <cellStyle name="Input 3 2 2 4 3 3" xfId="20845" xr:uid="{B1092A66-4F4F-4287-A355-0878DDDDDBA2}"/>
    <cellStyle name="Input 3 2 2 4 3 3 2" xfId="29748" xr:uid="{189FA767-F470-455F-89C3-37E41E666647}"/>
    <cellStyle name="Input 3 2 2 4 3 4" xfId="21545" xr:uid="{3BF486A5-F5DD-4C1E-9679-167CCB0D09AF}"/>
    <cellStyle name="Input 3 2 2 4 3 4 2" xfId="30448" xr:uid="{4738B4DC-193E-477B-9100-EDCBC9B426E2}"/>
    <cellStyle name="Input 3 2 2 4 3 5" xfId="24524" xr:uid="{0BA5D979-75B2-44DD-ABEE-D26F06CBE922}"/>
    <cellStyle name="Input 3 2 2 4 3 6" xfId="17181" xr:uid="{0680D0FB-228F-4CCC-AD89-4B4C02599FCD}"/>
    <cellStyle name="Input 3 2 2 4 3 7" xfId="31047" xr:uid="{FA5BDD0B-84B9-4F17-B7C2-1EB938CD816B}"/>
    <cellStyle name="Input 3 2 2 4 3 8" xfId="8724" xr:uid="{594A8582-A75D-4966-B51A-BA644E1DD9CA}"/>
    <cellStyle name="Input 3 2 2 4 4" xfId="2944" xr:uid="{00000000-0005-0000-0000-00003B020000}"/>
    <cellStyle name="Input 3 2 2 4 4 2" xfId="5843" xr:uid="{00000000-0005-0000-0000-00003C020000}"/>
    <cellStyle name="Input 3 2 2 4 4 2 2" xfId="27694" xr:uid="{C2E19492-3200-4267-BA67-ABBDC91F7211}"/>
    <cellStyle name="Input 3 2 2 4 4 2 3" xfId="13008" xr:uid="{ADAB37B0-7837-4DDC-AD42-AFFD32B7FF84}"/>
    <cellStyle name="Input 3 2 2 4 4 3" xfId="20949" xr:uid="{40BF48C9-CBA0-43A0-A5EB-E6F5DB5955C4}"/>
    <cellStyle name="Input 3 2 2 4 4 3 2" xfId="29852" xr:uid="{F74FE43F-978D-411C-8039-6422D48CAC00}"/>
    <cellStyle name="Input 3 2 2 4 4 4" xfId="21911" xr:uid="{CDABD431-8724-4E8F-B253-95576960E60B}"/>
    <cellStyle name="Input 3 2 2 4 4 4 2" xfId="30814" xr:uid="{848F7C10-7D36-4C67-BD00-BC73EA8D80A3}"/>
    <cellStyle name="Input 3 2 2 4 4 5" xfId="24628" xr:uid="{8DA570B0-2424-41C1-9A3A-E4FD8762CB9B}"/>
    <cellStyle name="Input 3 2 2 4 4 6" xfId="17285" xr:uid="{D90DC0DF-5910-498C-810A-7189F7CD4DF8}"/>
    <cellStyle name="Input 3 2 2 4 4 7" xfId="8804" xr:uid="{BBD752A3-71C8-4450-8A99-8A00EB9EB325}"/>
    <cellStyle name="Input 3 2 2 4 5" xfId="3067" xr:uid="{00000000-0005-0000-0000-00003D020000}"/>
    <cellStyle name="Input 3 2 2 4 5 2" xfId="5966" xr:uid="{00000000-0005-0000-0000-00003E020000}"/>
    <cellStyle name="Input 3 2 2 4 5 2 2" xfId="27817" xr:uid="{D604D6C2-7A45-44A9-A1CB-A5535F229369}"/>
    <cellStyle name="Input 3 2 2 4 5 2 3" xfId="13131" xr:uid="{22E2FF62-E11C-407C-AB89-88F6D63B717E}"/>
    <cellStyle name="Input 3 2 2 4 5 3" xfId="21072" xr:uid="{AC52D08F-E9AA-44E1-A97D-857382393171}"/>
    <cellStyle name="Input 3 2 2 4 5 3 2" xfId="29975" xr:uid="{151F0701-D976-4F1B-B075-CE9CA2542FEA}"/>
    <cellStyle name="Input 3 2 2 4 5 4" xfId="21629" xr:uid="{8D6D20B1-8C48-41ED-B14F-457AAD9C0B34}"/>
    <cellStyle name="Input 3 2 2 4 5 4 2" xfId="30532" xr:uid="{82BE2648-7570-4254-B932-05801F13DE26}"/>
    <cellStyle name="Input 3 2 2 4 5 5" xfId="24751" xr:uid="{C4A82CDC-7132-4F03-BAA6-B5C321CAE091}"/>
    <cellStyle name="Input 3 2 2 4 5 6" xfId="17408" xr:uid="{06DF3054-95B5-4F11-AC6F-0D57F894D4CD}"/>
    <cellStyle name="Input 3 2 2 4 5 7" xfId="8911" xr:uid="{BF966787-C1C7-490D-BEE2-8F89C806A34B}"/>
    <cellStyle name="Input 3 2 2 4 6" xfId="2530" xr:uid="{00000000-0005-0000-0000-00003F020000}"/>
    <cellStyle name="Input 3 2 2 4 6 2" xfId="5429" xr:uid="{00000000-0005-0000-0000-000040020000}"/>
    <cellStyle name="Input 3 2 2 4 6 2 2" xfId="27280" xr:uid="{32D19FCD-E78B-4DB4-996A-1CE027AA8EAE}"/>
    <cellStyle name="Input 3 2 2 4 6 2 3" xfId="12594" xr:uid="{8B3D2A39-65C7-434C-A2ED-CAA3058E0C87}"/>
    <cellStyle name="Input 3 2 2 4 6 3" xfId="20535" xr:uid="{24764D9F-15DC-47AF-9F4A-D8C5790C54D4}"/>
    <cellStyle name="Input 3 2 2 4 6 3 2" xfId="29438" xr:uid="{161923D2-973C-4D19-A86C-2CC8EC5830AB}"/>
    <cellStyle name="Input 3 2 2 4 6 4" xfId="19864" xr:uid="{5D182FBF-89C8-4FA9-B4F9-85B1F49D8228}"/>
    <cellStyle name="Input 3 2 2 4 6 4 2" xfId="28767" xr:uid="{34DBEE31-D467-426E-9984-3607B8514891}"/>
    <cellStyle name="Input 3 2 2 4 6 5" xfId="24214" xr:uid="{3D0ED08E-CC54-459D-8D48-87719DC97C87}"/>
    <cellStyle name="Input 3 2 2 4 6 6" xfId="16871" xr:uid="{B1B78EDF-1302-4535-AC67-96944E6282E9}"/>
    <cellStyle name="Input 3 2 2 4 6 7" xfId="8487" xr:uid="{FB1DA5F7-6CB0-41B8-B1DB-79ADBE24B324}"/>
    <cellStyle name="Input 3 2 2 4 7" xfId="3216" xr:uid="{00000000-0005-0000-0000-000041020000}"/>
    <cellStyle name="Input 3 2 2 4 7 2" xfId="6115" xr:uid="{00000000-0005-0000-0000-000042020000}"/>
    <cellStyle name="Input 3 2 2 4 7 2 2" xfId="27966" xr:uid="{646B0949-0709-42F2-B1B4-0445CB780184}"/>
    <cellStyle name="Input 3 2 2 4 7 2 3" xfId="13280" xr:uid="{B985E603-0BE9-4629-A80F-44ADE5AD4B4F}"/>
    <cellStyle name="Input 3 2 2 4 7 3" xfId="21221" xr:uid="{8277BB61-A061-4ED1-9BFC-46748E9D907F}"/>
    <cellStyle name="Input 3 2 2 4 7 3 2" xfId="30124" xr:uid="{472F950B-9163-41F0-A686-EEBC9DA48B25}"/>
    <cellStyle name="Input 3 2 2 4 7 4" xfId="21776" xr:uid="{0C0911DB-6765-4525-8DE7-29483EF14F84}"/>
    <cellStyle name="Input 3 2 2 4 7 4 2" xfId="30679" xr:uid="{E19744C6-0B83-4682-A92F-6A86558290A0}"/>
    <cellStyle name="Input 3 2 2 4 7 5" xfId="24900" xr:uid="{E776D7DF-23B0-44F7-ACE6-FE8A2B84E017}"/>
    <cellStyle name="Input 3 2 2 4 7 6" xfId="17557" xr:uid="{46B544E2-BA14-4C51-BA43-681FF0D65EF3}"/>
    <cellStyle name="Input 3 2 2 4 7 7" xfId="9032" xr:uid="{A0BE5D2E-8A08-41F0-987E-6E27216C3191}"/>
    <cellStyle name="Input 3 2 2 4 8" xfId="5025" xr:uid="{00000000-0005-0000-0000-000043020000}"/>
    <cellStyle name="Input 3 2 2 4 8 2" xfId="26876" xr:uid="{0A855975-C564-47A8-AD63-AF13B5D2BE9B}"/>
    <cellStyle name="Input 3 2 2 4 8 3" xfId="12190" xr:uid="{C412EF37-0646-4AB4-83EC-3E2C6C65AA0D}"/>
    <cellStyle name="Input 3 2 2 4 9" xfId="20131" xr:uid="{A26458CF-E6B3-4179-A1A8-3D4CAE0AD9D5}"/>
    <cellStyle name="Input 3 2 2 4 9 2" xfId="29034" xr:uid="{7330E76E-A995-4385-928A-E0D05B58B634}"/>
    <cellStyle name="Input 3 2 2 5" xfId="1235" xr:uid="{00000000-0005-0000-0000-000044020000}"/>
    <cellStyle name="Input 3 2 2 5 2" xfId="4138" xr:uid="{00000000-0005-0000-0000-000045020000}"/>
    <cellStyle name="Input 3 2 2 5 2 2" xfId="25986" xr:uid="{C3714984-714C-4E8B-B04B-7BD484766480}"/>
    <cellStyle name="Input 3 2 2 5 2 3" xfId="11303" xr:uid="{A5299C1D-B00B-48F7-B9BE-1C211009BB52}"/>
    <cellStyle name="Input 3 2 2 5 3" xfId="19643" xr:uid="{9C2884E7-292C-480B-A260-CC9FFD007862}"/>
    <cellStyle name="Input 3 2 2 5 3 2" xfId="28546" xr:uid="{0967DE2C-5289-4CE7-BD59-326945A7FA66}"/>
    <cellStyle name="Input 3 2 2 5 4" xfId="21468" xr:uid="{A7425DFB-33DC-4073-B8F3-DF3B1D241F06}"/>
    <cellStyle name="Input 3 2 2 5 4 2" xfId="30371" xr:uid="{4B2DD1E6-85C9-4D06-9F6C-2EB9AD255BFA}"/>
    <cellStyle name="Input 3 2 2 5 5" xfId="22923" xr:uid="{A8A97EB6-97ED-4879-80A0-D2C7DDF630C4}"/>
    <cellStyle name="Input 3 2 2 5 6" xfId="15579" xr:uid="{8698908C-60F6-4F94-8FFC-35ADEEA80B59}"/>
    <cellStyle name="Input 3 2 2 5 7" xfId="31077" xr:uid="{C69CE615-6AB5-425D-A459-DE23B104BE1A}"/>
    <cellStyle name="Input 3 2 2 5 8" xfId="7325" xr:uid="{3AD450BA-622F-4CFE-B8A0-67FD1C6F8C89}"/>
    <cellStyle name="Input 3 2 2 6" xfId="2313" xr:uid="{00000000-0005-0000-0000-000046020000}"/>
    <cellStyle name="Input 3 2 2 6 2" xfId="5212" xr:uid="{00000000-0005-0000-0000-000047020000}"/>
    <cellStyle name="Input 3 2 2 6 2 2" xfId="27063" xr:uid="{646352D3-09B1-4700-ADDC-6384734378F3}"/>
    <cellStyle name="Input 3 2 2 6 2 3" xfId="12377" xr:uid="{70B945FB-8120-4359-9D94-4DE745C05768}"/>
    <cellStyle name="Input 3 2 2 6 3" xfId="20318" xr:uid="{71891F6F-BC3C-4DEE-A700-7E15893FD54E}"/>
    <cellStyle name="Input 3 2 2 6 3 2" xfId="29221" xr:uid="{D22B0AA4-F9EF-4474-B40C-C12AF335D9D9}"/>
    <cellStyle name="Input 3 2 2 6 4" xfId="19620" xr:uid="{80EEAF22-1B00-4941-97EC-A3ABB7E835D8}"/>
    <cellStyle name="Input 3 2 2 6 4 2" xfId="28523" xr:uid="{AC4B66D0-C66F-469E-8552-25ED28E66C08}"/>
    <cellStyle name="Input 3 2 2 6 5" xfId="23997" xr:uid="{833C52E0-A920-4EDA-8E97-2356E8392C11}"/>
    <cellStyle name="Input 3 2 2 6 6" xfId="16654" xr:uid="{5559E5DF-6BD0-4EA4-A6E8-30018CB7993C}"/>
    <cellStyle name="Input 3 2 2 6 7" xfId="31641" xr:uid="{B0F0C2BE-F953-4883-85A4-6C911BD0090F}"/>
    <cellStyle name="Input 3 2 2 6 8" xfId="8329" xr:uid="{1EB862D6-9492-418B-B2FF-05F8A7DDB442}"/>
    <cellStyle name="Input 3 2 2 7" xfId="2396" xr:uid="{00000000-0005-0000-0000-000048020000}"/>
    <cellStyle name="Input 3 2 2 7 2" xfId="5295" xr:uid="{00000000-0005-0000-0000-000049020000}"/>
    <cellStyle name="Input 3 2 2 7 2 2" xfId="27146" xr:uid="{319719EB-5430-4A82-9A7D-0CA764A1B79B}"/>
    <cellStyle name="Input 3 2 2 7 2 3" xfId="12460" xr:uid="{D1A213A6-9118-413B-B0BE-3C5682CBD9CA}"/>
    <cellStyle name="Input 3 2 2 7 3" xfId="20401" xr:uid="{3B769E96-5B66-4054-A2C0-658F021BA5A4}"/>
    <cellStyle name="Input 3 2 2 7 3 2" xfId="29304" xr:uid="{67F9E3E5-01CF-44E2-BF3F-90F56EACD5B9}"/>
    <cellStyle name="Input 3 2 2 7 4" xfId="17619" xr:uid="{AF129BA1-D548-48E1-AF9C-24F56B815A08}"/>
    <cellStyle name="Input 3 2 2 7 4 2" xfId="24967" xr:uid="{7B334A79-5EE3-43BF-BA9C-497779544BF4}"/>
    <cellStyle name="Input 3 2 2 7 5" xfId="24080" xr:uid="{93D0D559-1E02-4E7C-A70F-27BA0996ED4B}"/>
    <cellStyle name="Input 3 2 2 7 6" xfId="16737" xr:uid="{FD51808F-787E-4CF2-85EA-8A6DF4BB5CCF}"/>
    <cellStyle name="Input 3 2 2 7 7" xfId="8390" xr:uid="{7C0EF6B7-64EC-4D87-BA3A-1F3FC246C142}"/>
    <cellStyle name="Input 3 2 2 8" xfId="822" xr:uid="{00000000-0005-0000-0000-00004A020000}"/>
    <cellStyle name="Input 3 2 2 8 2" xfId="3725" xr:uid="{00000000-0005-0000-0000-00004B020000}"/>
    <cellStyle name="Input 3 2 2 8 2 2" xfId="25573" xr:uid="{BC456E76-CC5B-4FB8-AD4B-CB7058B8DA96}"/>
    <cellStyle name="Input 3 2 2 8 2 3" xfId="10890" xr:uid="{76331B8A-DBDA-40CF-AFCF-07C44178729E}"/>
    <cellStyle name="Input 3 2 2 8 3" xfId="19353" xr:uid="{BEFC0EC8-5AD4-436D-8ACE-62714B3EE183}"/>
    <cellStyle name="Input 3 2 2 8 3 2" xfId="28256" xr:uid="{A9A861FE-C895-46B9-989A-A412A2EAB519}"/>
    <cellStyle name="Input 3 2 2 8 4" xfId="19720" xr:uid="{D3C42F3C-2061-43B4-B223-B14E47921082}"/>
    <cellStyle name="Input 3 2 2 8 4 2" xfId="28623" xr:uid="{2A21E6D6-2DA6-4A8A-8247-AB956977C970}"/>
    <cellStyle name="Input 3 2 2 8 5" xfId="22510" xr:uid="{1370BE6F-E3FA-44AA-9B64-B16953944944}"/>
    <cellStyle name="Input 3 2 2 8 6" xfId="15166" xr:uid="{14707ED3-96B9-42C2-AAFA-F72D216A980E}"/>
    <cellStyle name="Input 3 2 2 8 7" xfId="6959" xr:uid="{25D95A98-BC9D-4052-9047-271FC17300C9}"/>
    <cellStyle name="Input 3 2 2 9" xfId="3568" xr:uid="{00000000-0005-0000-0000-00004C020000}"/>
    <cellStyle name="Input 3 2 2 9 2" xfId="25416" xr:uid="{7688E661-6770-49D7-BBDA-98EB6054420C}"/>
    <cellStyle name="Input 3 2 2 9 3" xfId="10733" xr:uid="{2972F2B7-3563-4BE2-A131-93E87E721DAA}"/>
    <cellStyle name="Input 3 2 3" xfId="1455" xr:uid="{00000000-0005-0000-0000-00004D020000}"/>
    <cellStyle name="Input 3 2 3 10" xfId="21577" xr:uid="{23790ADC-FA11-4B5C-AC35-D5E233FC440A}"/>
    <cellStyle name="Input 3 2 3 10 2" xfId="30480" xr:uid="{8DA0C510-DCDF-4A9A-8A3A-606CEE88C111}"/>
    <cellStyle name="Input 3 2 3 11" xfId="23143" xr:uid="{028BA140-7BA1-4066-833A-985169B47193}"/>
    <cellStyle name="Input 3 2 3 12" xfId="15799" xr:uid="{FC980542-544B-4561-85FD-B6247E4E12ED}"/>
    <cellStyle name="Input 3 2 3 13" xfId="31217" xr:uid="{7E6C252F-CB89-4472-BBAD-1BFDA23A3DBC}"/>
    <cellStyle name="Input 3 2 3 14" xfId="7535" xr:uid="{B3E52B91-7320-468D-BD3E-25FA0EFB39B4}"/>
    <cellStyle name="Input 3 2 3 2" xfId="809" xr:uid="{00000000-0005-0000-0000-00004E020000}"/>
    <cellStyle name="Input 3 2 3 2 2" xfId="3712" xr:uid="{00000000-0005-0000-0000-00004F020000}"/>
    <cellStyle name="Input 3 2 3 2 2 2" xfId="25560" xr:uid="{97E71443-596D-4BE1-829B-BEC72C140696}"/>
    <cellStyle name="Input 3 2 3 2 2 3" xfId="32027" xr:uid="{9395A136-FFF6-4E63-AC74-C22968F172DF}"/>
    <cellStyle name="Input 3 2 3 2 2 4" xfId="10877" xr:uid="{3CC5DEA6-3B72-4AC5-AEE4-527A78AE438C}"/>
    <cellStyle name="Input 3 2 3 2 3" xfId="19341" xr:uid="{A9F54831-C180-4A5A-B314-52022DA78606}"/>
    <cellStyle name="Input 3 2 3 2 3 2" xfId="28244" xr:uid="{8781CA8F-4BED-469F-A16B-4B01308DE7B1}"/>
    <cellStyle name="Input 3 2 3 2 3 3" xfId="30999" xr:uid="{A86352C0-D6AE-4351-86F1-ED304844AA78}"/>
    <cellStyle name="Input 3 2 3 2 4" xfId="20084" xr:uid="{DA2BA0E9-AEF2-4B41-97E4-4D0B387CCE5F}"/>
    <cellStyle name="Input 3 2 3 2 4 2" xfId="28987" xr:uid="{104E0B5E-0B54-455A-9C5B-17A7FA3D8008}"/>
    <cellStyle name="Input 3 2 3 2 5" xfId="22497" xr:uid="{12450D6B-B2D7-4180-9C1A-65785FDE5458}"/>
    <cellStyle name="Input 3 2 3 2 6" xfId="15153" xr:uid="{8338CB1D-1894-48D3-B1FD-459103F236C4}"/>
    <cellStyle name="Input 3 2 3 2 7" xfId="31377" xr:uid="{7D41086F-761B-4F08-8F4E-E6AA9A46ED8B}"/>
    <cellStyle name="Input 3 2 3 2 8" xfId="6949" xr:uid="{C3B0DE18-0A44-4316-AC10-38D89EFD181A}"/>
    <cellStyle name="Input 3 2 3 3" xfId="2503" xr:uid="{00000000-0005-0000-0000-000050020000}"/>
    <cellStyle name="Input 3 2 3 3 2" xfId="5402" xr:uid="{00000000-0005-0000-0000-000051020000}"/>
    <cellStyle name="Input 3 2 3 3 2 2" xfId="27253" xr:uid="{2C4CAA6F-D158-4CE6-B960-3CCE5D2BD860}"/>
    <cellStyle name="Input 3 2 3 3 2 3" xfId="31953" xr:uid="{97D6FD12-8BD6-4648-BC4C-436654D308BB}"/>
    <cellStyle name="Input 3 2 3 3 2 4" xfId="12567" xr:uid="{A062D574-E2B7-4656-9A72-E13BCA689D29}"/>
    <cellStyle name="Input 3 2 3 3 3" xfId="20508" xr:uid="{8FC31C41-401E-4DCF-81C2-0F369E95FD98}"/>
    <cellStyle name="Input 3 2 3 3 3 2" xfId="29411" xr:uid="{24E7B37D-43C4-4C41-B699-0C0EC37E2455}"/>
    <cellStyle name="Input 3 2 3 3 3 3" xfId="32115" xr:uid="{9DA0C7B5-0FB6-4B54-977C-52B6A6562978}"/>
    <cellStyle name="Input 3 2 3 3 4" xfId="21993" xr:uid="{36B1BD73-9C5F-4B2E-A8AC-525FE76FBD35}"/>
    <cellStyle name="Input 3 2 3 3 4 2" xfId="30896" xr:uid="{07CCB6FF-D36C-4D95-A994-2E457394C30D}"/>
    <cellStyle name="Input 3 2 3 3 5" xfId="24187" xr:uid="{76F3A805-B36E-4C7F-A5A3-775796A43475}"/>
    <cellStyle name="Input 3 2 3 3 6" xfId="16844" xr:uid="{09BAE301-BBDE-470C-BBF8-8B349D741762}"/>
    <cellStyle name="Input 3 2 3 3 7" xfId="31304" xr:uid="{F89A1FC7-9FF4-4CD7-B4AE-9DF60ED85F4E}"/>
    <cellStyle name="Input 3 2 3 3 8" xfId="8465" xr:uid="{7B429AE1-F306-4AC5-AED6-F03B67E4000F}"/>
    <cellStyle name="Input 3 2 3 4" xfId="2782" xr:uid="{00000000-0005-0000-0000-000052020000}"/>
    <cellStyle name="Input 3 2 3 4 2" xfId="5681" xr:uid="{00000000-0005-0000-0000-000053020000}"/>
    <cellStyle name="Input 3 2 3 4 2 2" xfId="27532" xr:uid="{A120CCA3-D64D-43C4-98CF-57A5BDD23B9C}"/>
    <cellStyle name="Input 3 2 3 4 2 3" xfId="12846" xr:uid="{79C5ABA2-9D41-4423-9B2B-A68E0AF07EF6}"/>
    <cellStyle name="Input 3 2 3 4 3" xfId="20787" xr:uid="{C730D861-E52D-4C7E-B134-9916FEC294E0}"/>
    <cellStyle name="Input 3 2 3 4 3 2" xfId="29690" xr:uid="{F2EF3310-A24B-45E3-A34C-D9FB43416D83}"/>
    <cellStyle name="Input 3 2 3 4 4" xfId="21771" xr:uid="{97B8CED9-D93A-4A34-8B70-27A43AB3F280}"/>
    <cellStyle name="Input 3 2 3 4 4 2" xfId="30674" xr:uid="{71007FE9-E67B-48E4-806B-BE2096FC221F}"/>
    <cellStyle name="Input 3 2 3 4 5" xfId="24466" xr:uid="{A265EC93-5B2A-48F4-A7A2-AF6D011028B7}"/>
    <cellStyle name="Input 3 2 3 4 6" xfId="17123" xr:uid="{E331725D-094B-460C-825B-DB5D719C3618}"/>
    <cellStyle name="Input 3 2 3 4 7" xfId="31820" xr:uid="{1796639A-A3E2-4F6A-85CB-BC82EF51A03C}"/>
    <cellStyle name="Input 3 2 3 4 8" xfId="8686" xr:uid="{460F43B0-0762-4105-8D6D-4325FBDD1065}"/>
    <cellStyle name="Input 3 2 3 5" xfId="2286" xr:uid="{00000000-0005-0000-0000-000054020000}"/>
    <cellStyle name="Input 3 2 3 5 2" xfId="5185" xr:uid="{00000000-0005-0000-0000-000055020000}"/>
    <cellStyle name="Input 3 2 3 5 2 2" xfId="27036" xr:uid="{AAB439B6-1A5F-45BB-8ABD-AA8F155A9BA1}"/>
    <cellStyle name="Input 3 2 3 5 2 3" xfId="12350" xr:uid="{D7D59274-5D40-472D-8D0E-20AD1C32BBC7}"/>
    <cellStyle name="Input 3 2 3 5 3" xfId="20291" xr:uid="{913D4359-B6B7-4196-9CED-0188AE74BB46}"/>
    <cellStyle name="Input 3 2 3 5 3 2" xfId="29194" xr:uid="{6B01FBA7-3EB6-4803-9BB1-BE34F904B68E}"/>
    <cellStyle name="Input 3 2 3 5 4" xfId="21491" xr:uid="{543E30C6-D06D-4ADA-94F3-ED14D0539878}"/>
    <cellStyle name="Input 3 2 3 5 4 2" xfId="30394" xr:uid="{B8F2EF68-B6D2-4DD4-9C08-89B1AB27AEFA}"/>
    <cellStyle name="Input 3 2 3 5 5" xfId="23970" xr:uid="{0CB8CACC-1912-4B4F-B169-3070A8B0448B}"/>
    <cellStyle name="Input 3 2 3 5 6" xfId="16627" xr:uid="{2BB195E3-95F5-4D37-8322-72B37A3CFA6C}"/>
    <cellStyle name="Input 3 2 3 5 7" xfId="31039" xr:uid="{4CF1A8A7-FC23-4577-B2CC-793C5BB28EAB}"/>
    <cellStyle name="Input 3 2 3 5 8" xfId="8306" xr:uid="{85356721-FDF1-477E-82AF-B973E70065FB}"/>
    <cellStyle name="Input 3 2 3 6" xfId="2471" xr:uid="{00000000-0005-0000-0000-000056020000}"/>
    <cellStyle name="Input 3 2 3 6 2" xfId="5370" xr:uid="{00000000-0005-0000-0000-000057020000}"/>
    <cellStyle name="Input 3 2 3 6 2 2" xfId="27221" xr:uid="{5506DBC3-75C8-4B28-9AE4-CBFC400F774D}"/>
    <cellStyle name="Input 3 2 3 6 2 3" xfId="12535" xr:uid="{3CA4A7BD-8A55-4296-84F0-CEDDD87FC91A}"/>
    <cellStyle name="Input 3 2 3 6 3" xfId="20476" xr:uid="{F0E5E491-B9E6-4236-B6B7-50497FAD5801}"/>
    <cellStyle name="Input 3 2 3 6 3 2" xfId="29379" xr:uid="{D57EB09C-0345-41E1-AF3A-7D4ED8E52EC8}"/>
    <cellStyle name="Input 3 2 3 6 4" xfId="21630" xr:uid="{3A564ABF-7721-4CCE-808B-FE85551DA15F}"/>
    <cellStyle name="Input 3 2 3 6 4 2" xfId="30533" xr:uid="{ED4F4EB5-0F78-4C53-96F3-FD71BD11F5F4}"/>
    <cellStyle name="Input 3 2 3 6 5" xfId="24155" xr:uid="{037FB083-19DD-44FF-8C85-31A544549CA9}"/>
    <cellStyle name="Input 3 2 3 6 6" xfId="16812" xr:uid="{8B84DE7A-F908-4FBB-A211-B61C7400408E}"/>
    <cellStyle name="Input 3 2 3 6 7" xfId="8442" xr:uid="{9D8DBEEC-D204-4FD9-99A6-327040DC7B49}"/>
    <cellStyle name="Input 3 2 3 7" xfId="2888" xr:uid="{00000000-0005-0000-0000-000058020000}"/>
    <cellStyle name="Input 3 2 3 7 2" xfId="5787" xr:uid="{00000000-0005-0000-0000-000059020000}"/>
    <cellStyle name="Input 3 2 3 7 2 2" xfId="27638" xr:uid="{04945761-9E34-4DF7-B776-824E516B4971}"/>
    <cellStyle name="Input 3 2 3 7 2 3" xfId="12952" xr:uid="{E5F9196D-82B1-4532-9A58-32BC2130A9BA}"/>
    <cellStyle name="Input 3 2 3 7 3" xfId="20893" xr:uid="{AE34F561-8A9B-4898-8969-3D4F76F1DD1F}"/>
    <cellStyle name="Input 3 2 3 7 3 2" xfId="29796" xr:uid="{7E25E942-2444-4589-A356-B3ADB7BE7268}"/>
    <cellStyle name="Input 3 2 3 7 4" xfId="21493" xr:uid="{9CBCAB79-EB4A-47DB-9982-560E6D05A624}"/>
    <cellStyle name="Input 3 2 3 7 4 2" xfId="30396" xr:uid="{5A7EC447-4359-42E6-B313-5C8BB3D44745}"/>
    <cellStyle name="Input 3 2 3 7 5" xfId="24572" xr:uid="{6424939E-ADBD-4EB6-BD5C-5E98DBE92A09}"/>
    <cellStyle name="Input 3 2 3 7 6" xfId="17229" xr:uid="{A6E59FAC-1237-46C6-BE08-3CFFEC2EAF84}"/>
    <cellStyle name="Input 3 2 3 7 7" xfId="8765" xr:uid="{411E87A6-8C4C-4852-AAFF-7AA957459A80}"/>
    <cellStyle name="Input 3 2 3 8" xfId="4358" xr:uid="{00000000-0005-0000-0000-00005A020000}"/>
    <cellStyle name="Input 3 2 3 8 2" xfId="26206" xr:uid="{DF87E543-607B-47C3-8621-29262F3B105C}"/>
    <cellStyle name="Input 3 2 3 8 3" xfId="11523" xr:uid="{A59435AE-0D2D-4124-8E20-88453B14A6C0}"/>
    <cellStyle name="Input 3 2 3 9" xfId="19766" xr:uid="{9A56D56C-FAFA-4451-8DEA-821AC6043138}"/>
    <cellStyle name="Input 3 2 3 9 2" xfId="28669" xr:uid="{460ADE51-1D76-4A81-97DA-B7DE89D45A74}"/>
    <cellStyle name="Input 3 2 4" xfId="1388" xr:uid="{00000000-0005-0000-0000-00005B020000}"/>
    <cellStyle name="Input 3 2 4 10" xfId="21551" xr:uid="{42C49DDF-07BD-4BEA-B862-316BC4BE590B}"/>
    <cellStyle name="Input 3 2 4 10 2" xfId="30454" xr:uid="{4134B854-EDD5-40CB-BC5B-6C6B5C49FA7B}"/>
    <cellStyle name="Input 3 2 4 11" xfId="23076" xr:uid="{4CA77ECC-3DB0-44CA-93BB-91D4033D7CC3}"/>
    <cellStyle name="Input 3 2 4 12" xfId="15732" xr:uid="{095B37E3-B7B6-4946-80FB-3681E660DDD7}"/>
    <cellStyle name="Input 3 2 4 13" xfId="31236" xr:uid="{864B1E10-F68F-4C24-94A5-29FCBEAC7539}"/>
    <cellStyle name="Input 3 2 4 14" xfId="7469" xr:uid="{DA7670D4-9544-4FBA-9E66-B3C7C1BD155A}"/>
    <cellStyle name="Input 3 2 4 2" xfId="803" xr:uid="{00000000-0005-0000-0000-00005C020000}"/>
    <cellStyle name="Input 3 2 4 2 2" xfId="3706" xr:uid="{00000000-0005-0000-0000-00005D020000}"/>
    <cellStyle name="Input 3 2 4 2 2 2" xfId="25554" xr:uid="{7E5BC60C-B314-48B4-A6C7-D25512D844F2}"/>
    <cellStyle name="Input 3 2 4 2 2 3" xfId="32069" xr:uid="{A810F5D0-5126-4861-9ED2-A9C99D1278A9}"/>
    <cellStyle name="Input 3 2 4 2 2 4" xfId="10871" xr:uid="{5A00A3AF-BC66-49AD-A8C2-0C280E7827BC}"/>
    <cellStyle name="Input 3 2 4 2 3" xfId="19335" xr:uid="{D9E6288D-A077-4F86-8246-6450E9390B1E}"/>
    <cellStyle name="Input 3 2 4 2 3 2" xfId="28238" xr:uid="{74F64AAD-8540-483A-B5BE-37B2EDD1D048}"/>
    <cellStyle name="Input 3 2 4 2 3 3" xfId="32263" xr:uid="{02DE330E-72C7-4908-A4C9-DC93AF23F558}"/>
    <cellStyle name="Input 3 2 4 2 4" xfId="21382" xr:uid="{10FE080B-1B08-465C-95AA-E020C063C8DA}"/>
    <cellStyle name="Input 3 2 4 2 4 2" xfId="30285" xr:uid="{BEB70E3D-5C8A-416E-8015-E6E117672F21}"/>
    <cellStyle name="Input 3 2 4 2 5" xfId="22491" xr:uid="{C824ED35-C0CE-4986-90F8-D99C808C7E06}"/>
    <cellStyle name="Input 3 2 4 2 6" xfId="15147" xr:uid="{73C7D920-8824-4609-B2F9-E22BD4744AAD}"/>
    <cellStyle name="Input 3 2 4 2 7" xfId="31419" xr:uid="{459965E3-2AF9-4A16-AD59-182CA0FD2E6F}"/>
    <cellStyle name="Input 3 2 4 2 8" xfId="6944" xr:uid="{1DD76F57-4079-4B67-AFD0-948FE2408B76}"/>
    <cellStyle name="Input 3 2 4 3" xfId="2695" xr:uid="{00000000-0005-0000-0000-00005E020000}"/>
    <cellStyle name="Input 3 2 4 3 2" xfId="5594" xr:uid="{00000000-0005-0000-0000-00005F020000}"/>
    <cellStyle name="Input 3 2 4 3 2 2" xfId="27445" xr:uid="{CD9DB844-EA02-4224-B60F-6B784FF272DB}"/>
    <cellStyle name="Input 3 2 4 3 2 3" xfId="31672" xr:uid="{F45DBB42-AD6C-4C4F-B606-C299C25A0D55}"/>
    <cellStyle name="Input 3 2 4 3 2 4" xfId="12759" xr:uid="{6AA9033A-FC6B-4C3E-95A4-6B1FF7E44886}"/>
    <cellStyle name="Input 3 2 4 3 3" xfId="20700" xr:uid="{2324F69C-8790-46F7-A9C9-084A1DEDBF17}"/>
    <cellStyle name="Input 3 2 4 3 3 2" xfId="29603" xr:uid="{C2A55167-AD12-4EF2-BCBB-0FCAA91EC5BB}"/>
    <cellStyle name="Input 3 2 4 3 3 3" xfId="32220" xr:uid="{0C4E4C77-DB9E-434E-B8E7-AA41B33DCDC0}"/>
    <cellStyle name="Input 3 2 4 3 4" xfId="19960" xr:uid="{F9BA65DF-EF4B-4045-A512-7B2D7CFA3357}"/>
    <cellStyle name="Input 3 2 4 3 4 2" xfId="28863" xr:uid="{EB6414DB-F859-42F8-8246-88B635F65DE4}"/>
    <cellStyle name="Input 3 2 4 3 5" xfId="24379" xr:uid="{3FD69305-2CF3-43D8-91CF-23CF36228781}"/>
    <cellStyle name="Input 3 2 4 3 6" xfId="17036" xr:uid="{FF9DC993-F96D-45FD-9EED-739420287DD2}"/>
    <cellStyle name="Input 3 2 4 3 7" xfId="31175" xr:uid="{780AAB93-C619-4AF5-8DC2-1AECA08A210E}"/>
    <cellStyle name="Input 3 2 4 3 8" xfId="8613" xr:uid="{DEBB36DD-3D62-4725-8405-03CEE8A8341F}"/>
    <cellStyle name="Input 3 2 4 4" xfId="815" xr:uid="{00000000-0005-0000-0000-000060020000}"/>
    <cellStyle name="Input 3 2 4 4 2" xfId="3718" xr:uid="{00000000-0005-0000-0000-000061020000}"/>
    <cellStyle name="Input 3 2 4 4 2 2" xfId="25566" xr:uid="{64F52480-F80E-4485-83F3-13AB060938F6}"/>
    <cellStyle name="Input 3 2 4 4 2 3" xfId="10883" xr:uid="{5B0302AF-4FC2-40B2-9239-7BE873B289DE}"/>
    <cellStyle name="Input 3 2 4 4 3" xfId="19347" xr:uid="{5F0BCF9E-AEAB-42D0-AACA-A7056159BDDC}"/>
    <cellStyle name="Input 3 2 4 4 3 2" xfId="28250" xr:uid="{44F52E52-3EAE-46F9-83FC-9321D43A8BBD}"/>
    <cellStyle name="Input 3 2 4 4 4" xfId="19282" xr:uid="{790C6CD4-7B27-4287-9676-1B4D934DC35B}"/>
    <cellStyle name="Input 3 2 4 4 4 2" xfId="28185" xr:uid="{05C2E09C-27AA-4040-853A-06844ECCFADB}"/>
    <cellStyle name="Input 3 2 4 4 5" xfId="22503" xr:uid="{7573308C-0C7F-4370-84BD-DFD5092493BB}"/>
    <cellStyle name="Input 3 2 4 4 6" xfId="15159" xr:uid="{191F4D14-B6CD-446C-9B96-251461A3BC82}"/>
    <cellStyle name="Input 3 2 4 4 7" xfId="31862" xr:uid="{3BFD27E5-B58C-46B4-B8B8-6A104EA0C3DA}"/>
    <cellStyle name="Input 3 2 4 4 8" xfId="6953" xr:uid="{DD98D652-8740-424B-9823-D2525A655E98}"/>
    <cellStyle name="Input 3 2 4 5" xfId="2795" xr:uid="{00000000-0005-0000-0000-000062020000}"/>
    <cellStyle name="Input 3 2 4 5 2" xfId="5694" xr:uid="{00000000-0005-0000-0000-000063020000}"/>
    <cellStyle name="Input 3 2 4 5 2 2" xfId="27545" xr:uid="{17FEF470-0EED-477F-B78E-CF80036ABB3D}"/>
    <cellStyle name="Input 3 2 4 5 2 3" xfId="12859" xr:uid="{BCDB5D3A-EA18-4D39-AF9B-07C439DEEA23}"/>
    <cellStyle name="Input 3 2 4 5 3" xfId="20800" xr:uid="{B5950AC6-8B26-4351-BD6A-F5E6186A82F3}"/>
    <cellStyle name="Input 3 2 4 5 3 2" xfId="29703" xr:uid="{70892057-0027-4978-A99C-882AE9C17472}"/>
    <cellStyle name="Input 3 2 4 5 4" xfId="21481" xr:uid="{1190CBF0-2F86-4B74-AFDA-A9FBBEB371C7}"/>
    <cellStyle name="Input 3 2 4 5 4 2" xfId="30384" xr:uid="{92541862-54F8-43B9-90B3-E99A22177C02}"/>
    <cellStyle name="Input 3 2 4 5 5" xfId="24479" xr:uid="{1287989A-DCF6-4FB1-BB74-9BB73AC56785}"/>
    <cellStyle name="Input 3 2 4 5 6" xfId="17136" xr:uid="{291DB563-FA97-4813-A450-899ED8B99D27}"/>
    <cellStyle name="Input 3 2 4 5 7" xfId="32229" xr:uid="{3E25228B-3904-449A-8ACE-5A62ACF76C2B}"/>
    <cellStyle name="Input 3 2 4 5 8" xfId="8695" xr:uid="{E57EF82C-DB99-4C4C-B672-58BEEE916E32}"/>
    <cellStyle name="Input 3 2 4 6" xfId="1039" xr:uid="{00000000-0005-0000-0000-000064020000}"/>
    <cellStyle name="Input 3 2 4 6 2" xfId="3942" xr:uid="{00000000-0005-0000-0000-000065020000}"/>
    <cellStyle name="Input 3 2 4 6 2 2" xfId="25790" xr:uid="{D7B819F5-7B43-4C6B-8EDA-D8A91BE2A576}"/>
    <cellStyle name="Input 3 2 4 6 2 3" xfId="11107" xr:uid="{0565C054-3307-476A-B8A9-8212F6A2B130}"/>
    <cellStyle name="Input 3 2 4 6 3" xfId="19487" xr:uid="{63B8F6F4-9CF4-466B-8B10-D9D45C98CA30}"/>
    <cellStyle name="Input 3 2 4 6 3 2" xfId="28390" xr:uid="{68B3CC4F-C626-4F61-8845-3EAE2858C3FF}"/>
    <cellStyle name="Input 3 2 4 6 4" xfId="21452" xr:uid="{F4102E03-820E-4912-B052-04DC9088FD53}"/>
    <cellStyle name="Input 3 2 4 6 4 2" xfId="30355" xr:uid="{6FBA0B23-57ED-4624-8779-D8CEFE86E038}"/>
    <cellStyle name="Input 3 2 4 6 5" xfId="22727" xr:uid="{9B0E3385-7C71-49AC-8996-1C173B912AED}"/>
    <cellStyle name="Input 3 2 4 6 6" xfId="15383" xr:uid="{82AFCD79-8DBD-418B-99C9-7DCE707932C9}"/>
    <cellStyle name="Input 3 2 4 6 7" xfId="7161" xr:uid="{13938CD2-56F0-4398-B2FC-D65CAC3B2592}"/>
    <cellStyle name="Input 3 2 4 7" xfId="3014" xr:uid="{00000000-0005-0000-0000-000066020000}"/>
    <cellStyle name="Input 3 2 4 7 2" xfId="5913" xr:uid="{00000000-0005-0000-0000-000067020000}"/>
    <cellStyle name="Input 3 2 4 7 2 2" xfId="27764" xr:uid="{1CA3A195-DAD7-4B90-84C2-207B796F4A91}"/>
    <cellStyle name="Input 3 2 4 7 2 3" xfId="13078" xr:uid="{AD2CC88E-F976-4CED-B27C-F58EB78773B3}"/>
    <cellStyle name="Input 3 2 4 7 3" xfId="21019" xr:uid="{95A790E0-1690-4391-A26D-C0B4D91B995B}"/>
    <cellStyle name="Input 3 2 4 7 3 2" xfId="29922" xr:uid="{819A77FF-72C6-452F-8C37-7B989FEEC44D}"/>
    <cellStyle name="Input 3 2 4 7 4" xfId="21276" xr:uid="{91B524A4-3D6B-4402-BD57-5ABD72857CE4}"/>
    <cellStyle name="Input 3 2 4 7 4 2" xfId="30179" xr:uid="{C2B08C59-741B-4C17-A508-D12168F6A511}"/>
    <cellStyle name="Input 3 2 4 7 5" xfId="24698" xr:uid="{F81C79BA-2593-45B5-82A2-8F54C449082A}"/>
    <cellStyle name="Input 3 2 4 7 6" xfId="17355" xr:uid="{81899378-C048-4DB8-AE78-A8B638E8C860}"/>
    <cellStyle name="Input 3 2 4 7 7" xfId="8865" xr:uid="{BC0B5386-9D0B-4E2F-9B63-2FAC8B64614E}"/>
    <cellStyle name="Input 3 2 4 8" xfId="4291" xr:uid="{00000000-0005-0000-0000-000068020000}"/>
    <cellStyle name="Input 3 2 4 8 2" xfId="26139" xr:uid="{705A909C-9B86-4721-B3E4-32D1C7FC9280}"/>
    <cellStyle name="Input 3 2 4 8 3" xfId="11456" xr:uid="{B66D1034-0114-4D7F-A0A7-524F47FD59F0}"/>
    <cellStyle name="Input 3 2 4 9" xfId="19727" xr:uid="{6EBB951B-1EF2-475C-8E00-7177F019343A}"/>
    <cellStyle name="Input 3 2 4 9 2" xfId="28630" xr:uid="{D3F0096F-8A23-4864-AFCC-84464D64C8BC}"/>
    <cellStyle name="Input 3 2 5" xfId="2163" xr:uid="{00000000-0005-0000-0000-000069020000}"/>
    <cellStyle name="Input 3 2 5 10" xfId="21870" xr:uid="{5201A165-3C51-49DD-85E3-E90C6F685C73}"/>
    <cellStyle name="Input 3 2 5 10 2" xfId="30773" xr:uid="{55EA60EA-7647-434E-8F04-CD73A2B3F44D}"/>
    <cellStyle name="Input 3 2 5 11" xfId="23847" xr:uid="{CA178015-1DEF-424E-AC7C-D84786D2771B}"/>
    <cellStyle name="Input 3 2 5 12" xfId="16504" xr:uid="{9B1C5AEA-635C-490F-A5B4-28DD2AB2253B}"/>
    <cellStyle name="Input 3 2 5 13" xfId="31246" xr:uid="{7AE39C6E-56C7-41AC-95C2-C9631F403F30}"/>
    <cellStyle name="Input 3 2 5 14" xfId="8206" xr:uid="{11E41DA8-9D07-4D11-95F0-82FEE078CE99}"/>
    <cellStyle name="Input 3 2 5 2" xfId="2767" xr:uid="{00000000-0005-0000-0000-00006A020000}"/>
    <cellStyle name="Input 3 2 5 2 2" xfId="5666" xr:uid="{00000000-0005-0000-0000-00006B020000}"/>
    <cellStyle name="Input 3 2 5 2 2 2" xfId="27517" xr:uid="{9F3C539F-F0CF-424E-8BCB-5EB98F383D6D}"/>
    <cellStyle name="Input 3 2 5 2 2 3" xfId="32084" xr:uid="{6C25B097-C9A3-4356-8388-C3506424AA5C}"/>
    <cellStyle name="Input 3 2 5 2 2 4" xfId="12831" xr:uid="{E98451DE-5FE4-4227-867E-147696493185}"/>
    <cellStyle name="Input 3 2 5 2 3" xfId="20772" xr:uid="{97B4AD55-9355-4513-A9BD-E2DD2E3309A4}"/>
    <cellStyle name="Input 3 2 5 2 3 2" xfId="29675" xr:uid="{8CAE3764-909C-42CB-B27F-5E4E45012848}"/>
    <cellStyle name="Input 3 2 5 2 3 3" xfId="32278" xr:uid="{634F2E8F-064D-4C73-9C0C-15ADB6C45802}"/>
    <cellStyle name="Input 3 2 5 2 4" xfId="19896" xr:uid="{7ABD9411-4A54-495D-8682-8DA2A46CB55D}"/>
    <cellStyle name="Input 3 2 5 2 4 2" xfId="28799" xr:uid="{13055C7C-D3E8-49BE-AE64-FA17658CA661}"/>
    <cellStyle name="Input 3 2 5 2 5" xfId="24451" xr:uid="{20D4F33B-4E88-4D6E-824E-5C647E47AFE9}"/>
    <cellStyle name="Input 3 2 5 2 6" xfId="17108" xr:uid="{53A26374-ABDF-4383-98AE-8A0ECEFEBE78}"/>
    <cellStyle name="Input 3 2 5 2 7" xfId="31434" xr:uid="{66A455C7-A457-46DF-82F8-CECFBD5103AC}"/>
    <cellStyle name="Input 3 2 5 2 8" xfId="8672" xr:uid="{F4A99F1E-E286-4953-BDB9-5A58FCA2E02A}"/>
    <cellStyle name="Input 3 2 5 3" xfId="2877" xr:uid="{00000000-0005-0000-0000-00006C020000}"/>
    <cellStyle name="Input 3 2 5 3 2" xfId="5776" xr:uid="{00000000-0005-0000-0000-00006D020000}"/>
    <cellStyle name="Input 3 2 5 3 2 2" xfId="27627" xr:uid="{AA3CD048-1366-453E-BDD3-0A2A6249DFFD}"/>
    <cellStyle name="Input 3 2 5 3 2 3" xfId="31988" xr:uid="{9B71845C-617D-44B0-B6B2-0A43CB0EA785}"/>
    <cellStyle name="Input 3 2 5 3 2 4" xfId="12941" xr:uid="{9421715B-85C6-4894-AB86-100B111E3DAF}"/>
    <cellStyle name="Input 3 2 5 3 3" xfId="20882" xr:uid="{A0C7CDBD-1BAE-4CBD-8063-62E74598CD2D}"/>
    <cellStyle name="Input 3 2 5 3 3 2" xfId="29785" xr:uid="{71B57BFB-8DBF-4F30-9C0C-8CB1EF40F614}"/>
    <cellStyle name="Input 3 2 5 3 3 3" xfId="31780" xr:uid="{87B69224-CA1A-4EA3-A177-C987AF529893}"/>
    <cellStyle name="Input 3 2 5 3 4" xfId="21437" xr:uid="{A092E7D2-9880-4AD9-B463-7C5AE064614B}"/>
    <cellStyle name="Input 3 2 5 3 4 2" xfId="30340" xr:uid="{85FCF131-BCE8-490D-9472-EA3DF2DA3414}"/>
    <cellStyle name="Input 3 2 5 3 5" xfId="24561" xr:uid="{3DDDD351-23C5-44BE-B043-1E6FE783BE5C}"/>
    <cellStyle name="Input 3 2 5 3 6" xfId="17218" xr:uid="{F707321D-ECDA-467F-9F2A-706BCB148EFF}"/>
    <cellStyle name="Input 3 2 5 3 7" xfId="31339" xr:uid="{DBFBCC5B-26D1-462D-A311-8632BE4D8E53}"/>
    <cellStyle name="Input 3 2 5 3 8" xfId="8754" xr:uid="{E4D4FA18-859A-47BB-9669-EA6815FC1AB5}"/>
    <cellStyle name="Input 3 2 5 4" xfId="2981" xr:uid="{00000000-0005-0000-0000-00006E020000}"/>
    <cellStyle name="Input 3 2 5 4 2" xfId="5880" xr:uid="{00000000-0005-0000-0000-00006F020000}"/>
    <cellStyle name="Input 3 2 5 4 2 2" xfId="27731" xr:uid="{C196BA4F-A5FE-42F7-8F2D-DCC39110B492}"/>
    <cellStyle name="Input 3 2 5 4 2 3" xfId="13045" xr:uid="{21E4AA84-90F1-4F21-9BF3-CCE23D9EB1D4}"/>
    <cellStyle name="Input 3 2 5 4 3" xfId="20986" xr:uid="{FB6340CC-1452-4363-B1E3-AC7586E0CBE9}"/>
    <cellStyle name="Input 3 2 5 4 3 2" xfId="29889" xr:uid="{21498851-6227-4831-892A-9B029FE0DE27}"/>
    <cellStyle name="Input 3 2 5 4 4" xfId="21939" xr:uid="{EEFC72DE-F5EE-457C-8F7F-5B309C2C278C}"/>
    <cellStyle name="Input 3 2 5 4 4 2" xfId="30842" xr:uid="{444FBE74-CE60-4C5A-96D3-ED2F98730D9C}"/>
    <cellStyle name="Input 3 2 5 4 5" xfId="24665" xr:uid="{6DC2E0F0-BD70-4745-BA25-0CE089521092}"/>
    <cellStyle name="Input 3 2 5 4 6" xfId="17322" xr:uid="{34BBDC87-4689-4ABF-8231-468AFD50118F}"/>
    <cellStyle name="Input 3 2 5 4 7" xfId="31877" xr:uid="{0AF76E09-FCA9-4445-9999-0433261E3ACF}"/>
    <cellStyle name="Input 3 2 5 4 8" xfId="8834" xr:uid="{D5CE12EA-C71A-46A2-8DDB-06A7E38DAAD9}"/>
    <cellStyle name="Input 3 2 5 5" xfId="3104" xr:uid="{00000000-0005-0000-0000-000070020000}"/>
    <cellStyle name="Input 3 2 5 5 2" xfId="6003" xr:uid="{00000000-0005-0000-0000-000071020000}"/>
    <cellStyle name="Input 3 2 5 5 2 2" xfId="27854" xr:uid="{7074D224-5008-446F-927F-8912B7BB9E8F}"/>
    <cellStyle name="Input 3 2 5 5 2 3" xfId="13168" xr:uid="{8401803C-30C7-4F75-A16D-9F0B49209C54}"/>
    <cellStyle name="Input 3 2 5 5 3" xfId="21109" xr:uid="{FD2F5F42-5993-4271-90BB-091BCA6D38D4}"/>
    <cellStyle name="Input 3 2 5 5 3 2" xfId="30012" xr:uid="{0A095FB5-AC25-4004-A5F2-C3602C7F9CBF}"/>
    <cellStyle name="Input 3 2 5 5 4" xfId="21380" xr:uid="{706B9E38-0A37-4AA9-AA0E-9E10A14F73AB}"/>
    <cellStyle name="Input 3 2 5 5 4 2" xfId="30283" xr:uid="{BDF98E6D-9343-4A4D-A760-8D2F8DC487CB}"/>
    <cellStyle name="Input 3 2 5 5 5" xfId="24788" xr:uid="{DDB5E9A5-186F-4A72-AA02-35A7BE18443F}"/>
    <cellStyle name="Input 3 2 5 5 6" xfId="17445" xr:uid="{8DB55621-D195-4AD4-B9F0-BF75D87C46D2}"/>
    <cellStyle name="Input 3 2 5 5 7" xfId="32228" xr:uid="{45C0412D-71F6-4E45-BF1C-AB7EB027FF8E}"/>
    <cellStyle name="Input 3 2 5 5 8" xfId="8941" xr:uid="{ED98522F-6082-4455-B22F-F00BB412370A}"/>
    <cellStyle name="Input 3 2 5 6" xfId="3176" xr:uid="{00000000-0005-0000-0000-000072020000}"/>
    <cellStyle name="Input 3 2 5 6 2" xfId="6075" xr:uid="{00000000-0005-0000-0000-000073020000}"/>
    <cellStyle name="Input 3 2 5 6 2 2" xfId="27926" xr:uid="{965025C7-BCC6-4194-88A9-3B735B578AA0}"/>
    <cellStyle name="Input 3 2 5 6 2 3" xfId="13240" xr:uid="{59199A6C-8AF9-4847-9C40-90FCB67127E4}"/>
    <cellStyle name="Input 3 2 5 6 3" xfId="21181" xr:uid="{27310909-3124-4D5C-B154-2597FE098C19}"/>
    <cellStyle name="Input 3 2 5 6 3 2" xfId="30084" xr:uid="{2BFB289D-FC8F-4630-8F0B-B7E2575A0C05}"/>
    <cellStyle name="Input 3 2 5 6 4" xfId="21976" xr:uid="{80E80AA7-E9A9-4F90-9E25-4F4E00CB786C}"/>
    <cellStyle name="Input 3 2 5 6 4 2" xfId="30879" xr:uid="{062BE66B-214B-479D-9D3C-EC885AE3EE2F}"/>
    <cellStyle name="Input 3 2 5 6 5" xfId="24860" xr:uid="{7BBDFA28-76DA-44D6-9ED0-00761F6DA320}"/>
    <cellStyle name="Input 3 2 5 6 6" xfId="17517" xr:uid="{103192B4-9556-4061-BE15-FD0A0A0AC58B}"/>
    <cellStyle name="Input 3 2 5 6 7" xfId="9003" xr:uid="{F2BB8C81-CED0-428C-963E-166F0FE8A433}"/>
    <cellStyle name="Input 3 2 5 7" xfId="3253" xr:uid="{00000000-0005-0000-0000-000074020000}"/>
    <cellStyle name="Input 3 2 5 7 2" xfId="6152" xr:uid="{00000000-0005-0000-0000-000075020000}"/>
    <cellStyle name="Input 3 2 5 7 2 2" xfId="28003" xr:uid="{9E5B76C6-039E-4095-9481-EBD4A722CF21}"/>
    <cellStyle name="Input 3 2 5 7 2 3" xfId="13317" xr:uid="{7D564AF2-3F50-4DB6-97AD-9FBB2196F674}"/>
    <cellStyle name="Input 3 2 5 7 3" xfId="21258" xr:uid="{9E35BD31-5350-4EE2-BABF-7F6CC62DBF2C}"/>
    <cellStyle name="Input 3 2 5 7 3 2" xfId="30161" xr:uid="{999CC644-1436-4B00-B928-35DE73CB1B8E}"/>
    <cellStyle name="Input 3 2 5 7 4" xfId="17884" xr:uid="{62D64875-7298-46B9-8FA2-859AE9E8AC08}"/>
    <cellStyle name="Input 3 2 5 7 4 2" xfId="25259" xr:uid="{9B0E6889-7D3C-4208-86EA-20B4A4DDFC94}"/>
    <cellStyle name="Input 3 2 5 7 5" xfId="24937" xr:uid="{2E485D79-8291-4613-B8B1-19CEF2B016CC}"/>
    <cellStyle name="Input 3 2 5 7 6" xfId="17594" xr:uid="{C3B878C1-F1BB-4B2E-9400-316B98E7D1E9}"/>
    <cellStyle name="Input 3 2 5 7 7" xfId="9062" xr:uid="{257F8E1A-9052-43A4-B7FE-974174A4706C}"/>
    <cellStyle name="Input 3 2 5 8" xfId="5062" xr:uid="{00000000-0005-0000-0000-000076020000}"/>
    <cellStyle name="Input 3 2 5 8 2" xfId="26913" xr:uid="{377343A9-1DD5-4CDD-8B35-AF42C420C113}"/>
    <cellStyle name="Input 3 2 5 8 3" xfId="12227" xr:uid="{D0A75C17-616B-43E7-9292-4A71937772FC}"/>
    <cellStyle name="Input 3 2 5 9" xfId="20168" xr:uid="{1E324C5A-A4DA-4A5B-913B-95111B3600C3}"/>
    <cellStyle name="Input 3 2 5 9 2" xfId="29071" xr:uid="{EE0806C9-06C3-44D7-87DB-D3ED22E86F89}"/>
    <cellStyle name="Input 3 2 6" xfId="1556" xr:uid="{00000000-0005-0000-0000-000077020000}"/>
    <cellStyle name="Input 3 2 6 10" xfId="19759" xr:uid="{CF4A1401-0F4E-444F-972D-0C5A112CA4AA}"/>
    <cellStyle name="Input 3 2 6 10 2" xfId="28662" xr:uid="{A6D6AE2C-2828-4616-84FD-54A3D4F8A8F5}"/>
    <cellStyle name="Input 3 2 6 11" xfId="23244" xr:uid="{88395C83-DE71-414E-8C0E-3C67C48D11D0}"/>
    <cellStyle name="Input 3 2 6 12" xfId="15900" xr:uid="{218BF36D-2676-4DDE-8F62-3AC884A34CD5}"/>
    <cellStyle name="Input 3 2 6 13" xfId="31203" xr:uid="{E51796D4-F344-4F6B-81E3-95F14A609169}"/>
    <cellStyle name="Input 3 2 6 14" xfId="7630" xr:uid="{E577BD75-E0A4-4D0F-8689-9D3BC040522D}"/>
    <cellStyle name="Input 3 2 6 2" xfId="2388" xr:uid="{00000000-0005-0000-0000-000078020000}"/>
    <cellStyle name="Input 3 2 6 2 2" xfId="5287" xr:uid="{00000000-0005-0000-0000-000079020000}"/>
    <cellStyle name="Input 3 2 6 2 2 2" xfId="27138" xr:uid="{1061E2E1-08E4-4A60-A842-626DEDF9CD06}"/>
    <cellStyle name="Input 3 2 6 2 2 3" xfId="31974" xr:uid="{0291002D-3F25-4A7C-8AC4-15AC872B74E4}"/>
    <cellStyle name="Input 3 2 6 2 2 4" xfId="12452" xr:uid="{34A8D112-2322-4449-BBF4-5F09C6CD14CE}"/>
    <cellStyle name="Input 3 2 6 2 3" xfId="20393" xr:uid="{BE141296-EEFF-40AE-AA6E-5F7296198A15}"/>
    <cellStyle name="Input 3 2 6 2 3 2" xfId="29296" xr:uid="{2642BFA8-577F-4DC1-B5B0-1C2D8676E72F}"/>
    <cellStyle name="Input 3 2 6 2 3 3" xfId="31482" xr:uid="{3BAEFC22-8153-4D7C-B632-32BB2C36A2E9}"/>
    <cellStyle name="Input 3 2 6 2 4" xfId="19878" xr:uid="{54566382-15CF-40B8-BBFE-C88D34B5B3A5}"/>
    <cellStyle name="Input 3 2 6 2 4 2" xfId="28781" xr:uid="{9C7212C8-EDF7-4D56-9F90-FB6C716A4994}"/>
    <cellStyle name="Input 3 2 6 2 5" xfId="24072" xr:uid="{EF771A9B-77F5-4885-9542-DCA8D0B311C6}"/>
    <cellStyle name="Input 3 2 6 2 6" xfId="16729" xr:uid="{CD9EDEEA-2F61-4A68-A031-19B5B9C57BCF}"/>
    <cellStyle name="Input 3 2 6 2 7" xfId="31325" xr:uid="{6AFD9D7D-21A2-4E19-BEA2-277E482E42B7}"/>
    <cellStyle name="Input 3 2 6 2 8" xfId="8383" xr:uid="{152F7CEA-BF87-4CD4-9434-80529AA8E0E5}"/>
    <cellStyle name="Input 3 2 6 3" xfId="2283" xr:uid="{00000000-0005-0000-0000-00007A020000}"/>
    <cellStyle name="Input 3 2 6 3 2" xfId="5182" xr:uid="{00000000-0005-0000-0000-00007B020000}"/>
    <cellStyle name="Input 3 2 6 3 2 2" xfId="27033" xr:uid="{A741A811-5710-4820-BBCD-D86BF82E68DC}"/>
    <cellStyle name="Input 3 2 6 3 2 3" xfId="31897" xr:uid="{6380544D-C436-4E09-AEC1-7728129710AC}"/>
    <cellStyle name="Input 3 2 6 3 2 4" xfId="12347" xr:uid="{679C1795-13DD-49F9-9452-9F73FCB25931}"/>
    <cellStyle name="Input 3 2 6 3 3" xfId="20288" xr:uid="{173623BB-FBCB-4D7D-A048-2B62F4C0DD3A}"/>
    <cellStyle name="Input 3 2 6 3 3 2" xfId="29191" xr:uid="{11A96D66-D0F9-42B5-AAB5-E193F4479B70}"/>
    <cellStyle name="Input 3 2 6 3 3 3" xfId="31783" xr:uid="{E4264BD8-4D68-44A7-A62B-6D7741AC3600}"/>
    <cellStyle name="Input 3 2 6 3 4" xfId="22036" xr:uid="{2384D326-244C-4F07-83EF-62D095D41478}"/>
    <cellStyle name="Input 3 2 6 3 4 2" xfId="30939" xr:uid="{F9D8EE24-4405-4B0D-B0FB-D58A186231D5}"/>
    <cellStyle name="Input 3 2 6 3 5" xfId="23967" xr:uid="{C7C572B0-AAD1-4B32-B3F5-455468ABF900}"/>
    <cellStyle name="Input 3 2 6 3 6" xfId="16624" xr:uid="{11D0B964-32D5-4E19-AFBD-EB9804C0FC57}"/>
    <cellStyle name="Input 3 2 6 3 7" xfId="31262" xr:uid="{4125C433-32AC-46E6-BA91-944FB2845491}"/>
    <cellStyle name="Input 3 2 6 3 8" xfId="8303" xr:uid="{AFF7944A-A9C3-4F6F-8658-A69780650FA8}"/>
    <cellStyle name="Input 3 2 6 4" xfId="2198" xr:uid="{00000000-0005-0000-0000-00007C020000}"/>
    <cellStyle name="Input 3 2 6 4 2" xfId="5097" xr:uid="{00000000-0005-0000-0000-00007D020000}"/>
    <cellStyle name="Input 3 2 6 4 2 2" xfId="26948" xr:uid="{CC778F63-FBD3-47FF-A7C3-7F6B669DDBCE}"/>
    <cellStyle name="Input 3 2 6 4 2 3" xfId="12262" xr:uid="{64CFF54C-44BC-414F-88D7-60B484A83B0B}"/>
    <cellStyle name="Input 3 2 6 4 3" xfId="20203" xr:uid="{BF54A19C-F5D1-40D2-8E92-B979490AB193}"/>
    <cellStyle name="Input 3 2 6 4 3 2" xfId="29106" xr:uid="{6B5C55A2-6474-4F16-AD49-F8F11D348A13}"/>
    <cellStyle name="Input 3 2 6 4 4" xfId="22035" xr:uid="{18161D62-3A09-41E7-9B22-6E27F89300F8}"/>
    <cellStyle name="Input 3 2 6 4 4 2" xfId="30938" xr:uid="{CFBB1DA5-AABF-49CE-A817-BD3EA18D04EF}"/>
    <cellStyle name="Input 3 2 6 4 5" xfId="23882" xr:uid="{6B1E55E9-97B6-4C14-97CC-1BF980F1431B}"/>
    <cellStyle name="Input 3 2 6 4 6" xfId="16539" xr:uid="{FBDDCA88-D6A0-4906-AA90-2E29A2275658}"/>
    <cellStyle name="Input 3 2 6 4 7" xfId="31764" xr:uid="{6D7CA7B6-3020-4AD8-9168-47881772774A}"/>
    <cellStyle name="Input 3 2 6 4 8" xfId="8235" xr:uid="{AFB355D6-CBFA-463C-9AAA-48747716D2C5}"/>
    <cellStyle name="Input 3 2 6 5" xfId="784" xr:uid="{00000000-0005-0000-0000-00007E020000}"/>
    <cellStyle name="Input 3 2 6 5 2" xfId="3687" xr:uid="{00000000-0005-0000-0000-00007F020000}"/>
    <cellStyle name="Input 3 2 6 5 2 2" xfId="25535" xr:uid="{656992EA-72C9-46EF-920A-9610798C538B}"/>
    <cellStyle name="Input 3 2 6 5 2 3" xfId="10852" xr:uid="{8A447FB7-CD59-4760-A748-CB58808A3785}"/>
    <cellStyle name="Input 3 2 6 5 3" xfId="19320" xr:uid="{6854623A-A13C-454A-B62B-0E24B01A4D21}"/>
    <cellStyle name="Input 3 2 6 5 3 2" xfId="28223" xr:uid="{9F0B68BA-6182-45BE-A25E-EBE51EDB2505}"/>
    <cellStyle name="Input 3 2 6 5 4" xfId="21384" xr:uid="{6E119091-2585-4127-94BB-64945536448C}"/>
    <cellStyle name="Input 3 2 6 5 4 2" xfId="30287" xr:uid="{FED7DE54-29BA-467F-B18C-2E1F2204B16D}"/>
    <cellStyle name="Input 3 2 6 5 5" xfId="22472" xr:uid="{8358BFCC-5C29-471F-8404-FF52B515EAE4}"/>
    <cellStyle name="Input 3 2 6 5 6" xfId="15128" xr:uid="{040F2E9D-291B-4D82-AC0C-4A0CDBC9A500}"/>
    <cellStyle name="Input 3 2 6 5 7" xfId="31455" xr:uid="{08DA9F28-D0DC-4C42-869D-C786B24E79F0}"/>
    <cellStyle name="Input 3 2 6 5 8" xfId="6930" xr:uid="{E71D6F8A-B311-4D72-A966-750F86DB71F8}"/>
    <cellStyle name="Input 3 2 6 6" xfId="2270" xr:uid="{00000000-0005-0000-0000-000080020000}"/>
    <cellStyle name="Input 3 2 6 6 2" xfId="5169" xr:uid="{00000000-0005-0000-0000-000081020000}"/>
    <cellStyle name="Input 3 2 6 6 2 2" xfId="27020" xr:uid="{5F7B7AE7-FDEC-4141-A2D1-D4DB16ABCC9F}"/>
    <cellStyle name="Input 3 2 6 6 2 3" xfId="12334" xr:uid="{F7BA5FAD-ADDE-4803-B244-F0A80531CEB4}"/>
    <cellStyle name="Input 3 2 6 6 3" xfId="20275" xr:uid="{D39EA93E-3995-43B7-99F1-57EC29FC0331}"/>
    <cellStyle name="Input 3 2 6 6 3 2" xfId="29178" xr:uid="{7E9DB215-E839-40B5-83A2-7751390B2917}"/>
    <cellStyle name="Input 3 2 6 6 4" xfId="19266" xr:uid="{DD5B1F86-A8EB-4BA6-9E84-4789D3A5AF58}"/>
    <cellStyle name="Input 3 2 6 6 4 2" xfId="28169" xr:uid="{54F83B1F-8307-44A8-9A10-FBADFD963E82}"/>
    <cellStyle name="Input 3 2 6 6 5" xfId="23954" xr:uid="{27CD3878-1ABC-4A69-B03B-7E6866779158}"/>
    <cellStyle name="Input 3 2 6 6 6" xfId="16611" xr:uid="{82ECCCF4-741D-4C7A-9FAD-95895469E3BF}"/>
    <cellStyle name="Input 3 2 6 6 7" xfId="8290" xr:uid="{7AC965CA-A98C-4899-9D08-B7B81CD06220}"/>
    <cellStyle name="Input 3 2 6 7" xfId="811" xr:uid="{00000000-0005-0000-0000-000082020000}"/>
    <cellStyle name="Input 3 2 6 7 2" xfId="3714" xr:uid="{00000000-0005-0000-0000-000083020000}"/>
    <cellStyle name="Input 3 2 6 7 2 2" xfId="25562" xr:uid="{BC44F8A0-1611-471E-AC0C-B365DB15F623}"/>
    <cellStyle name="Input 3 2 6 7 2 3" xfId="10879" xr:uid="{B7A5F8F2-1E6F-41F2-9B3B-B342E83D3EB2}"/>
    <cellStyle name="Input 3 2 6 7 3" xfId="19343" xr:uid="{894B369E-46F4-48E9-AB47-3901540514E2}"/>
    <cellStyle name="Input 3 2 6 7 3 2" xfId="28246" xr:uid="{1D7E92B2-5C42-4AFB-8031-E465130EA082}"/>
    <cellStyle name="Input 3 2 6 7 4" xfId="20040" xr:uid="{82F16AE9-A433-4A19-9F77-3B8E8EB6480C}"/>
    <cellStyle name="Input 3 2 6 7 4 2" xfId="28943" xr:uid="{979F2C3B-2EA7-4977-A85F-E53B1A43E5C1}"/>
    <cellStyle name="Input 3 2 6 7 5" xfId="22499" xr:uid="{3BB15B99-C38E-4C77-89D6-F62D0F18D560}"/>
    <cellStyle name="Input 3 2 6 7 6" xfId="15155" xr:uid="{844CC188-1462-4B1E-AEEF-3CCA12510006}"/>
    <cellStyle name="Input 3 2 6 7 7" xfId="6951" xr:uid="{157675A4-21C2-4898-84D3-1E6650836BF4}"/>
    <cellStyle name="Input 3 2 6 8" xfId="4459" xr:uid="{00000000-0005-0000-0000-000084020000}"/>
    <cellStyle name="Input 3 2 6 8 2" xfId="26307" xr:uid="{BE03DF2C-35E6-481A-963F-2A3BB6EA762C}"/>
    <cellStyle name="Input 3 2 6 8 3" xfId="11624" xr:uid="{85AB7D04-03CE-459F-8E08-5FF0ACD3EDE6}"/>
    <cellStyle name="Input 3 2 6 9" xfId="19822" xr:uid="{D744D1A9-4FCD-474F-ADAB-30FB80390369}"/>
    <cellStyle name="Input 3 2 6 9 2" xfId="28725" xr:uid="{A1063ADF-0A95-4B37-9605-485157986C26}"/>
    <cellStyle name="Input 3 2 7" xfId="944" xr:uid="{00000000-0005-0000-0000-000085020000}"/>
    <cellStyle name="Input 3 2 7 2" xfId="3847" xr:uid="{00000000-0005-0000-0000-000086020000}"/>
    <cellStyle name="Input 3 2 7 2 2" xfId="25695" xr:uid="{F637CECF-D502-4FB5-95DB-9D0346820191}"/>
    <cellStyle name="Input 3 2 7 2 3" xfId="31619" xr:uid="{491DD177-2B72-42B4-AD56-9C1575C392A8}"/>
    <cellStyle name="Input 3 2 7 2 4" xfId="11012" xr:uid="{7BA80D07-7E0C-4B06-9285-6DBD78642A94}"/>
    <cellStyle name="Input 3 2 7 3" xfId="19438" xr:uid="{4D4265B5-9DA1-46D8-8D8B-EDF4C9857EDC}"/>
    <cellStyle name="Input 3 2 7 3 2" xfId="28341" xr:uid="{84DEE57F-9985-4D7A-B8FF-7020C82E65D2}"/>
    <cellStyle name="Input 3 2 7 3 3" xfId="31031" xr:uid="{047763A7-4F2B-4198-B043-7C3DEAB37B7F}"/>
    <cellStyle name="Input 3 2 7 4" xfId="21583" xr:uid="{757CBBBF-4CD8-48A9-9EFB-A51817E6F8B5}"/>
    <cellStyle name="Input 3 2 7 4 2" xfId="30486" xr:uid="{C020534D-655E-4583-B641-73C12A59F0C4}"/>
    <cellStyle name="Input 3 2 7 5" xfId="22632" xr:uid="{59AA9B47-91D1-4C9B-B7A4-CE4B131CFE03}"/>
    <cellStyle name="Input 3 2 7 6" xfId="15288" xr:uid="{1C613B52-6810-43B2-A060-9C1EEDC074D3}"/>
    <cellStyle name="Input 3 2 7 7" xfId="31143" xr:uid="{088877BA-C036-408D-ABCF-7B67913A08EA}"/>
    <cellStyle name="Input 3 2 7 8" xfId="7070" xr:uid="{A94276DC-6813-4BD7-8277-F495299240D7}"/>
    <cellStyle name="Input 3 2 8" xfId="1060" xr:uid="{00000000-0005-0000-0000-000087020000}"/>
    <cellStyle name="Input 3 2 8 2" xfId="3963" xr:uid="{00000000-0005-0000-0000-000088020000}"/>
    <cellStyle name="Input 3 2 8 2 2" xfId="25811" xr:uid="{1394E3F3-61F6-4679-9793-61D80AAACA2F}"/>
    <cellStyle name="Input 3 2 8 2 3" xfId="31660" xr:uid="{57EA09CA-8924-4DE2-8819-FCBD82B9CDC7}"/>
    <cellStyle name="Input 3 2 8 2 4" xfId="11128" xr:uid="{B0B55A96-33BD-467A-A87A-D1C7AA81434F}"/>
    <cellStyle name="Input 3 2 8 3" xfId="19508" xr:uid="{AC8BB102-0577-4BA0-84A6-DEBA8788B87C}"/>
    <cellStyle name="Input 3 2 8 3 2" xfId="28411" xr:uid="{2F6D49CD-90DA-4BAD-A24A-5A0702305968}"/>
    <cellStyle name="Input 3 2 8 3 3" xfId="31049" xr:uid="{DA1FFAE3-156D-40B7-BB87-EA094093D97B}"/>
    <cellStyle name="Input 3 2 8 4" xfId="21996" xr:uid="{92B94F58-009E-412A-88A8-3CE8F8874DDB}"/>
    <cellStyle name="Input 3 2 8 4 2" xfId="30899" xr:uid="{5E55854C-C6C1-4958-9635-4711846A0462}"/>
    <cellStyle name="Input 3 2 8 5" xfId="22748" xr:uid="{41E82E73-85C7-4450-9D5E-1D7F81477D3C}"/>
    <cellStyle name="Input 3 2 8 6" xfId="15404" xr:uid="{DA109A4C-2549-41FC-9FB9-EC6635315AE8}"/>
    <cellStyle name="Input 3 2 8 7" xfId="31164" xr:uid="{0071770C-D8E4-488D-B0EA-4A1C2D7C8BA9}"/>
    <cellStyle name="Input 3 2 8 8" xfId="7178" xr:uid="{01DAB6C9-8AA5-49E1-8A74-37F7D18A09CA}"/>
    <cellStyle name="Input 3 2 9" xfId="2545" xr:uid="{00000000-0005-0000-0000-000089020000}"/>
    <cellStyle name="Input 3 2 9 2" xfId="5444" xr:uid="{00000000-0005-0000-0000-00008A020000}"/>
    <cellStyle name="Input 3 2 9 2 2" xfId="27295" xr:uid="{25B64B2B-3EC2-4A48-B03D-05BB9206D9B5}"/>
    <cellStyle name="Input 3 2 9 2 3" xfId="31996" xr:uid="{AB4EA2A7-487D-4B15-8A1E-AD138638CFD1}"/>
    <cellStyle name="Input 3 2 9 2 4" xfId="12609" xr:uid="{3ADA310A-442B-4C69-9380-54B92BB074FB}"/>
    <cellStyle name="Input 3 2 9 3" xfId="20550" xr:uid="{42C7B7F8-9FA9-4F53-91BA-140481BD40AA}"/>
    <cellStyle name="Input 3 2 9 3 2" xfId="29453" xr:uid="{94C640C4-0A4D-4FC5-A414-EFEB95638984}"/>
    <cellStyle name="Input 3 2 9 3 3" xfId="31050" xr:uid="{A0CD4D3F-59CA-4914-83B9-27F3DA2E2472}"/>
    <cellStyle name="Input 3 2 9 4" xfId="19241" xr:uid="{D136AD09-E40A-4C0B-9606-BE9F65B4DB84}"/>
    <cellStyle name="Input 3 2 9 4 2" xfId="28144" xr:uid="{3CD7DFD8-4A80-4229-8823-0630823B69D0}"/>
    <cellStyle name="Input 3 2 9 5" xfId="24229" xr:uid="{0FA6B6BF-6AE5-4E7E-95E8-F7CF7198368B}"/>
    <cellStyle name="Input 3 2 9 6" xfId="16886" xr:uid="{333619D8-88B9-4EF4-A1D8-5E2003A8B5F6}"/>
    <cellStyle name="Input 3 2 9 7" xfId="31347" xr:uid="{D5D4F799-C4A2-424A-A631-58576FED7162}"/>
    <cellStyle name="Input 3 2 9 8" xfId="8498" xr:uid="{4CA927AE-8C8A-4AE2-9DC6-7A098602DDD7}"/>
    <cellStyle name="Input 3 3" xfId="1768" xr:uid="{00000000-0005-0000-0000-00008B020000}"/>
    <cellStyle name="Input 3 3 10" xfId="4667" xr:uid="{00000000-0005-0000-0000-00008C020000}"/>
    <cellStyle name="Input 3 3 10 2" xfId="26518" xr:uid="{D3EA6994-C20B-4752-A914-C3F404C56171}"/>
    <cellStyle name="Input 3 3 10 3" xfId="11832" xr:uid="{6AD27242-A4CF-4EB6-8366-1E4AC51530BD}"/>
    <cellStyle name="Input 3 3 11" xfId="19944" xr:uid="{DF588969-D2B3-4A04-A0E9-906B19E7F779}"/>
    <cellStyle name="Input 3 3 11 2" xfId="28847" xr:uid="{1F73D981-541C-41A7-B475-820E603916B5}"/>
    <cellStyle name="Input 3 3 12" xfId="19995" xr:uid="{6BDC82DC-E047-4F17-B8A3-C11025F32AD4}"/>
    <cellStyle name="Input 3 3 12 2" xfId="28898" xr:uid="{E3494535-E0F8-4F03-BCCE-07498907B713}"/>
    <cellStyle name="Input 3 3 13" xfId="23452" xr:uid="{393031BC-01C2-4F6D-B7FD-589F78C2CCD4}"/>
    <cellStyle name="Input 3 3 14" xfId="16109" xr:uid="{7817FAB0-720C-482F-897A-3A725BD137E5}"/>
    <cellStyle name="Input 3 3 15" xfId="31202" xr:uid="{E735B5F6-075D-4128-BB8B-805984291980}"/>
    <cellStyle name="Input 3 3 16" xfId="7829" xr:uid="{B9592801-1DFF-42EC-9AA4-9EBEADD885B9}"/>
    <cellStyle name="Input 3 3 2" xfId="2148" xr:uid="{00000000-0005-0000-0000-00008D020000}"/>
    <cellStyle name="Input 3 3 2 10" xfId="19880" xr:uid="{948B32E6-48E0-443E-847E-39BE820F5647}"/>
    <cellStyle name="Input 3 3 2 10 2" xfId="28783" xr:uid="{4256D4BE-2958-4A52-874F-8CF0AEEDD8C6}"/>
    <cellStyle name="Input 3 3 2 11" xfId="23832" xr:uid="{97F59C67-0940-4C48-A805-D2F519036DF3}"/>
    <cellStyle name="Input 3 3 2 12" xfId="16489" xr:uid="{0C16C0A6-82ED-49EE-89A0-5DC0AF5F01C4}"/>
    <cellStyle name="Input 3 3 2 13" xfId="31323" xr:uid="{3A722FCB-6B2C-4E1E-BF48-404FEF1B26A3}"/>
    <cellStyle name="Input 3 3 2 14" xfId="8194" xr:uid="{7B045DA9-8BBB-4229-80F8-FDF3D9865B1D}"/>
    <cellStyle name="Input 3 3 2 2" xfId="2752" xr:uid="{00000000-0005-0000-0000-00008E020000}"/>
    <cellStyle name="Input 3 3 2 2 2" xfId="5651" xr:uid="{00000000-0005-0000-0000-00008F020000}"/>
    <cellStyle name="Input 3 3 2 2 2 2" xfId="27502" xr:uid="{A06BA105-2B92-4A72-A639-7E2E32FED661}"/>
    <cellStyle name="Input 3 3 2 2 2 3" xfId="12816" xr:uid="{96612B80-E572-4C3F-BE68-CE5DD6EEA698}"/>
    <cellStyle name="Input 3 3 2 2 3" xfId="20757" xr:uid="{3CFFFBC7-4940-42C8-B503-B4DCDECAD893}"/>
    <cellStyle name="Input 3 3 2 2 3 2" xfId="29660" xr:uid="{2379BB55-7D74-4B6B-8733-8F5CFD02E81E}"/>
    <cellStyle name="Input 3 3 2 2 4" xfId="19134" xr:uid="{E83DD4B6-C070-4023-A133-A01F85F1A669}"/>
    <cellStyle name="Input 3 3 2 2 4 2" xfId="28037" xr:uid="{4FD2CECF-614A-4087-BFAF-0ED257839780}"/>
    <cellStyle name="Input 3 3 2 2 5" xfId="24436" xr:uid="{62B5215F-4347-4628-9D88-85A8E79540C1}"/>
    <cellStyle name="Input 3 3 2 2 6" xfId="17093" xr:uid="{28C2B949-2DE3-43ED-A64A-CAB50F693838}"/>
    <cellStyle name="Input 3 3 2 2 7" xfId="31972" xr:uid="{59CFFE9F-08D1-4EAF-85FE-62ACBAD11BFD}"/>
    <cellStyle name="Input 3 3 2 2 8" xfId="8660" xr:uid="{F799CB73-4EE6-4641-9FD6-6F6401353B43}"/>
    <cellStyle name="Input 3 3 2 3" xfId="2862" xr:uid="{00000000-0005-0000-0000-000090020000}"/>
    <cellStyle name="Input 3 3 2 3 2" xfId="5761" xr:uid="{00000000-0005-0000-0000-000091020000}"/>
    <cellStyle name="Input 3 3 2 3 2 2" xfId="27612" xr:uid="{3C2ED2B4-91FE-407E-88A0-DA00ED9C0E68}"/>
    <cellStyle name="Input 3 3 2 3 2 3" xfId="12926" xr:uid="{6E29A75C-6846-4CCF-AE5C-0F7BAD7DFA49}"/>
    <cellStyle name="Input 3 3 2 3 3" xfId="20867" xr:uid="{23726DBC-8B69-4A03-A18F-630094D2C0BB}"/>
    <cellStyle name="Input 3 3 2 3 3 2" xfId="29770" xr:uid="{57CF8C4D-805D-46CC-996B-D07FA1261561}"/>
    <cellStyle name="Input 3 3 2 3 4" xfId="17900" xr:uid="{048ABF50-92CB-462A-9938-294244CE119E}"/>
    <cellStyle name="Input 3 3 2 3 4 2" xfId="25275" xr:uid="{5F173C4A-41D0-46B0-9FBD-51D49171D9AE}"/>
    <cellStyle name="Input 3 3 2 3 5" xfId="24546" xr:uid="{328ED782-48FF-415F-BF8A-C190E6CD4016}"/>
    <cellStyle name="Input 3 3 2 3 6" xfId="17203" xr:uid="{5D80C620-2B84-4B81-874E-DBE0476EC570}"/>
    <cellStyle name="Input 3 3 2 3 7" xfId="31038" xr:uid="{2E5B5355-C94F-47FF-91AC-8B090AE3F548}"/>
    <cellStyle name="Input 3 3 2 3 8" xfId="8742" xr:uid="{021F11C6-6F37-4816-9204-E8CA798DAD73}"/>
    <cellStyle name="Input 3 3 2 4" xfId="2966" xr:uid="{00000000-0005-0000-0000-000092020000}"/>
    <cellStyle name="Input 3 3 2 4 2" xfId="5865" xr:uid="{00000000-0005-0000-0000-000093020000}"/>
    <cellStyle name="Input 3 3 2 4 2 2" xfId="27716" xr:uid="{A58DE36F-E017-4A1D-88D1-725985797E86}"/>
    <cellStyle name="Input 3 3 2 4 2 3" xfId="13030" xr:uid="{8DAFAE62-290D-41C2-B114-4338370A1B87}"/>
    <cellStyle name="Input 3 3 2 4 3" xfId="20971" xr:uid="{8A7BB5CB-1B28-4739-96A8-2F0E14D3B82B}"/>
    <cellStyle name="Input 3 3 2 4 3 2" xfId="29874" xr:uid="{50708A12-AA3D-4A44-B5D3-597A46903AC3}"/>
    <cellStyle name="Input 3 3 2 4 4" xfId="19834" xr:uid="{511FFDC4-0250-482F-8970-8FF976413930}"/>
    <cellStyle name="Input 3 3 2 4 4 2" xfId="28737" xr:uid="{9B4D7B6D-E363-4249-8197-4A7255DFBE82}"/>
    <cellStyle name="Input 3 3 2 4 5" xfId="24650" xr:uid="{6370730A-0FE1-4CC7-BB7F-27C37F106658}"/>
    <cellStyle name="Input 3 3 2 4 6" xfId="17307" xr:uid="{CCA90232-0BDD-443C-BF1E-CFDAA649AC08}"/>
    <cellStyle name="Input 3 3 2 4 7" xfId="8822" xr:uid="{38581E37-EE9F-41CA-B146-D5AD42F65BCC}"/>
    <cellStyle name="Input 3 3 2 5" xfId="3089" xr:uid="{00000000-0005-0000-0000-000094020000}"/>
    <cellStyle name="Input 3 3 2 5 2" xfId="5988" xr:uid="{00000000-0005-0000-0000-000095020000}"/>
    <cellStyle name="Input 3 3 2 5 2 2" xfId="27839" xr:uid="{957751F3-4BFC-4991-BC7B-9FDB6F4245BC}"/>
    <cellStyle name="Input 3 3 2 5 2 3" xfId="13153" xr:uid="{1669DD37-D3DF-4279-99F5-4185401F5E40}"/>
    <cellStyle name="Input 3 3 2 5 3" xfId="21094" xr:uid="{78BDC7E1-CA76-4B9F-AB27-8D0388E99A84}"/>
    <cellStyle name="Input 3 3 2 5 3 2" xfId="29997" xr:uid="{755B698F-6805-4A1B-962E-942F43158EDA}"/>
    <cellStyle name="Input 3 3 2 5 4" xfId="19436" xr:uid="{620EB0A5-2D42-4BA3-8EB5-FD07ABFA46E1}"/>
    <cellStyle name="Input 3 3 2 5 4 2" xfId="28339" xr:uid="{211F153B-7373-4FCC-9AE2-79935131BB22}"/>
    <cellStyle name="Input 3 3 2 5 5" xfId="24773" xr:uid="{8DC4A1C3-4987-43A7-8EF5-47680B6F0429}"/>
    <cellStyle name="Input 3 3 2 5 6" xfId="17430" xr:uid="{5B88DFB9-4E8B-41C0-860F-4D6B4A836520}"/>
    <cellStyle name="Input 3 3 2 5 7" xfId="8929" xr:uid="{872A67F2-A266-4C74-A20E-E6C7B17A53D0}"/>
    <cellStyle name="Input 3 3 2 6" xfId="3161" xr:uid="{00000000-0005-0000-0000-000096020000}"/>
    <cellStyle name="Input 3 3 2 6 2" xfId="6060" xr:uid="{00000000-0005-0000-0000-000097020000}"/>
    <cellStyle name="Input 3 3 2 6 2 2" xfId="27911" xr:uid="{FA06C603-C0B5-4240-9BEF-61E69E3BC7FC}"/>
    <cellStyle name="Input 3 3 2 6 2 3" xfId="13225" xr:uid="{5B6C986F-139B-40AF-AD58-1A463BB80715}"/>
    <cellStyle name="Input 3 3 2 6 3" xfId="21166" xr:uid="{5A5E4ED1-0174-4976-A7BB-B9C648FB63D4}"/>
    <cellStyle name="Input 3 3 2 6 3 2" xfId="30069" xr:uid="{685ACC19-7FE0-4B06-AA7F-1DEB0B863415}"/>
    <cellStyle name="Input 3 3 2 6 4" xfId="20055" xr:uid="{DF5AAC3F-BD59-4537-9A26-7D252DEE39EE}"/>
    <cellStyle name="Input 3 3 2 6 4 2" xfId="28958" xr:uid="{562A0AF9-08D1-4A69-8893-AE621630F587}"/>
    <cellStyle name="Input 3 3 2 6 5" xfId="24845" xr:uid="{9551233B-F8AD-40BF-81E2-E75B186C6482}"/>
    <cellStyle name="Input 3 3 2 6 6" xfId="17502" xr:uid="{FBB1C600-41CB-412E-93B2-EB7DA6754634}"/>
    <cellStyle name="Input 3 3 2 6 7" xfId="8991" xr:uid="{4EF0031A-5D17-4460-92F3-1CB287292866}"/>
    <cellStyle name="Input 3 3 2 7" xfId="3238" xr:uid="{00000000-0005-0000-0000-000098020000}"/>
    <cellStyle name="Input 3 3 2 7 2" xfId="6137" xr:uid="{00000000-0005-0000-0000-000099020000}"/>
    <cellStyle name="Input 3 3 2 7 2 2" xfId="27988" xr:uid="{660A7708-1AA3-4A5A-98C4-63815206DE71}"/>
    <cellStyle name="Input 3 3 2 7 2 3" xfId="13302" xr:uid="{89852A1A-7B65-41C6-A4D1-12FA51138294}"/>
    <cellStyle name="Input 3 3 2 7 3" xfId="21243" xr:uid="{C385A7AA-B7B0-47F5-B3D0-32665511C02F}"/>
    <cellStyle name="Input 3 3 2 7 3 2" xfId="30146" xr:uid="{5655ACFF-E93F-4F7E-9322-ACD3F3390EBF}"/>
    <cellStyle name="Input 3 3 2 7 4" xfId="19473" xr:uid="{F265AC23-16E2-4255-852D-B9A9E49FEC2A}"/>
    <cellStyle name="Input 3 3 2 7 4 2" xfId="28376" xr:uid="{F966A7EB-4639-4640-A38D-857CE1A09BEE}"/>
    <cellStyle name="Input 3 3 2 7 5" xfId="24922" xr:uid="{0B814394-290E-4984-B655-560D2A42E410}"/>
    <cellStyle name="Input 3 3 2 7 6" xfId="17579" xr:uid="{34BF6C33-0BF9-4A72-AE17-B83AC67D61BE}"/>
    <cellStyle name="Input 3 3 2 7 7" xfId="9050" xr:uid="{F0FC90BC-C010-41B7-8A78-35DF39E1B66A}"/>
    <cellStyle name="Input 3 3 2 8" xfId="5047" xr:uid="{00000000-0005-0000-0000-00009A020000}"/>
    <cellStyle name="Input 3 3 2 8 2" xfId="26898" xr:uid="{113F32B1-948E-48AD-ADD2-34A1F17B6641}"/>
    <cellStyle name="Input 3 3 2 8 3" xfId="12212" xr:uid="{B16C0B9A-3726-4990-B049-DBB842793B0F}"/>
    <cellStyle name="Input 3 3 2 9" xfId="20153" xr:uid="{3E3D713F-3A4D-42D1-9BFB-AD030C4E4B7A}"/>
    <cellStyle name="Input 3 3 2 9 2" xfId="29056" xr:uid="{122E3D31-AF5E-4FF5-B36A-CBB65413772E}"/>
    <cellStyle name="Input 3 3 3" xfId="2125" xr:uid="{00000000-0005-0000-0000-00009B020000}"/>
    <cellStyle name="Input 3 3 3 10" xfId="21759" xr:uid="{45EC0DC4-6C70-4F6D-8132-30AB70D3638D}"/>
    <cellStyle name="Input 3 3 3 10 2" xfId="30662" xr:uid="{73106202-B7B7-47D1-8E36-80FA84AD60BD}"/>
    <cellStyle name="Input 3 3 3 11" xfId="23809" xr:uid="{EFC1445D-05A7-4539-AF4E-3FCCA08E2099}"/>
    <cellStyle name="Input 3 3 3 12" xfId="16466" xr:uid="{F72EEFA3-EEB7-4B4E-BDA3-9E8FDF4AC98C}"/>
    <cellStyle name="Input 3 3 3 13" xfId="31368" xr:uid="{E19F2AE3-69D7-42EB-B7D5-278A625CA665}"/>
    <cellStyle name="Input 3 3 3 14" xfId="8175" xr:uid="{4EDF565C-D95F-498E-935B-5BD6E17A2BAE}"/>
    <cellStyle name="Input 3 3 3 2" xfId="2729" xr:uid="{00000000-0005-0000-0000-00009C020000}"/>
    <cellStyle name="Input 3 3 3 2 2" xfId="5628" xr:uid="{00000000-0005-0000-0000-00009D020000}"/>
    <cellStyle name="Input 3 3 3 2 2 2" xfId="27479" xr:uid="{35D30F62-896B-44A9-92F9-6833A0C7A818}"/>
    <cellStyle name="Input 3 3 3 2 2 3" xfId="12793" xr:uid="{F6BA040F-5FD9-4165-A008-E9747AA191E0}"/>
    <cellStyle name="Input 3 3 3 2 3" xfId="20734" xr:uid="{40F1EC2C-8E78-47A6-8133-793D76ADF1DE}"/>
    <cellStyle name="Input 3 3 3 2 3 2" xfId="29637" xr:uid="{B87824F4-7CF4-46CB-ACE7-73E8C71CA0B9}"/>
    <cellStyle name="Input 3 3 3 2 4" xfId="21888" xr:uid="{BAA8F606-4979-431B-BD83-9BCE8C65B685}"/>
    <cellStyle name="Input 3 3 3 2 4 2" xfId="30791" xr:uid="{448CF38C-A160-449B-A7AD-F086A4639D31}"/>
    <cellStyle name="Input 3 3 3 2 5" xfId="24413" xr:uid="{F72662FC-2369-4007-A8D6-3F2BCDA57F37}"/>
    <cellStyle name="Input 3 3 3 2 6" xfId="17070" xr:uid="{19390988-A6A2-4E9E-A845-A0AECC6E918E}"/>
    <cellStyle name="Input 3 3 3 2 7" xfId="32018" xr:uid="{61BD5686-8625-4E95-848E-CDB50B1C57C9}"/>
    <cellStyle name="Input 3 3 3 2 8" xfId="8641" xr:uid="{89852964-4935-4BB6-AE7F-9D97BA8C1413}"/>
    <cellStyle name="Input 3 3 3 3" xfId="2839" xr:uid="{00000000-0005-0000-0000-00009E020000}"/>
    <cellStyle name="Input 3 3 3 3 2" xfId="5738" xr:uid="{00000000-0005-0000-0000-00009F020000}"/>
    <cellStyle name="Input 3 3 3 3 2 2" xfId="27589" xr:uid="{7A57EBC3-EF60-4098-B95D-226428B54618}"/>
    <cellStyle name="Input 3 3 3 3 2 3" xfId="12903" xr:uid="{883EF6E8-BB82-456D-8DF8-D2444EB89486}"/>
    <cellStyle name="Input 3 3 3 3 3" xfId="20844" xr:uid="{F6440FFC-282E-4AB4-BD5C-D35017D3038F}"/>
    <cellStyle name="Input 3 3 3 3 3 2" xfId="29747" xr:uid="{FCCB7A1E-BDEC-4D9F-9377-2F24F034FF19}"/>
    <cellStyle name="Input 3 3 3 3 4" xfId="17638" xr:uid="{65DD0ABD-8AC1-4259-B451-44AE38BA57CA}"/>
    <cellStyle name="Input 3 3 3 3 4 2" xfId="24986" xr:uid="{46DA68DD-BA9E-48C2-B63E-C72CDD6F5D30}"/>
    <cellStyle name="Input 3 3 3 3 5" xfId="24523" xr:uid="{4060059C-C824-411A-BE2F-84A1A5EEFB82}"/>
    <cellStyle name="Input 3 3 3 3 6" xfId="17180" xr:uid="{ADAC78CE-472B-4AD9-8AFA-FB0D2F54BAE6}"/>
    <cellStyle name="Input 3 3 3 3 7" xfId="31023" xr:uid="{F2C7EBEA-8AF5-48E0-AB0D-E37A63B31139}"/>
    <cellStyle name="Input 3 3 3 3 8" xfId="8723" xr:uid="{D5D3797C-C97A-41F1-88BE-A4816CF4C566}"/>
    <cellStyle name="Input 3 3 3 4" xfId="2943" xr:uid="{00000000-0005-0000-0000-0000A0020000}"/>
    <cellStyle name="Input 3 3 3 4 2" xfId="5842" xr:uid="{00000000-0005-0000-0000-0000A1020000}"/>
    <cellStyle name="Input 3 3 3 4 2 2" xfId="27693" xr:uid="{CF38B810-3739-4CD1-9493-129CAC071E7A}"/>
    <cellStyle name="Input 3 3 3 4 2 3" xfId="13007" xr:uid="{61E5C706-833A-4C99-815E-E0A65045283A}"/>
    <cellStyle name="Input 3 3 3 4 3" xfId="20948" xr:uid="{860CDBC6-BC68-4E1E-89AE-01EA1AD669D2}"/>
    <cellStyle name="Input 3 3 3 4 3 2" xfId="29851" xr:uid="{57AC30C1-5C0E-4589-BFCD-CFE9982CEC68}"/>
    <cellStyle name="Input 3 3 3 4 4" xfId="21482" xr:uid="{FD470A37-FB73-423B-8563-701F2DF6059B}"/>
    <cellStyle name="Input 3 3 3 4 4 2" xfId="30385" xr:uid="{FE0A1E6E-B6DC-4225-9996-8E0C09763F9B}"/>
    <cellStyle name="Input 3 3 3 4 5" xfId="24627" xr:uid="{61D36A54-906F-4B7E-8B40-2227FCFFA277}"/>
    <cellStyle name="Input 3 3 3 4 6" xfId="17284" xr:uid="{AC56BD5F-5EC0-45B8-A77F-4CE6142B6B3E}"/>
    <cellStyle name="Input 3 3 3 4 7" xfId="8803" xr:uid="{4005C4CA-2769-4918-99E5-D87F084B69FB}"/>
    <cellStyle name="Input 3 3 3 5" xfId="3066" xr:uid="{00000000-0005-0000-0000-0000A2020000}"/>
    <cellStyle name="Input 3 3 3 5 2" xfId="5965" xr:uid="{00000000-0005-0000-0000-0000A3020000}"/>
    <cellStyle name="Input 3 3 3 5 2 2" xfId="27816" xr:uid="{911F3E1D-C084-4013-9E5B-56DA95AF563F}"/>
    <cellStyle name="Input 3 3 3 5 2 3" xfId="13130" xr:uid="{96E54801-FC04-4556-ACE0-3D88C7742F8E}"/>
    <cellStyle name="Input 3 3 3 5 3" xfId="21071" xr:uid="{66263AC4-833A-472F-A26F-4C4F141A9996}"/>
    <cellStyle name="Input 3 3 3 5 3 2" xfId="29974" xr:uid="{7EAF352B-65B5-4A51-A98F-A3D4EBD3BA8B}"/>
    <cellStyle name="Input 3 3 3 5 4" xfId="21667" xr:uid="{3FBFE752-4F02-483E-A413-29F352B601FC}"/>
    <cellStyle name="Input 3 3 3 5 4 2" xfId="30570" xr:uid="{0092D40B-985A-4D6D-8FAB-A41D17742B78}"/>
    <cellStyle name="Input 3 3 3 5 5" xfId="24750" xr:uid="{3085E3EC-4B8D-4C67-BA5C-076B54A0897C}"/>
    <cellStyle name="Input 3 3 3 5 6" xfId="17407" xr:uid="{0C9B87B5-EE45-4C28-8AEF-8AE5DBAF8892}"/>
    <cellStyle name="Input 3 3 3 5 7" xfId="8910" xr:uid="{8B5A7252-4DCF-4B00-B3AB-D6550C3C8052}"/>
    <cellStyle name="Input 3 3 3 6" xfId="854" xr:uid="{00000000-0005-0000-0000-0000A4020000}"/>
    <cellStyle name="Input 3 3 3 6 2" xfId="3757" xr:uid="{00000000-0005-0000-0000-0000A5020000}"/>
    <cellStyle name="Input 3 3 3 6 2 2" xfId="25605" xr:uid="{72209217-6005-4D5D-859F-EE04877360D9}"/>
    <cellStyle name="Input 3 3 3 6 2 3" xfId="10922" xr:uid="{C13B8436-BA85-4ADA-BCEC-A2C60813C23A}"/>
    <cellStyle name="Input 3 3 3 6 3" xfId="19384" xr:uid="{9037A9E7-C926-424A-B32A-DD163711175F}"/>
    <cellStyle name="Input 3 3 3 6 3 2" xfId="28287" xr:uid="{CC13986B-3DD1-4ABE-8B63-0775DDFDDFAD}"/>
    <cellStyle name="Input 3 3 3 6 4" xfId="21805" xr:uid="{DE6A1649-926A-47DB-8772-11250915F918}"/>
    <cellStyle name="Input 3 3 3 6 4 2" xfId="30708" xr:uid="{830B8218-59AE-4ED8-81C9-C15237C7A245}"/>
    <cellStyle name="Input 3 3 3 6 5" xfId="22542" xr:uid="{B4D51087-1C85-4761-B3EC-3A8896E7DA48}"/>
    <cellStyle name="Input 3 3 3 6 6" xfId="15198" xr:uid="{3297FD84-D568-4DEC-808A-C730CFBAE806}"/>
    <cellStyle name="Input 3 3 3 6 7" xfId="6983" xr:uid="{E73E347A-E948-4C24-8E31-29440D4B97F0}"/>
    <cellStyle name="Input 3 3 3 7" xfId="3215" xr:uid="{00000000-0005-0000-0000-0000A6020000}"/>
    <cellStyle name="Input 3 3 3 7 2" xfId="6114" xr:uid="{00000000-0005-0000-0000-0000A7020000}"/>
    <cellStyle name="Input 3 3 3 7 2 2" xfId="27965" xr:uid="{544C6821-5B9F-44F7-84B8-6B27A6B6434C}"/>
    <cellStyle name="Input 3 3 3 7 2 3" xfId="13279" xr:uid="{60DB06EE-E9F7-4628-9589-DED45B02D545}"/>
    <cellStyle name="Input 3 3 3 7 3" xfId="21220" xr:uid="{1ADD7009-D943-4CF3-B29B-6DCF96AF38BE}"/>
    <cellStyle name="Input 3 3 3 7 3 2" xfId="30123" xr:uid="{953FD33D-7843-40D8-BE44-FD6338CA775F}"/>
    <cellStyle name="Input 3 3 3 7 4" xfId="21641" xr:uid="{D544E257-E9AB-4F07-8342-887A137E2FEF}"/>
    <cellStyle name="Input 3 3 3 7 4 2" xfId="30544" xr:uid="{AAFEC9B6-8B96-447B-A9BB-6C89D7E723EB}"/>
    <cellStyle name="Input 3 3 3 7 5" xfId="24899" xr:uid="{020A6E21-5D59-40E6-826E-4F3D63FF0C5C}"/>
    <cellStyle name="Input 3 3 3 7 6" xfId="17556" xr:uid="{341A9DBA-1113-40C0-BD38-7C13536D00FF}"/>
    <cellStyle name="Input 3 3 3 7 7" xfId="9031" xr:uid="{77492676-9F68-4E66-974F-E513CB8F93A4}"/>
    <cellStyle name="Input 3 3 3 8" xfId="5024" xr:uid="{00000000-0005-0000-0000-0000A8020000}"/>
    <cellStyle name="Input 3 3 3 8 2" xfId="26875" xr:uid="{401D84DE-DFAD-43FD-BAB1-C0AD143FCAE1}"/>
    <cellStyle name="Input 3 3 3 8 3" xfId="12189" xr:uid="{FE85117F-CE66-4D38-AB1F-600F9253DDAF}"/>
    <cellStyle name="Input 3 3 3 9" xfId="20130" xr:uid="{EDC09894-5607-452B-B069-B59C3D7FCBD1}"/>
    <cellStyle name="Input 3 3 3 9 2" xfId="29033" xr:uid="{0850B142-5F99-4AC6-B2C5-684A17482DCC}"/>
    <cellStyle name="Input 3 3 4" xfId="2359" xr:uid="{00000000-0005-0000-0000-0000A9020000}"/>
    <cellStyle name="Input 3 3 4 2" xfId="5258" xr:uid="{00000000-0005-0000-0000-0000AA020000}"/>
    <cellStyle name="Input 3 3 4 2 2" xfId="27109" xr:uid="{7BBC578A-378A-4864-9447-293286811309}"/>
    <cellStyle name="Input 3 3 4 2 3" xfId="12423" xr:uid="{E5DC3AB0-8763-4B8D-A6E5-7164C3B82139}"/>
    <cellStyle name="Input 3 3 4 3" xfId="20364" xr:uid="{FF939252-8926-410D-8E29-541C7FDCD50B}"/>
    <cellStyle name="Input 3 3 4 3 2" xfId="29267" xr:uid="{7CD2E4E1-2D2C-48A3-8E06-F6006AA39D61}"/>
    <cellStyle name="Input 3 3 4 4" xfId="19277" xr:uid="{65D43769-720B-4FB0-8BE6-0A29C364BC37}"/>
    <cellStyle name="Input 3 3 4 4 2" xfId="28180" xr:uid="{62E68710-C563-4C10-B79C-C5B6007859D7}"/>
    <cellStyle name="Input 3 3 4 5" xfId="24043" xr:uid="{DD5A3D30-E60D-4C2B-818D-FCDA65BD3118}"/>
    <cellStyle name="Input 3 3 4 6" xfId="16700" xr:uid="{CDAB6B59-CBA9-4F9C-94D0-E2D57FF4DE3D}"/>
    <cellStyle name="Input 3 3 4 7" xfId="31762" xr:uid="{5B6C4718-0A1D-466B-A917-6AB63835432F}"/>
    <cellStyle name="Input 3 3 4 8" xfId="8363" xr:uid="{D73D531D-51AF-4772-9F1C-C07197A60F22}"/>
    <cellStyle name="Input 3 3 5" xfId="2370" xr:uid="{00000000-0005-0000-0000-0000AB020000}"/>
    <cellStyle name="Input 3 3 5 2" xfId="5269" xr:uid="{00000000-0005-0000-0000-0000AC020000}"/>
    <cellStyle name="Input 3 3 5 2 2" xfId="27120" xr:uid="{D9BC25B8-0E2C-4B79-86EE-BDC13F3B7576}"/>
    <cellStyle name="Input 3 3 5 2 3" xfId="12434" xr:uid="{744DFFB1-B7C3-41D8-9ABC-EF655CF1538E}"/>
    <cellStyle name="Input 3 3 5 3" xfId="20375" xr:uid="{D71A0B20-3DEA-4DB7-ABC4-30964AD03E51}"/>
    <cellStyle name="Input 3 3 5 3 2" xfId="29278" xr:uid="{E11240DA-5A59-41C7-A987-3C3352A59DB3}"/>
    <cellStyle name="Input 3 3 5 4" xfId="19428" xr:uid="{A2FD8BCD-4C6D-4E77-AD50-445EEF9E9951}"/>
    <cellStyle name="Input 3 3 5 4 2" xfId="28331" xr:uid="{A169EC06-5A2A-407C-8897-6E3C9E1B5843}"/>
    <cellStyle name="Input 3 3 5 5" xfId="24054" xr:uid="{ABDDAD2F-4416-4706-AC69-475504EE4CD5}"/>
    <cellStyle name="Input 3 3 5 6" xfId="16711" xr:uid="{39B026B8-7449-448D-9FD0-822EAEDA5F3D}"/>
    <cellStyle name="Input 3 3 5 7" xfId="31454" xr:uid="{14D4E994-A59C-460F-82EF-4B8A850EB8DB}"/>
    <cellStyle name="Input 3 3 5 8" xfId="8368" xr:uid="{67CF6103-1E1B-4A3D-BB39-66A8DE768DC7}"/>
    <cellStyle name="Input 3 3 6" xfId="2377" xr:uid="{00000000-0005-0000-0000-0000AD020000}"/>
    <cellStyle name="Input 3 3 6 2" xfId="5276" xr:uid="{00000000-0005-0000-0000-0000AE020000}"/>
    <cellStyle name="Input 3 3 6 2 2" xfId="27127" xr:uid="{EA2C4DE8-7105-46A2-AD0E-19DED7A7B7A5}"/>
    <cellStyle name="Input 3 3 6 2 3" xfId="12441" xr:uid="{7A314439-A9A7-41A5-89EA-F4519E6A935D}"/>
    <cellStyle name="Input 3 3 6 3" xfId="20382" xr:uid="{8EBF2A9B-2693-4D31-B7F0-ECF854E80678}"/>
    <cellStyle name="Input 3 3 6 3 2" xfId="29285" xr:uid="{C029335F-2C3C-40CB-A55B-4F95411AA5D7}"/>
    <cellStyle name="Input 3 3 6 4" xfId="19387" xr:uid="{CA0BBB96-1F79-4E7F-893E-B747CAFDEC85}"/>
    <cellStyle name="Input 3 3 6 4 2" xfId="28290" xr:uid="{E9199E5B-B450-4CF3-A901-98DF4C9F28FD}"/>
    <cellStyle name="Input 3 3 6 5" xfId="24061" xr:uid="{D3280C1D-7D1B-4E3C-8193-500C4FCB7B45}"/>
    <cellStyle name="Input 3 3 6 6" xfId="16718" xr:uid="{AE62D6A8-996B-41C3-AC95-B2D65159E5BC}"/>
    <cellStyle name="Input 3 3 6 7" xfId="8373" xr:uid="{93AC97BE-873F-4340-ACD1-C28B9715FBEF}"/>
    <cellStyle name="Input 3 3 7" xfId="3052" xr:uid="{00000000-0005-0000-0000-0000AF020000}"/>
    <cellStyle name="Input 3 3 7 2" xfId="5951" xr:uid="{00000000-0005-0000-0000-0000B0020000}"/>
    <cellStyle name="Input 3 3 7 2 2" xfId="27802" xr:uid="{A485575A-0506-49E2-A84B-CF99AECCDB48}"/>
    <cellStyle name="Input 3 3 7 2 3" xfId="13116" xr:uid="{CE08532B-5741-4C89-B274-5E7CA9CF96FC}"/>
    <cellStyle name="Input 3 3 7 3" xfId="21057" xr:uid="{B0B15150-8761-4D7D-98FE-AE20BEB979FB}"/>
    <cellStyle name="Input 3 3 7 3 2" xfId="29960" xr:uid="{A9996F81-28F2-4849-88D0-17FA5053F855}"/>
    <cellStyle name="Input 3 3 7 4" xfId="17646" xr:uid="{01658C81-7F8A-4ED8-AB52-4DDB1469F5C1}"/>
    <cellStyle name="Input 3 3 7 4 2" xfId="24996" xr:uid="{D56A9F78-93CD-4546-98E0-F3F868CA5DB9}"/>
    <cellStyle name="Input 3 3 7 5" xfId="24736" xr:uid="{FE0701A5-8740-455A-988D-DAD2F048E4C0}"/>
    <cellStyle name="Input 3 3 7 6" xfId="17393" xr:uid="{F8CB76E7-7FBD-4D92-83A6-62ABD86C87BF}"/>
    <cellStyle name="Input 3 3 7 7" xfId="8900" xr:uid="{372A0D3C-F7D3-43A4-9670-AFFAD8E77A03}"/>
    <cellStyle name="Input 3 3 8" xfId="2893" xr:uid="{00000000-0005-0000-0000-0000B1020000}"/>
    <cellStyle name="Input 3 3 8 2" xfId="5792" xr:uid="{00000000-0005-0000-0000-0000B2020000}"/>
    <cellStyle name="Input 3 3 8 2 2" xfId="27643" xr:uid="{C6D0DC29-5803-4939-885E-A6B659713825}"/>
    <cellStyle name="Input 3 3 8 2 3" xfId="12957" xr:uid="{416C80F9-C0A8-4305-919A-A22E2BCF6A85}"/>
    <cellStyle name="Input 3 3 8 3" xfId="20898" xr:uid="{8F6628E3-7ECE-4717-9AFA-8C156D1059E6}"/>
    <cellStyle name="Input 3 3 8 3 2" xfId="29801" xr:uid="{D2A8F6CA-6CCF-4D40-83D2-B8DB3A6F0C16}"/>
    <cellStyle name="Input 3 3 8 4" xfId="20030" xr:uid="{4AC95EDE-DE39-4163-B3A9-89D409DD68AA}"/>
    <cellStyle name="Input 3 3 8 4 2" xfId="28933" xr:uid="{4621277C-625D-43C7-A67E-FEBAACDC95CA}"/>
    <cellStyle name="Input 3 3 8 5" xfId="24577" xr:uid="{08FE03CC-2AF6-4823-B7DA-EDFAAC22ACF8}"/>
    <cellStyle name="Input 3 3 8 6" xfId="17234" xr:uid="{AE340015-D425-4C31-9AA4-70FF3DA51A37}"/>
    <cellStyle name="Input 3 3 8 7" xfId="8768" xr:uid="{DAF2FB54-D1F2-4609-9895-3B5F57BB7404}"/>
    <cellStyle name="Input 3 3 9" xfId="2416" xr:uid="{00000000-0005-0000-0000-0000B3020000}"/>
    <cellStyle name="Input 3 3 9 2" xfId="5315" xr:uid="{00000000-0005-0000-0000-0000B4020000}"/>
    <cellStyle name="Input 3 3 9 2 2" xfId="27166" xr:uid="{2B569BEF-7FBB-43F6-88EB-08D5D487D699}"/>
    <cellStyle name="Input 3 3 9 2 3" xfId="12480" xr:uid="{B84A18C5-3167-40D0-8008-BC3B2EF1F0D9}"/>
    <cellStyle name="Input 3 3 9 3" xfId="20421" xr:uid="{0F919EEB-8973-4967-B0C6-208093FA8308}"/>
    <cellStyle name="Input 3 3 9 3 2" xfId="29324" xr:uid="{886F2737-6D18-4F24-ADE3-814DF1289779}"/>
    <cellStyle name="Input 3 3 9 4" xfId="20004" xr:uid="{B1E5AFD5-929A-4EE6-90F3-CA211B1BA88E}"/>
    <cellStyle name="Input 3 3 9 4 2" xfId="28907" xr:uid="{6FD754D9-B336-46A8-A234-CF3F9D0DDE73}"/>
    <cellStyle name="Input 3 3 9 5" xfId="24100" xr:uid="{400D55FE-B927-4A78-B2C7-E31814F1335D}"/>
    <cellStyle name="Input 3 3 9 6" xfId="16757" xr:uid="{3F5744FA-EE66-49AE-95C0-034BB86F61FE}"/>
    <cellStyle name="Input 3 3 9 7" xfId="8405" xr:uid="{7F0DA94D-5B24-4E46-9930-2163AFF3F995}"/>
    <cellStyle name="Input 3 4" xfId="1345" xr:uid="{00000000-0005-0000-0000-0000B5020000}"/>
    <cellStyle name="Input 3 4 10" xfId="21425" xr:uid="{681F6258-2750-4A8D-BB4D-9C3F5C1A5C0D}"/>
    <cellStyle name="Input 3 4 10 2" xfId="30328" xr:uid="{EED8FB0F-F3A7-422E-84FC-E0B795C1C8AD}"/>
    <cellStyle name="Input 3 4 11" xfId="23033" xr:uid="{B46138A2-B563-411D-A8E5-44125B874D03}"/>
    <cellStyle name="Input 3 4 12" xfId="15689" xr:uid="{A0A2DEE2-E679-462F-922E-111EE1424F6C}"/>
    <cellStyle name="Input 3 4 13" xfId="31204" xr:uid="{8E592FAB-0152-494B-A234-645F26F7FA63}"/>
    <cellStyle name="Input 3 4 14" xfId="7431" xr:uid="{C6038C8B-3173-4744-BC89-B3EA0CFD4302}"/>
    <cellStyle name="Input 3 4 2" xfId="2552" xr:uid="{00000000-0005-0000-0000-0000B6020000}"/>
    <cellStyle name="Input 3 4 2 2" xfId="5451" xr:uid="{00000000-0005-0000-0000-0000B7020000}"/>
    <cellStyle name="Input 3 4 2 2 2" xfId="27302" xr:uid="{AD352790-3D90-4547-9B84-A76C7961EF7E}"/>
    <cellStyle name="Input 3 4 2 2 3" xfId="31976" xr:uid="{C4962CAC-41AA-4924-91D0-F9AB10BC5D51}"/>
    <cellStyle name="Input 3 4 2 2 4" xfId="12616" xr:uid="{7BF0AE29-0DC8-4356-AC18-92E05FE9241B}"/>
    <cellStyle name="Input 3 4 2 3" xfId="20557" xr:uid="{B7820086-7B0D-4427-950F-C5066259FE57}"/>
    <cellStyle name="Input 3 4 2 3 2" xfId="29460" xr:uid="{EEC09732-5202-462D-828D-3628A144A075}"/>
    <cellStyle name="Input 3 4 2 3 3" xfId="30992" xr:uid="{BF4A63A3-6404-4725-90E6-75450E44B1DD}"/>
    <cellStyle name="Input 3 4 2 4" xfId="19208" xr:uid="{2FD855F3-98E9-4C0D-BD5C-5191D431AAF8}"/>
    <cellStyle name="Input 3 4 2 4 2" xfId="28111" xr:uid="{16461096-64C5-4154-8431-46A4C07BD5E4}"/>
    <cellStyle name="Input 3 4 2 5" xfId="24236" xr:uid="{B70232FC-E774-435E-B4CC-7B8786EA41B8}"/>
    <cellStyle name="Input 3 4 2 6" xfId="16893" xr:uid="{4695C172-184B-4186-8DCF-0FBA8BF58DBF}"/>
    <cellStyle name="Input 3 4 2 7" xfId="31327" xr:uid="{E20DFDF7-6F8C-4358-A644-8B23BA454845}"/>
    <cellStyle name="Input 3 4 2 8" xfId="8503" xr:uid="{A891EDA8-5CF8-4726-B6E1-7E3CB614C800}"/>
    <cellStyle name="Input 3 4 3" xfId="2563" xr:uid="{00000000-0005-0000-0000-0000B8020000}"/>
    <cellStyle name="Input 3 4 3 2" xfId="5462" xr:uid="{00000000-0005-0000-0000-0000B9020000}"/>
    <cellStyle name="Input 3 4 3 2 2" xfId="27313" xr:uid="{95FFCA7A-DCBE-42EE-BE80-6B8492220484}"/>
    <cellStyle name="Input 3 4 3 2 3" xfId="31987" xr:uid="{BF294D9B-2565-4DFD-86B7-E58C69C8E02E}"/>
    <cellStyle name="Input 3 4 3 2 4" xfId="12627" xr:uid="{8B04CD32-FA34-4ADD-9066-6AA47A15E9B2}"/>
    <cellStyle name="Input 3 4 3 3" xfId="20568" xr:uid="{BCF4D44F-CC60-4C4D-925F-893E4D042D6A}"/>
    <cellStyle name="Input 3 4 3 3 2" xfId="29471" xr:uid="{EB8A9438-EE4F-402C-9CDF-7C75277BA6A6}"/>
    <cellStyle name="Input 3 4 3 3 3" xfId="31728" xr:uid="{B1588AE4-296A-42C1-982B-E433D099FF5A}"/>
    <cellStyle name="Input 3 4 3 4" xfId="19873" xr:uid="{020F83AF-2A8E-41E0-9F09-812751B931D1}"/>
    <cellStyle name="Input 3 4 3 4 2" xfId="28776" xr:uid="{EFEFC4B5-FC63-40EF-B174-7572886672B9}"/>
    <cellStyle name="Input 3 4 3 5" xfId="24247" xr:uid="{1174965E-9B6D-42D6-8531-556B7C68E826}"/>
    <cellStyle name="Input 3 4 3 6" xfId="16904" xr:uid="{3F103873-545C-44F5-9E04-36EC8B39DACC}"/>
    <cellStyle name="Input 3 4 3 7" xfId="31338" xr:uid="{0720B8CA-CC97-4494-BD24-FAD415AF51BB}"/>
    <cellStyle name="Input 3 4 3 8" xfId="8510" xr:uid="{0ECD895E-E29A-4C30-AFB8-4A9A202B368F}"/>
    <cellStyle name="Input 3 4 4" xfId="2419" xr:uid="{00000000-0005-0000-0000-0000BA020000}"/>
    <cellStyle name="Input 3 4 4 2" xfId="5318" xr:uid="{00000000-0005-0000-0000-0000BB020000}"/>
    <cellStyle name="Input 3 4 4 2 2" xfId="27169" xr:uid="{93BDB8D6-5D48-4FDC-895D-AB49AB756134}"/>
    <cellStyle name="Input 3 4 4 2 3" xfId="12483" xr:uid="{4FA1E42C-7AFC-4DB0-B385-4E0F76FC43AA}"/>
    <cellStyle name="Input 3 4 4 3" xfId="20424" xr:uid="{CADEE69F-512B-4559-BD95-37E64693315D}"/>
    <cellStyle name="Input 3 4 4 3 2" xfId="29327" xr:uid="{DF56D1D8-D4D6-47CA-9C8E-1797ADC29DC0}"/>
    <cellStyle name="Input 3 4 4 4" xfId="19122" xr:uid="{A73D33B0-C82F-47A3-BA18-08D2E3240BF7}"/>
    <cellStyle name="Input 3 4 4 4 2" xfId="28025" xr:uid="{EBBD51B2-F466-445A-8280-13A7857ED709}"/>
    <cellStyle name="Input 3 4 4 5" xfId="24103" xr:uid="{8B7B9EFD-DF90-43C2-B5B5-24507F86AA13}"/>
    <cellStyle name="Input 3 4 4 6" xfId="16760" xr:uid="{BE62CCEB-2FDA-4BA9-AAB8-47DEA7186282}"/>
    <cellStyle name="Input 3 4 4 7" xfId="31766" xr:uid="{ED2ADB96-1E61-4CBA-9599-9854EB495DD0}"/>
    <cellStyle name="Input 3 4 4 8" xfId="8407" xr:uid="{D5E3F130-9424-4935-8FC6-716ED3B9A1A8}"/>
    <cellStyle name="Input 3 4 5" xfId="2456" xr:uid="{00000000-0005-0000-0000-0000BC020000}"/>
    <cellStyle name="Input 3 4 5 2" xfId="5355" xr:uid="{00000000-0005-0000-0000-0000BD020000}"/>
    <cellStyle name="Input 3 4 5 2 2" xfId="27206" xr:uid="{87D7B8B8-F304-4AD6-84BC-2EF2CF239C8D}"/>
    <cellStyle name="Input 3 4 5 2 3" xfId="12520" xr:uid="{2D73E600-E580-4A16-871E-2B3E0ADE1817}"/>
    <cellStyle name="Input 3 4 5 3" xfId="20461" xr:uid="{E7180C7D-4272-4A30-8243-06190111C47F}"/>
    <cellStyle name="Input 3 4 5 3 2" xfId="29364" xr:uid="{C5B41235-41B2-4376-B6B3-30866270ECA2}"/>
    <cellStyle name="Input 3 4 5 4" xfId="21659" xr:uid="{3E4C4D86-4091-40D4-9623-11E6FE075C0C}"/>
    <cellStyle name="Input 3 4 5 4 2" xfId="30562" xr:uid="{B219F1B5-A6CE-4A05-A529-DFB4B79430C9}"/>
    <cellStyle name="Input 3 4 5 5" xfId="24140" xr:uid="{879489BB-15F8-407E-B212-838DDD881201}"/>
    <cellStyle name="Input 3 4 5 6" xfId="16797" xr:uid="{336AFF26-C0C7-4E58-A82F-431CF91F0BC6}"/>
    <cellStyle name="Input 3 4 5 7" xfId="31529" xr:uid="{C552200E-F1A1-4C0E-8BDC-95CD802D212C}"/>
    <cellStyle name="Input 3 4 5 8" xfId="8434" xr:uid="{068FB22C-BD74-4D47-957A-E04C6B366B41}"/>
    <cellStyle name="Input 3 4 6" xfId="2618" xr:uid="{00000000-0005-0000-0000-0000BE020000}"/>
    <cellStyle name="Input 3 4 6 2" xfId="5517" xr:uid="{00000000-0005-0000-0000-0000BF020000}"/>
    <cellStyle name="Input 3 4 6 2 2" xfId="27368" xr:uid="{642E10DA-8724-4B54-ABC8-494CE3366A49}"/>
    <cellStyle name="Input 3 4 6 2 3" xfId="12682" xr:uid="{D7C65156-793A-4E12-91E1-0827FE6F45B9}"/>
    <cellStyle name="Input 3 4 6 3" xfId="20623" xr:uid="{24997AD9-6361-4574-A984-C24804B4C7C0}"/>
    <cellStyle name="Input 3 4 6 3 2" xfId="29526" xr:uid="{6ED8637B-6011-4AFF-9DED-E3FE667B5671}"/>
    <cellStyle name="Input 3 4 6 4" xfId="19737" xr:uid="{39E6EE2E-2D9A-45EB-B31E-875390726BAB}"/>
    <cellStyle name="Input 3 4 6 4 2" xfId="28640" xr:uid="{615A792C-061E-414C-8967-6155070857AD}"/>
    <cellStyle name="Input 3 4 6 5" xfId="24302" xr:uid="{F55235DF-676A-4F4E-AE45-3F710E05F558}"/>
    <cellStyle name="Input 3 4 6 6" xfId="16959" xr:uid="{FA786648-8574-4FC8-A241-80FC50C78705}"/>
    <cellStyle name="Input 3 4 6 7" xfId="8551" xr:uid="{8FED2593-3912-43BE-81FE-BC3A076F44E7}"/>
    <cellStyle name="Input 3 4 7" xfId="1071" xr:uid="{00000000-0005-0000-0000-0000C0020000}"/>
    <cellStyle name="Input 3 4 7 2" xfId="3974" xr:uid="{00000000-0005-0000-0000-0000C1020000}"/>
    <cellStyle name="Input 3 4 7 2 2" xfId="25822" xr:uid="{E91FBD17-99E1-4FA2-B8AF-04DB3F3844C9}"/>
    <cellStyle name="Input 3 4 7 2 3" xfId="11139" xr:uid="{AADC2116-3F43-4834-BBE1-FB3555B6818C}"/>
    <cellStyle name="Input 3 4 7 3" xfId="19519" xr:uid="{5A7055AB-6960-46B6-88D8-01CC09925F60}"/>
    <cellStyle name="Input 3 4 7 3 2" xfId="28422" xr:uid="{8504F798-F67A-4FE2-96C7-401CF62FF68D}"/>
    <cellStyle name="Input 3 4 7 4" xfId="17894" xr:uid="{E2DEB64A-F46B-48C2-B794-7FECC2C014BC}"/>
    <cellStyle name="Input 3 4 7 4 2" xfId="25269" xr:uid="{72BFEF6F-CA0B-40C6-96BA-E9D29AF0FED3}"/>
    <cellStyle name="Input 3 4 7 5" xfId="22759" xr:uid="{B623CECB-9296-42FB-9595-5636120D25B3}"/>
    <cellStyle name="Input 3 4 7 6" xfId="15415" xr:uid="{AFEAB739-AA0E-49C0-BBEB-033E9DC9A4F9}"/>
    <cellStyle name="Input 3 4 7 7" xfId="7187" xr:uid="{54F66CDA-BD67-4537-A77A-D7E582E50270}"/>
    <cellStyle name="Input 3 4 8" xfId="4248" xr:uid="{00000000-0005-0000-0000-0000C2020000}"/>
    <cellStyle name="Input 3 4 8 2" xfId="26096" xr:uid="{F3CDCBB1-D8FE-49EF-86D7-1C268A04D69A}"/>
    <cellStyle name="Input 3 4 8 3" xfId="11413" xr:uid="{BAC730E2-F4E9-4A1B-A069-3AA6CB631B45}"/>
    <cellStyle name="Input 3 4 9" xfId="19703" xr:uid="{65B8D29A-CBDB-45E0-BF90-A849A9539A4E}"/>
    <cellStyle name="Input 3 4 9 2" xfId="28606" xr:uid="{20AACE45-8FB1-43FE-BEDC-5F6A37EA2DBE}"/>
    <cellStyle name="Input 3 5" xfId="805" xr:uid="{00000000-0005-0000-0000-0000C3020000}"/>
    <cellStyle name="Input 3 5 2" xfId="3708" xr:uid="{00000000-0005-0000-0000-0000C4020000}"/>
    <cellStyle name="Input 3 5 2 2" xfId="25556" xr:uid="{2A2E0FE7-6791-4DAF-B854-956B1A3D2BDA}"/>
    <cellStyle name="Input 3 5 2 2 2" xfId="32078" xr:uid="{AFE069AB-7216-426D-B7EB-5A669C8F65EE}"/>
    <cellStyle name="Input 3 5 2 3" xfId="32272" xr:uid="{EDAB45B3-02FB-4EE9-B8D9-A26768017A4F}"/>
    <cellStyle name="Input 3 5 2 4" xfId="31428" xr:uid="{936CD453-4651-4D03-BB70-313C03D97F28}"/>
    <cellStyle name="Input 3 5 2 5" xfId="10873" xr:uid="{A211B669-A8D5-41B4-909E-36F1AED4004B}"/>
    <cellStyle name="Input 3 5 3" xfId="19337" xr:uid="{ED21CDA3-CA4E-4EB7-8835-7E72CE0689E5}"/>
    <cellStyle name="Input 3 5 3 2" xfId="28240" xr:uid="{AE32BE28-2970-414E-9CA3-466FAB53822B}"/>
    <cellStyle name="Input 3 5 3 2 2" xfId="32005" xr:uid="{012C2F72-DBF7-43CD-B8F5-FDBB143193EA}"/>
    <cellStyle name="Input 3 5 3 3" xfId="30985" xr:uid="{1595EF90-352E-4CA0-9ACB-F5F04FBBA9E2}"/>
    <cellStyle name="Input 3 5 3 4" xfId="31356" xr:uid="{431478DE-80B8-4293-B195-F500D0A09F9C}"/>
    <cellStyle name="Input 3 5 4" xfId="21903" xr:uid="{26A7A740-0589-4BC5-849C-3EF9464AE148}"/>
    <cellStyle name="Input 3 5 4 2" xfId="30806" xr:uid="{57EE6827-BC11-4D42-8661-984C1C37267E}"/>
    <cellStyle name="Input 3 5 4 3" xfId="31871" xr:uid="{B379BFAA-8721-40ED-AF9B-303380B6094D}"/>
    <cellStyle name="Input 3 5 5" xfId="22493" xr:uid="{AF35F411-48D6-4F36-8801-E904209A6350}"/>
    <cellStyle name="Input 3 5 5 2" xfId="31601" xr:uid="{2F7ECA2D-1B65-466F-AA00-08680D4F4C16}"/>
    <cellStyle name="Input 3 5 6" xfId="15149" xr:uid="{9BC5A7E1-1CF0-4CFF-8211-31E1DD9BD244}"/>
    <cellStyle name="Input 3 5 7" xfId="31240" xr:uid="{EEA6B682-FC0C-41BF-AED5-F34898B4DBAB}"/>
    <cellStyle name="Input 3 5 8" xfId="6946" xr:uid="{35DF0E03-7914-4A38-9A78-4F34765A86FA}"/>
    <cellStyle name="Input 3 6" xfId="2185" xr:uid="{00000000-0005-0000-0000-0000C5020000}"/>
    <cellStyle name="Input 3 6 2" xfId="5084" xr:uid="{00000000-0005-0000-0000-0000C6020000}"/>
    <cellStyle name="Input 3 6 2 2" xfId="26935" xr:uid="{E88175F5-B331-4C41-B3DF-0C2FA8B006F9}"/>
    <cellStyle name="Input 3 6 2 2 2" xfId="32075" xr:uid="{34C94C99-E448-4DE6-A96B-B031E6ECDF61}"/>
    <cellStyle name="Input 3 6 2 3" xfId="32269" xr:uid="{847068F0-3CBF-49C4-9955-6A6741697AEC}"/>
    <cellStyle name="Input 3 6 2 4" xfId="31425" xr:uid="{74C375C9-50DC-45B9-9B0B-95927F040F7D}"/>
    <cellStyle name="Input 3 6 2 5" xfId="12249" xr:uid="{CE3AA308-F668-46EC-A7D3-36F83E5D5EEC}"/>
    <cellStyle name="Input 3 6 3" xfId="20190" xr:uid="{6D081CD2-A4DD-4F01-A116-CFAC2B0FC182}"/>
    <cellStyle name="Input 3 6 3 2" xfId="29093" xr:uid="{DE1F5C9B-7A8E-42ED-BDDB-A2818E23E4E5}"/>
    <cellStyle name="Input 3 6 3 2 2" xfId="31907" xr:uid="{E88B358C-1E47-4D01-9198-0C262E5C3EDF}"/>
    <cellStyle name="Input 3 6 3 3" xfId="31500" xr:uid="{E891F474-B502-42E0-BBC4-3693B8AF113D}"/>
    <cellStyle name="Input 3 6 3 4" xfId="31272" xr:uid="{C8CB6BAB-B67D-4FAB-BCB7-904718F49D4C}"/>
    <cellStyle name="Input 3 6 4" xfId="21612" xr:uid="{31C496A5-BD66-4F4E-9375-49A98F19BD5C}"/>
    <cellStyle name="Input 3 6 4 2" xfId="30515" xr:uid="{FE6C3B93-F42D-4060-B15F-CFEC6228FCD3}"/>
    <cellStyle name="Input 3 6 4 3" xfId="31868" xr:uid="{9E1D7E2B-F14F-400C-9EB8-2551308BD03B}"/>
    <cellStyle name="Input 3 6 5" xfId="23869" xr:uid="{BFC0EAC3-789E-4358-B99A-CE21EF7E1B25}"/>
    <cellStyle name="Input 3 6 5 2" xfId="32171" xr:uid="{F74A5E81-BFEC-4A3F-8D66-5D43CC4B3F86}"/>
    <cellStyle name="Input 3 6 6" xfId="16526" xr:uid="{AAB4E195-1442-46FA-AF56-CB22C74F101C}"/>
    <cellStyle name="Input 3 6 7" xfId="31239" xr:uid="{5CFE88EB-7C33-4C0C-ACDC-A95022E34364}"/>
    <cellStyle name="Input 3 6 8" xfId="8225" xr:uid="{49F01BB5-4FE2-4C8E-89FC-B2FF207254B7}"/>
    <cellStyle name="Input 3 7" xfId="3276" xr:uid="{00000000-0005-0000-0000-0000C7020000}"/>
    <cellStyle name="Input 3 7 2" xfId="24993" xr:uid="{DA2148DE-0557-438A-AE5A-EE78F2FF1EFE}"/>
    <cellStyle name="Input 3 7 2 2" xfId="31561" xr:uid="{DD8F4B8F-B324-4B4F-85C2-693A1DCE6FB2}"/>
    <cellStyle name="Input 3 7 3" xfId="31473" xr:uid="{830E8E24-DA04-415C-B656-C5C601FEC02E}"/>
    <cellStyle name="Input 3 7 4" xfId="31108" xr:uid="{527D6173-F1C5-432A-9814-9958872867FD}"/>
    <cellStyle name="Input 3 7 5" xfId="10441" xr:uid="{35F45CB9-9E0E-482F-8C1F-EF1A9385F445}"/>
    <cellStyle name="Input 3 8" xfId="21464" xr:uid="{0C4F5E39-6589-4217-A3DD-DCD22B14D284}"/>
    <cellStyle name="Input 3 8 2" xfId="30367" xr:uid="{69FEE5D0-637F-4FD0-92FC-FB4A6EF3ED31}"/>
    <cellStyle name="Input 3 8 3" xfId="30984" xr:uid="{754DA184-869B-4F2B-ABE5-0500E4484AF3}"/>
    <cellStyle name="Input 3 9" xfId="22061" xr:uid="{3FB3B2F8-6166-465D-9938-3B04DBE80F1C}"/>
    <cellStyle name="Input 4" xfId="412" xr:uid="{00000000-0005-0000-0000-0000C8020000}"/>
    <cellStyle name="Input 4 2" xfId="32324" xr:uid="{97B5E993-9EC7-4EBC-B5DF-526939712CC2}"/>
    <cellStyle name="Input 5" xfId="1331" xr:uid="{00000000-0005-0000-0000-0000C9020000}"/>
    <cellStyle name="Input 5 10" xfId="21978" xr:uid="{E375FB47-FFFD-434F-B897-1042055C8E85}"/>
    <cellStyle name="Input 5 10 2" xfId="30881" xr:uid="{CA41B627-790B-4F24-BE5B-F097E039AB78}"/>
    <cellStyle name="Input 5 11" xfId="23019" xr:uid="{D79CCB71-5591-4808-BC41-D14C51C405E0}"/>
    <cellStyle name="Input 5 12" xfId="15675" xr:uid="{62825145-700F-4691-9F53-F0AC43CEDABA}"/>
    <cellStyle name="Input 5 13" xfId="31091" xr:uid="{2C83FC96-3235-4DEF-9187-06C430F385F6}"/>
    <cellStyle name="Input 5 14" xfId="7418" xr:uid="{5EE8517F-D408-45B5-8203-0FB3E96F08DA}"/>
    <cellStyle name="Input 5 2" xfId="2431" xr:uid="{00000000-0005-0000-0000-0000CA020000}"/>
    <cellStyle name="Input 5 2 2" xfId="5330" xr:uid="{00000000-0005-0000-0000-0000CB020000}"/>
    <cellStyle name="Input 5 2 2 2" xfId="27181" xr:uid="{B210E575-E715-40FD-8841-968CFC791809}"/>
    <cellStyle name="Input 5 2 2 3" xfId="12495" xr:uid="{BC574712-C005-41E3-BA1D-BFBC9C2DB5F0}"/>
    <cellStyle name="Input 5 2 3" xfId="20436" xr:uid="{AB49164B-171D-4A9A-A226-14150CF30F52}"/>
    <cellStyle name="Input 5 2 3 2" xfId="29339" xr:uid="{1769F6A9-2B21-4154-A45B-004E715657E1}"/>
    <cellStyle name="Input 5 2 4" xfId="19622" xr:uid="{CD287EEE-C41D-4580-AC8E-02B7D3F61925}"/>
    <cellStyle name="Input 5 2 4 2" xfId="28525" xr:uid="{9E5814F5-323A-4769-88B2-B5C7F5D14820}"/>
    <cellStyle name="Input 5 2 5" xfId="24115" xr:uid="{661B0529-35E2-4965-8CD9-E33527F04E9F}"/>
    <cellStyle name="Input 5 2 6" xfId="16772" xr:uid="{C9775407-445A-4D39-83D3-CB2EA2E1E758}"/>
    <cellStyle name="Input 5 2 7" xfId="31539" xr:uid="{8FABF3B5-E97B-42C2-B721-AFEFCD91BB47}"/>
    <cellStyle name="Input 5 2 8" xfId="8416" xr:uid="{77F26DAC-C744-4D6C-90B8-D1C2C9F5C123}"/>
    <cellStyle name="Input 5 3" xfId="2184" xr:uid="{00000000-0005-0000-0000-0000CC020000}"/>
    <cellStyle name="Input 5 3 2" xfId="5083" xr:uid="{00000000-0005-0000-0000-0000CD020000}"/>
    <cellStyle name="Input 5 3 2 2" xfId="26934" xr:uid="{19EB68C5-F669-406E-BFFA-7BF4110B7CAD}"/>
    <cellStyle name="Input 5 3 2 3" xfId="12248" xr:uid="{50924549-75F7-4881-BF34-83C5A3C352A4}"/>
    <cellStyle name="Input 5 3 3" xfId="20189" xr:uid="{86CD9E17-E11F-43F7-9BE0-DC4DBAEAB74D}"/>
    <cellStyle name="Input 5 3 3 2" xfId="29092" xr:uid="{C1EB9261-9F3D-4A42-809A-1357CF22176E}"/>
    <cellStyle name="Input 5 3 4" xfId="21359" xr:uid="{0488E38E-E259-43F6-A20A-62AF9C3E5237}"/>
    <cellStyle name="Input 5 3 4 2" xfId="30262" xr:uid="{355D46E8-CCCF-4724-BCE9-8B27B9913FDB}"/>
    <cellStyle name="Input 5 3 5" xfId="23868" xr:uid="{BF413388-1020-4053-A052-140071BD3616}"/>
    <cellStyle name="Input 5 3 6" xfId="16525" xr:uid="{083C2C80-0CC2-4745-9D23-F164642E488A}"/>
    <cellStyle name="Input 5 3 7" xfId="31061" xr:uid="{C549CD22-CA0A-4E70-9E6E-5DF004EFB341}"/>
    <cellStyle name="Input 5 3 8" xfId="8224" xr:uid="{DC7990F9-F854-4F1B-84AF-62CBFE952FCE}"/>
    <cellStyle name="Input 5 4" xfId="2810" xr:uid="{00000000-0005-0000-0000-0000CE020000}"/>
    <cellStyle name="Input 5 4 2" xfId="5709" xr:uid="{00000000-0005-0000-0000-0000CF020000}"/>
    <cellStyle name="Input 5 4 2 2" xfId="27560" xr:uid="{A70981DE-BEBB-411B-B326-485362559862}"/>
    <cellStyle name="Input 5 4 2 3" xfId="12874" xr:uid="{18F5C857-7D86-4DF1-ADED-D4C93F788DAF}"/>
    <cellStyle name="Input 5 4 3" xfId="20815" xr:uid="{E8EF9C1F-B572-4869-AD7B-5662AD0991B9}"/>
    <cellStyle name="Input 5 4 3 2" xfId="29718" xr:uid="{CB658E95-F326-4A9D-A428-570D8808A958}"/>
    <cellStyle name="Input 5 4 4" xfId="21503" xr:uid="{CF3C9BB9-9620-4119-96C5-568E7DEB59C6}"/>
    <cellStyle name="Input 5 4 4 2" xfId="30406" xr:uid="{77636FC4-2D68-463F-BDF2-CF5F80518E71}"/>
    <cellStyle name="Input 5 4 5" xfId="24494" xr:uid="{3480BB85-32F8-40B0-89D3-F44D2BC83721}"/>
    <cellStyle name="Input 5 4 6" xfId="17151" xr:uid="{0FF0764E-9294-4012-A31E-D478B236C41B}"/>
    <cellStyle name="Input 5 4 7" xfId="8705" xr:uid="{62B703BC-F869-4EF3-B891-7A63808E4726}"/>
    <cellStyle name="Input 5 5" xfId="816" xr:uid="{00000000-0005-0000-0000-0000D0020000}"/>
    <cellStyle name="Input 5 5 2" xfId="3719" xr:uid="{00000000-0005-0000-0000-0000D1020000}"/>
    <cellStyle name="Input 5 5 2 2" xfId="25567" xr:uid="{C485DF51-3775-4451-89EF-EEDD086FD0AA}"/>
    <cellStyle name="Input 5 5 2 3" xfId="10884" xr:uid="{D916C224-BC12-48E3-A0BF-B03E0C303ADE}"/>
    <cellStyle name="Input 5 5 3" xfId="19348" xr:uid="{93F391A2-AC97-4AA5-8120-F80458CDCF10}"/>
    <cellStyle name="Input 5 5 3 2" xfId="28251" xr:uid="{724A10E3-93C2-4181-93DB-87EDF02B4C59}"/>
    <cellStyle name="Input 5 5 4" xfId="20082" xr:uid="{7EB378FD-E33E-4499-A985-204362A286E0}"/>
    <cellStyle name="Input 5 5 4 2" xfId="28985" xr:uid="{63D44AD5-CD3B-46F4-92F1-DF07B75D501B}"/>
    <cellStyle name="Input 5 5 5" xfId="22504" xr:uid="{EAA344DF-E98C-4DBB-BF9D-6C29A9FF1E6B}"/>
    <cellStyle name="Input 5 5 6" xfId="15160" xr:uid="{3EC1A860-C4C1-4578-808A-5635147EBA75}"/>
    <cellStyle name="Input 5 5 7" xfId="6954" xr:uid="{723497BD-7EC7-4D42-B370-0BDCC8B18ACD}"/>
    <cellStyle name="Input 5 6" xfId="2302" xr:uid="{00000000-0005-0000-0000-0000D2020000}"/>
    <cellStyle name="Input 5 6 2" xfId="5201" xr:uid="{00000000-0005-0000-0000-0000D3020000}"/>
    <cellStyle name="Input 5 6 2 2" xfId="27052" xr:uid="{3D9AA53E-9ED9-452E-9332-AA1D0AABEC10}"/>
    <cellStyle name="Input 5 6 2 3" xfId="12366" xr:uid="{BF197EF4-98B1-493B-A69A-0F0039794566}"/>
    <cellStyle name="Input 5 6 3" xfId="20307" xr:uid="{71720957-4CB1-43C7-A9D6-955A038A9DF7}"/>
    <cellStyle name="Input 5 6 3 2" xfId="29210" xr:uid="{EA275C85-47AB-4A73-BCF7-3A34147D0DF1}"/>
    <cellStyle name="Input 5 6 4" xfId="19630" xr:uid="{2126FC30-47FB-4D52-B0F8-6F880C2D70A7}"/>
    <cellStyle name="Input 5 6 4 2" xfId="28533" xr:uid="{3F98E833-8949-49AC-BBDB-5021C57E1A4F}"/>
    <cellStyle name="Input 5 6 5" xfId="23986" xr:uid="{AE3939CD-BA32-4374-B6ED-ECD37AEE3A19}"/>
    <cellStyle name="Input 5 6 6" xfId="16643" xr:uid="{D9C61B51-8392-41BA-BC93-D8F3E7BBE3FA}"/>
    <cellStyle name="Input 5 6 7" xfId="8320" xr:uid="{A8735F5A-F804-4813-8CC4-51F18B40D070}"/>
    <cellStyle name="Input 5 7" xfId="2524" xr:uid="{00000000-0005-0000-0000-0000D4020000}"/>
    <cellStyle name="Input 5 7 2" xfId="5423" xr:uid="{00000000-0005-0000-0000-0000D5020000}"/>
    <cellStyle name="Input 5 7 2 2" xfId="27274" xr:uid="{B2812663-54C0-4379-8377-BC1BF1E4211B}"/>
    <cellStyle name="Input 5 7 2 3" xfId="12588" xr:uid="{AF1705ED-0B57-4609-88CF-33B4226544E3}"/>
    <cellStyle name="Input 5 7 3" xfId="20529" xr:uid="{64682C5D-FF78-4E5F-9100-B5277F54A934}"/>
    <cellStyle name="Input 5 7 3 2" xfId="29432" xr:uid="{D63FD0A3-4702-4585-AC6F-3507DD060B61}"/>
    <cellStyle name="Input 5 7 4" xfId="19941" xr:uid="{804C6029-F1E8-4037-BEFF-E1501052D4A8}"/>
    <cellStyle name="Input 5 7 4 2" xfId="28844" xr:uid="{83C6B70C-1996-4883-939C-8F7EA6FB03E8}"/>
    <cellStyle name="Input 5 7 5" xfId="24208" xr:uid="{4DEBCC59-3EEF-4365-AB58-DDFFC82D4D8A}"/>
    <cellStyle name="Input 5 7 6" xfId="16865" xr:uid="{6CDE15B1-E6C0-4921-8C74-23397D64D302}"/>
    <cellStyle name="Input 5 7 7" xfId="8483" xr:uid="{C60E38D2-7BBF-4B14-8370-BCA5586C6490}"/>
    <cellStyle name="Input 5 8" xfId="4234" xr:uid="{00000000-0005-0000-0000-0000D6020000}"/>
    <cellStyle name="Input 5 8 2" xfId="26082" xr:uid="{8F69F67B-AB93-443B-AFFE-1A0751C3E6D2}"/>
    <cellStyle name="Input 5 8 3" xfId="11399" xr:uid="{E1C1F942-2E16-47B5-B701-DA9331BA6DAB}"/>
    <cellStyle name="Input 5 9" xfId="19693" xr:uid="{1B587C4C-4FB2-4803-8778-7EBE3D49440C}"/>
    <cellStyle name="Input 5 9 2" xfId="28596" xr:uid="{2B635BFD-03DA-4E3C-9EFD-6676B499C894}"/>
    <cellStyle name="Input 6" xfId="774" xr:uid="{00000000-0005-0000-0000-0000D7020000}"/>
    <cellStyle name="Input 6 2" xfId="3677" xr:uid="{00000000-0005-0000-0000-0000D8020000}"/>
    <cellStyle name="Input 6 2 2" xfId="25525" xr:uid="{CC175874-0589-4ADE-914D-8A2C80464211}"/>
    <cellStyle name="Input 6 2 3" xfId="10842" xr:uid="{77C0C2FA-3AB7-4818-BF43-9CD3B8AC0011}"/>
    <cellStyle name="Input 6 3" xfId="19310" xr:uid="{D2DB00A6-D9D1-4919-B2FA-9E726B96D77A}"/>
    <cellStyle name="Input 6 3 2" xfId="28213" xr:uid="{A959087A-4048-4B91-8D59-E0EC230905C2}"/>
    <cellStyle name="Input 6 4" xfId="21448" xr:uid="{F4BA2A8D-8C37-440A-B532-59C1F5F3DFF9}"/>
    <cellStyle name="Input 6 4 2" xfId="30351" xr:uid="{BD05AE80-9882-4F39-9ED8-CA984DFA305C}"/>
    <cellStyle name="Input 6 5" xfId="22462" xr:uid="{ED10B769-47B8-40B5-9F74-F2FD7204137A}"/>
    <cellStyle name="Input 6 6" xfId="15118" xr:uid="{BB4C48A4-B409-4895-9C6F-2EA98C59D688}"/>
    <cellStyle name="Input 6 7" xfId="6921" xr:uid="{F2273450-43B6-4D6C-801E-89ADB416D6F6}"/>
    <cellStyle name="Input 7" xfId="3266" xr:uid="{00000000-0005-0000-0000-0000D9020000}"/>
    <cellStyle name="Input 7 2" xfId="24961" xr:uid="{006E683B-6F56-4C96-B826-9BC1C0BC933C}"/>
    <cellStyle name="Input 7 3" xfId="10431" xr:uid="{4C456CD1-6DEB-4806-999C-FF60EB86015A}"/>
    <cellStyle name="Input 8" xfId="22051" xr:uid="{F1E639DA-470D-4C12-8EFC-D530AD1CDA71}"/>
    <cellStyle name="Input 9" xfId="14693" xr:uid="{7DC8A09F-CFA4-4473-93C1-27EAEAB4213E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0 2 2" xfId="27317" xr:uid="{98B13161-AA95-471C-AAC7-C6E0CD1437C8}"/>
    <cellStyle name="Izhod 2 10 2 3" xfId="31580" xr:uid="{4EA2CAA4-D154-4013-95AE-20A8F29C9882}"/>
    <cellStyle name="Izhod 2 10 2 4" xfId="12631" xr:uid="{08FF2D20-157D-46F3-B472-4BC1C52546FD}"/>
    <cellStyle name="Izhod 2 10 3" xfId="20572" xr:uid="{4A6013BA-7C17-48A6-A0D7-7F48711DF471}"/>
    <cellStyle name="Izhod 2 10 3 2" xfId="29475" xr:uid="{9386C51D-1F7E-4529-8239-33B1DDC330E6}"/>
    <cellStyle name="Izhod 2 10 3 3" xfId="31026" xr:uid="{3D5A937C-9CCE-402A-B812-6FBAA26B78CD}"/>
    <cellStyle name="Izhod 2 10 4" xfId="21541" xr:uid="{94C534E9-9474-40B5-9642-25945CD3E6C7}"/>
    <cellStyle name="Izhod 2 10 4 2" xfId="30444" xr:uid="{21F65FFE-2124-4BA7-9652-7559AF535ECA}"/>
    <cellStyle name="Izhod 2 10 5" xfId="24251" xr:uid="{CA3AD378-5672-4692-BC90-BC20AC4910B4}"/>
    <cellStyle name="Izhod 2 10 6" xfId="16908" xr:uid="{6CF6F32A-64B5-4E5A-B09D-6AAC0A57C49D}"/>
    <cellStyle name="Izhod 2 10 7" xfId="31126" xr:uid="{051D2121-38CA-48C4-9E2B-0A954B8D85E6}"/>
    <cellStyle name="Izhod 2 10 8" xfId="8511" xr:uid="{5A794576-0065-4246-932B-B59381DF958D}"/>
    <cellStyle name="Izhod 2 11" xfId="2546" xr:uid="{00000000-0005-0000-0000-0000DD020000}"/>
    <cellStyle name="Izhod 2 11 2" xfId="5445" xr:uid="{00000000-0005-0000-0000-0000DE020000}"/>
    <cellStyle name="Izhod 2 11 2 2" xfId="27296" xr:uid="{DC5A9C23-0D0F-4BAA-81B8-1DEC0A94931B}"/>
    <cellStyle name="Izhod 2 11 2 3" xfId="32014" xr:uid="{88FD7CE5-92DF-4164-9D43-ED262A473CBF}"/>
    <cellStyle name="Izhod 2 11 2 4" xfId="12610" xr:uid="{267DE526-B6BC-4B69-B8C4-288201E1FD7B}"/>
    <cellStyle name="Izhod 2 11 3" xfId="20551" xr:uid="{028B49C5-A699-4AF3-A817-31DD3FC17FF5}"/>
    <cellStyle name="Izhod 2 11 3 2" xfId="29454" xr:uid="{58449A62-E29C-4326-8579-38ED5B6A633A}"/>
    <cellStyle name="Izhod 2 11 3 3" xfId="30996" xr:uid="{2C7CAA57-2CAB-46CD-9B07-39D02026C3E5}"/>
    <cellStyle name="Izhod 2 11 4" xfId="21508" xr:uid="{C02BBDC3-5E5C-4C78-8CF9-3CA1F01C96C6}"/>
    <cellStyle name="Izhod 2 11 4 2" xfId="30411" xr:uid="{43DA4C2D-2BAA-4B2B-8FB3-93614CDD3833}"/>
    <cellStyle name="Izhod 2 11 5" xfId="24230" xr:uid="{6DB81910-D0D6-449D-9037-871D3EF26191}"/>
    <cellStyle name="Izhod 2 11 6" xfId="16887" xr:uid="{1F5076BF-2C37-4D45-A5F2-1C6031A5A367}"/>
    <cellStyle name="Izhod 2 11 7" xfId="31364" xr:uid="{FCBD3F36-1AAA-433E-B53A-A430BF1E6EF8}"/>
    <cellStyle name="Izhod 2 11 8" xfId="8499" xr:uid="{EDA51886-2FB0-4DDB-B15C-51FC6A050B7F}"/>
    <cellStyle name="Izhod 2 12" xfId="2526" xr:uid="{00000000-0005-0000-0000-0000DF020000}"/>
    <cellStyle name="Izhod 2 12 2" xfId="5425" xr:uid="{00000000-0005-0000-0000-0000E0020000}"/>
    <cellStyle name="Izhod 2 12 2 2" xfId="27276" xr:uid="{338449C5-F05C-49B1-B6DF-1B96B8752D63}"/>
    <cellStyle name="Izhod 2 12 2 3" xfId="12590" xr:uid="{D971E115-3438-4741-AF67-656F885BEF01}"/>
    <cellStyle name="Izhod 2 12 3" xfId="20531" xr:uid="{37B91DF7-9F42-47F0-A6FE-E745E5829682}"/>
    <cellStyle name="Izhod 2 12 3 2" xfId="29434" xr:uid="{F8DC48E5-5B09-4703-BA3B-D9821118F44F}"/>
    <cellStyle name="Izhod 2 12 4" xfId="19804" xr:uid="{98506269-5616-4E53-80D6-C7E11F3057E2}"/>
    <cellStyle name="Izhod 2 12 4 2" xfId="28707" xr:uid="{3AEE08CD-30DC-44D3-ABBD-5A2EA8C85AD3}"/>
    <cellStyle name="Izhod 2 12 5" xfId="24210" xr:uid="{CFB5A63C-4D01-4537-BD00-89363E05B072}"/>
    <cellStyle name="Izhod 2 12 6" xfId="16867" xr:uid="{77693825-F9EC-4DC5-8C2B-05D45F3681FE}"/>
    <cellStyle name="Izhod 2 12 7" xfId="31490" xr:uid="{D3CBBE9A-007B-42BE-B32A-36030A4A0ADE}"/>
    <cellStyle name="Izhod 2 12 8" xfId="8484" xr:uid="{B8681611-6B69-4588-A599-958E40D859FD}"/>
    <cellStyle name="Izhod 2 13" xfId="3278" xr:uid="{00000000-0005-0000-0000-0000E1020000}"/>
    <cellStyle name="Izhod 2 13 2" xfId="24997" xr:uid="{E84B08A0-E594-46C4-9F8A-B883E5D4B69F}"/>
    <cellStyle name="Izhod 2 13 3" xfId="10443" xr:uid="{FA378EC0-436A-40CF-9036-7E95DB885613}"/>
    <cellStyle name="Izhod 2 14" xfId="21486" xr:uid="{59900A0F-EB54-4EED-8D2B-FAD57596FFAB}"/>
    <cellStyle name="Izhod 2 14 2" xfId="30389" xr:uid="{8F093AE8-0733-485B-8657-9DBD736E089B}"/>
    <cellStyle name="Izhod 2 15" xfId="17655" xr:uid="{A9EC297B-7665-4E88-B79E-308744E2A574}"/>
    <cellStyle name="Izhod 2 15 2" xfId="25008" xr:uid="{50A19DAB-0107-455E-A929-82F45B2DDEB7}"/>
    <cellStyle name="Izhod 2 16" xfId="22063" xr:uid="{1FF5E055-BE57-4B1C-8F06-8D92D2F19139}"/>
    <cellStyle name="Izhod 2 17" xfId="14705" xr:uid="{AEC10896-9E0D-49E4-9EC6-BD7C5B0D5922}"/>
    <cellStyle name="Izhod 2 18" xfId="6189" xr:uid="{77662B85-CCB0-4530-8DC7-B8190C0FD919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0 2 2" xfId="27395" xr:uid="{D56E74AB-9EB8-4289-BB37-931038DCCA61}"/>
    <cellStyle name="Izhod 2 2 10 2 3" xfId="12709" xr:uid="{F6F401D4-79CB-4AB1-965C-CDD6F2FBF62D}"/>
    <cellStyle name="Izhod 2 2 10 3" xfId="20650" xr:uid="{39A80B06-6D77-4B04-A416-7506356B8CF7}"/>
    <cellStyle name="Izhod 2 2 10 3 2" xfId="29553" xr:uid="{367FE052-657A-4997-90EE-67CE8E97B637}"/>
    <cellStyle name="Izhod 2 2 10 4" xfId="19747" xr:uid="{E4C264B9-4896-4F21-81F1-811E407F6AB4}"/>
    <cellStyle name="Izhod 2 2 10 4 2" xfId="28650" xr:uid="{025361B1-22EC-47E7-8551-2520F8AA5C58}"/>
    <cellStyle name="Izhod 2 2 10 5" xfId="24329" xr:uid="{C2A58FF6-4BF1-4034-87BC-15441238DD4C}"/>
    <cellStyle name="Izhod 2 2 10 6" xfId="16986" xr:uid="{7134F3D7-10DA-441A-955A-54025C1F3F40}"/>
    <cellStyle name="Izhod 2 2 10 7" xfId="31004" xr:uid="{75037AA7-EC94-4ADD-A4F4-F7E007521B08}"/>
    <cellStyle name="Izhod 2 2 10 8" xfId="8573" xr:uid="{83F9604E-A0CD-4C79-BC28-0C8AC15CD229}"/>
    <cellStyle name="Izhod 2 2 11" xfId="2366" xr:uid="{00000000-0005-0000-0000-0000E5020000}"/>
    <cellStyle name="Izhod 2 2 11 2" xfId="5265" xr:uid="{00000000-0005-0000-0000-0000E6020000}"/>
    <cellStyle name="Izhod 2 2 11 2 2" xfId="27116" xr:uid="{B9A79A7D-A402-4B4D-9F47-0D2BD3F24A0C}"/>
    <cellStyle name="Izhod 2 2 11 2 3" xfId="12430" xr:uid="{69406A68-B3D4-4584-BC24-5E9F4E662061}"/>
    <cellStyle name="Izhod 2 2 11 3" xfId="20371" xr:uid="{142DA9D6-1C01-4E84-8BA1-9CA8C8248477}"/>
    <cellStyle name="Izhod 2 2 11 3 2" xfId="29274" xr:uid="{B01DA27A-F208-4ECC-BE66-187C7EB0922A}"/>
    <cellStyle name="Izhod 2 2 11 4" xfId="21444" xr:uid="{EC2245BD-0A6A-4767-9323-1610DDC71C2E}"/>
    <cellStyle name="Izhod 2 2 11 4 2" xfId="30347" xr:uid="{ADF6BDD6-2EFB-47DE-899E-9629D48B7724}"/>
    <cellStyle name="Izhod 2 2 11 5" xfId="24050" xr:uid="{F4A8B24A-9675-4FBD-8BE3-9E13F34FEC5B}"/>
    <cellStyle name="Izhod 2 2 11 6" xfId="16707" xr:uid="{0BD76700-B02B-4C28-98F8-0B380249DC37}"/>
    <cellStyle name="Izhod 2 2 11 7" xfId="31714" xr:uid="{2BC6E728-ED10-442F-87CE-5ECBA1F320FC}"/>
    <cellStyle name="Izhod 2 2 11 8" xfId="8367" xr:uid="{3311DA92-3B0C-4B1A-8172-FA4AAFCEFDF5}"/>
    <cellStyle name="Izhod 2 2 12" xfId="3369" xr:uid="{00000000-0005-0000-0000-0000E7020000}"/>
    <cellStyle name="Izhod 2 2 12 2" xfId="25123" xr:uid="{A8B19325-D435-47B4-88AB-18C627B7C2DF}"/>
    <cellStyle name="Izhod 2 2 12 3" xfId="10534" xr:uid="{E9DE4169-F7CE-4B30-A7AE-D98C99A942AC}"/>
    <cellStyle name="Izhod 2 2 13" xfId="19263" xr:uid="{E8555FA8-8655-411E-B914-6D4520828AD0}"/>
    <cellStyle name="Izhod 2 2 13 2" xfId="28166" xr:uid="{4842975B-C122-4279-8FA1-90491D98A850}"/>
    <cellStyle name="Izhod 2 2 14" xfId="21958" xr:uid="{9F68EBA3-7C8C-47D3-ADA8-8BCD769D0AD3}"/>
    <cellStyle name="Izhod 2 2 14 2" xfId="30861" xr:uid="{827C7FBA-739D-4427-BE88-2907E7A81E8F}"/>
    <cellStyle name="Izhod 2 2 15" xfId="22154" xr:uid="{112AC1B2-5FBA-445E-B4ED-60936890288E}"/>
    <cellStyle name="Izhod 2 2 16" xfId="14797" xr:uid="{2D5E1D60-5DCA-41D5-8948-FC6DEA32F9ED}"/>
    <cellStyle name="Izhod 2 2 17" xfId="6277" xr:uid="{A1ED9B3C-C77C-40B4-B76E-B80A8CD08733}"/>
    <cellStyle name="Izhod 2 2 2" xfId="657" xr:uid="{00000000-0005-0000-0000-0000E8020000}"/>
    <cellStyle name="Izhod 2 2 2 10" xfId="3561" xr:uid="{00000000-0005-0000-0000-0000E9020000}"/>
    <cellStyle name="Izhod 2 2 2 10 2" xfId="25409" xr:uid="{138CD7BD-CD76-4FDF-A15F-6B85A1F66541}"/>
    <cellStyle name="Izhod 2 2 2 10 3" xfId="10726" xr:uid="{E68C93B8-800D-4CFE-9AAC-4AE44E372730}"/>
    <cellStyle name="Izhod 2 2 2 11" xfId="19187" xr:uid="{ADA55774-B68C-45B6-A12F-F6E921A0DDB8}"/>
    <cellStyle name="Izhod 2 2 2 11 2" xfId="28090" xr:uid="{1BFA17BC-9D9C-4A86-9333-90D10BE3F996}"/>
    <cellStyle name="Izhod 2 2 2 12" xfId="21950" xr:uid="{F9CABE22-17DF-4E54-B4D5-BC10FD1B1548}"/>
    <cellStyle name="Izhod 2 2 2 12 2" xfId="30853" xr:uid="{2F579D5D-7478-4EBC-8B5B-B5ECDCF6C1A8}"/>
    <cellStyle name="Izhod 2 2 2 13" xfId="22346" xr:uid="{E6B5FE93-1C6C-4A5A-AF12-47F567E349B3}"/>
    <cellStyle name="Izhod 2 2 2 14" xfId="15002" xr:uid="{2A46E89F-4FB1-47C1-9495-904ABF2C33BD}"/>
    <cellStyle name="Izhod 2 2 2 15" xfId="6462" xr:uid="{741C9155-A44C-4EB4-8AB1-A0A460E284BC}"/>
    <cellStyle name="Izhod 2 2 2 2" xfId="1661" xr:uid="{00000000-0005-0000-0000-0000EA020000}"/>
    <cellStyle name="Izhod 2 2 2 2 10" xfId="19881" xr:uid="{BDADDCE5-377D-4323-B8BB-9E34B819FA07}"/>
    <cellStyle name="Izhod 2 2 2 2 10 2" xfId="28784" xr:uid="{51BC092E-D40B-4FA2-9600-7ECDC4A3AADC}"/>
    <cellStyle name="Izhod 2 2 2 2 11" xfId="22016" xr:uid="{06906092-8795-4AA4-8C34-0D9DD2E0F94D}"/>
    <cellStyle name="Izhod 2 2 2 2 11 2" xfId="30919" xr:uid="{2563C7AF-97D6-48E8-BA27-27E26E41517E}"/>
    <cellStyle name="Izhod 2 2 2 2 12" xfId="23349" xr:uid="{28B1247F-9FEA-474A-B968-DF05AE80F0D1}"/>
    <cellStyle name="Izhod 2 2 2 2 13" xfId="16005" xr:uid="{D3E5A81A-9B65-4140-AFAD-376DA5AB4240}"/>
    <cellStyle name="Izhod 2 2 2 2 14" xfId="7729" xr:uid="{1E0C673B-2D66-4A86-AE7A-D448DC7BF05B}"/>
    <cellStyle name="Izhod 2 2 2 2 2" xfId="2673" xr:uid="{00000000-0005-0000-0000-0000EB020000}"/>
    <cellStyle name="Izhod 2 2 2 2 2 2" xfId="5572" xr:uid="{00000000-0005-0000-0000-0000EC020000}"/>
    <cellStyle name="Izhod 2 2 2 2 2 2 2" xfId="27423" xr:uid="{D2F15049-FE96-4142-8BB1-9B5E987178AA}"/>
    <cellStyle name="Izhod 2 2 2 2 2 2 3" xfId="12737" xr:uid="{4195BFE9-E307-469C-98D3-05C472E141E0}"/>
    <cellStyle name="Izhod 2 2 2 2 2 3" xfId="20678" xr:uid="{986E39B1-8B1D-4735-B889-59DF96BDA25A}"/>
    <cellStyle name="Izhod 2 2 2 2 2 3 2" xfId="29581" xr:uid="{77B28E69-5A4A-447E-8309-84B131B03706}"/>
    <cellStyle name="Izhod 2 2 2 2 2 4" xfId="17618" xr:uid="{6404FA32-68A8-4E10-920E-6D4BC42528E5}"/>
    <cellStyle name="Izhod 2 2 2 2 2 4 2" xfId="24966" xr:uid="{2BB52DA3-30C2-4164-9E94-46B8BF54BAAF}"/>
    <cellStyle name="Izhod 2 2 2 2 2 5" xfId="24357" xr:uid="{58A864F8-7A4B-40FB-81BD-0A2019201389}"/>
    <cellStyle name="Izhod 2 2 2 2 2 6" xfId="17014" xr:uid="{CEB40EB6-8048-4FA6-AF1C-A5253DC0B9B4}"/>
    <cellStyle name="Izhod 2 2 2 2 2 7" xfId="31715" xr:uid="{F9697290-CA21-4965-9B25-684117AA2549}"/>
    <cellStyle name="Izhod 2 2 2 2 2 8" xfId="8595" xr:uid="{555A175D-9E69-4393-AF8F-1609094AF563}"/>
    <cellStyle name="Izhod 2 2 2 2 3" xfId="2400" xr:uid="{00000000-0005-0000-0000-0000ED020000}"/>
    <cellStyle name="Izhod 2 2 2 2 3 2" xfId="5299" xr:uid="{00000000-0005-0000-0000-0000EE020000}"/>
    <cellStyle name="Izhod 2 2 2 2 3 2 2" xfId="27150" xr:uid="{E47683DB-61EC-43D0-9011-494C892D5B3F}"/>
    <cellStyle name="Izhod 2 2 2 2 3 2 3" xfId="12464" xr:uid="{8A99B16F-C7BB-4F67-A793-D73090FFFE04}"/>
    <cellStyle name="Izhod 2 2 2 2 3 3" xfId="20405" xr:uid="{AAF40456-75DC-4BBF-861A-C04D4AA8A61A}"/>
    <cellStyle name="Izhod 2 2 2 2 3 3 2" xfId="29308" xr:uid="{62E4ADC0-8156-4941-AE59-F36295B38309}"/>
    <cellStyle name="Izhod 2 2 2 2 3 4" xfId="19164" xr:uid="{897B0BA6-2909-4C3C-B0F5-5187AEA59510}"/>
    <cellStyle name="Izhod 2 2 2 2 3 4 2" xfId="28067" xr:uid="{D6C84DE8-21A0-4919-B714-1BF5896B3A6B}"/>
    <cellStyle name="Izhod 2 2 2 2 3 5" xfId="24084" xr:uid="{4186384F-F800-467F-86E1-D93AA2EFC540}"/>
    <cellStyle name="Izhod 2 2 2 2 3 6" xfId="16741" xr:uid="{8AD5444E-30C4-4C8C-BF35-B6D9A62F6C4C}"/>
    <cellStyle name="Izhod 2 2 2 2 3 7" xfId="32210" xr:uid="{E96D0728-2479-4427-824C-9A9AB638FE9E}"/>
    <cellStyle name="Izhod 2 2 2 2 3 8" xfId="8393" xr:uid="{CEBCB6CA-C078-4766-A2FF-8F330EBF3D09}"/>
    <cellStyle name="Izhod 2 2 2 2 4" xfId="802" xr:uid="{00000000-0005-0000-0000-0000EF020000}"/>
    <cellStyle name="Izhod 2 2 2 2 4 2" xfId="3705" xr:uid="{00000000-0005-0000-0000-0000F0020000}"/>
    <cellStyle name="Izhod 2 2 2 2 4 2 2" xfId="25553" xr:uid="{3CFCB643-6306-4F00-B76E-5A5996E13748}"/>
    <cellStyle name="Izhod 2 2 2 2 4 2 3" xfId="10870" xr:uid="{87A1C6F3-D9B4-4B05-BCF5-0D0BEA0CC877}"/>
    <cellStyle name="Izhod 2 2 2 2 4 3" xfId="19334" xr:uid="{6A1D83E4-E8D0-4BFA-9F38-5A66C4A2286E}"/>
    <cellStyle name="Izhod 2 2 2 2 4 3 2" xfId="28237" xr:uid="{9332C190-CABA-4C97-9AF9-9F52927AAA78}"/>
    <cellStyle name="Izhod 2 2 2 2 4 4" xfId="21351" xr:uid="{E73FA0C5-B935-4F7C-B5C9-4248EA7C5B4C}"/>
    <cellStyle name="Izhod 2 2 2 2 4 4 2" xfId="30254" xr:uid="{A86A88D3-81F1-451E-9F3B-7842739DC818}"/>
    <cellStyle name="Izhod 2 2 2 2 4 5" xfId="22490" xr:uid="{3BE36AB4-03FB-4436-B44B-5E11D9C68914}"/>
    <cellStyle name="Izhod 2 2 2 2 4 6" xfId="15146" xr:uid="{D6F0D492-9E71-4985-9D8D-2392C74B658F}"/>
    <cellStyle name="Izhod 2 2 2 2 4 7" xfId="6943" xr:uid="{967AC67F-368D-48FB-8C2F-027ACB0661E0}"/>
    <cellStyle name="Izhod 2 2 2 2 5" xfId="3005" xr:uid="{00000000-0005-0000-0000-0000F1020000}"/>
    <cellStyle name="Izhod 2 2 2 2 5 2" xfId="5904" xr:uid="{00000000-0005-0000-0000-0000F2020000}"/>
    <cellStyle name="Izhod 2 2 2 2 5 2 2" xfId="27755" xr:uid="{8259F405-3542-415A-9B1D-D1ED9646CDA2}"/>
    <cellStyle name="Izhod 2 2 2 2 5 2 3" xfId="13069" xr:uid="{651096D9-52CA-48DD-9103-4A1F230545BB}"/>
    <cellStyle name="Izhod 2 2 2 2 5 3" xfId="21010" xr:uid="{118060BC-D438-461C-B15B-31D53DE5E87C}"/>
    <cellStyle name="Izhod 2 2 2 2 5 3 2" xfId="29913" xr:uid="{54993F00-9A03-493B-9831-0F0EA245A563}"/>
    <cellStyle name="Izhod 2 2 2 2 5 4" xfId="19149" xr:uid="{C18A3C35-026C-40D0-BDFB-9888447A13ED}"/>
    <cellStyle name="Izhod 2 2 2 2 5 4 2" xfId="28052" xr:uid="{83FB84D9-68D8-47BA-89C3-A9F08B266B90}"/>
    <cellStyle name="Izhod 2 2 2 2 5 5" xfId="24689" xr:uid="{D69E6F4A-8182-4C07-AA18-F46D76F1C2F2}"/>
    <cellStyle name="Izhod 2 2 2 2 5 6" xfId="17346" xr:uid="{5A0EFB75-B139-4A50-9324-CF5BE03CA75E}"/>
    <cellStyle name="Izhod 2 2 2 2 5 7" xfId="8856" xr:uid="{F3EFEB86-2878-4C3A-84D5-802EDC4DE9C5}"/>
    <cellStyle name="Izhod 2 2 2 2 6" xfId="3032" xr:uid="{00000000-0005-0000-0000-0000F3020000}"/>
    <cellStyle name="Izhod 2 2 2 2 6 2" xfId="5931" xr:uid="{00000000-0005-0000-0000-0000F4020000}"/>
    <cellStyle name="Izhod 2 2 2 2 6 2 2" xfId="27782" xr:uid="{7AE01884-8A70-4191-8DF0-8515039C4E63}"/>
    <cellStyle name="Izhod 2 2 2 2 6 2 3" xfId="13096" xr:uid="{2E0920A5-7D00-4A90-864C-630D4548D228}"/>
    <cellStyle name="Izhod 2 2 2 2 6 3" xfId="21037" xr:uid="{4EFE7A54-5F5F-4146-8A28-D48FF6569E39}"/>
    <cellStyle name="Izhod 2 2 2 2 6 3 2" xfId="29940" xr:uid="{200C2472-4099-4538-8C84-705499197FE6}"/>
    <cellStyle name="Izhod 2 2 2 2 6 4" xfId="19171" xr:uid="{D3613C1C-BAD8-4EF9-B932-FC207A8235AC}"/>
    <cellStyle name="Izhod 2 2 2 2 6 4 2" xfId="28074" xr:uid="{E01BF733-18B9-420D-BAE9-4F83519BFBBB}"/>
    <cellStyle name="Izhod 2 2 2 2 6 5" xfId="24716" xr:uid="{6CF49BB0-FC31-4DBA-83D0-BE2361010A30}"/>
    <cellStyle name="Izhod 2 2 2 2 6 6" xfId="17373" xr:uid="{20FDD0CC-C63A-4FFA-A2CF-2E16A92C4172}"/>
    <cellStyle name="Izhod 2 2 2 2 6 7" xfId="8882" xr:uid="{EBA3C10D-988F-4788-8612-1333E9AFE520}"/>
    <cellStyle name="Izhod 2 2 2 2 7" xfId="3129" xr:uid="{00000000-0005-0000-0000-0000F5020000}"/>
    <cellStyle name="Izhod 2 2 2 2 7 2" xfId="6028" xr:uid="{00000000-0005-0000-0000-0000F6020000}"/>
    <cellStyle name="Izhod 2 2 2 2 7 2 2" xfId="27879" xr:uid="{37DAEFAC-00E6-42DD-98C3-E53E42125015}"/>
    <cellStyle name="Izhod 2 2 2 2 7 2 3" xfId="13193" xr:uid="{E0EF5394-3756-4F82-8767-B98127A0150D}"/>
    <cellStyle name="Izhod 2 2 2 2 7 3" xfId="21134" xr:uid="{DE04146F-EF83-475F-9077-79B1D8FE1402}"/>
    <cellStyle name="Izhod 2 2 2 2 7 3 2" xfId="30037" xr:uid="{4A263F1F-ED72-464E-AFB3-2F9655EFCDF0}"/>
    <cellStyle name="Izhod 2 2 2 2 7 4" xfId="21593" xr:uid="{FBF14821-00CA-453D-BF3E-AEDC847073D7}"/>
    <cellStyle name="Izhod 2 2 2 2 7 4 2" xfId="30496" xr:uid="{D01015AB-049B-4D15-B254-45EAFEAC959B}"/>
    <cellStyle name="Izhod 2 2 2 2 7 5" xfId="24813" xr:uid="{6F4815A6-B8D8-476D-9E95-01633D5905EC}"/>
    <cellStyle name="Izhod 2 2 2 2 7 6" xfId="17470" xr:uid="{C86BC0E8-5D4E-4C35-9596-18D9F0E1D4B2}"/>
    <cellStyle name="Izhod 2 2 2 2 7 7" xfId="8965" xr:uid="{C4867210-6D02-4BDB-ABEF-FB0428B931E1}"/>
    <cellStyle name="Izhod 2 2 2 2 8" xfId="2218" xr:uid="{00000000-0005-0000-0000-0000F7020000}"/>
    <cellStyle name="Izhod 2 2 2 2 8 2" xfId="5117" xr:uid="{00000000-0005-0000-0000-0000F8020000}"/>
    <cellStyle name="Izhod 2 2 2 2 8 2 2" xfId="26968" xr:uid="{BB603A22-7C8A-42B5-85C7-B4359C2FA484}"/>
    <cellStyle name="Izhod 2 2 2 2 8 2 3" xfId="12282" xr:uid="{24693D31-A69B-41FA-8ACB-6F1736863645}"/>
    <cellStyle name="Izhod 2 2 2 2 8 3" xfId="20223" xr:uid="{DCBEFCB5-E945-4DB6-B9B9-BD0DCA77B363}"/>
    <cellStyle name="Izhod 2 2 2 2 8 3 2" xfId="29126" xr:uid="{863E9504-E360-40D8-9DF1-A8E6CEF56D83}"/>
    <cellStyle name="Izhod 2 2 2 2 8 4" xfId="19631" xr:uid="{6B1AF656-772A-47A5-B3B6-E2E89F1F390E}"/>
    <cellStyle name="Izhod 2 2 2 2 8 4 2" xfId="28534" xr:uid="{932E67EA-7AE1-4C9B-9469-8ECF9D00CC5C}"/>
    <cellStyle name="Izhod 2 2 2 2 8 5" xfId="23902" xr:uid="{6284916E-82BB-46D5-A9DC-FEEA1688A42A}"/>
    <cellStyle name="Izhod 2 2 2 2 8 6" xfId="16559" xr:uid="{9C1DE039-F5F5-4C0D-AA15-B320FDFBC3FE}"/>
    <cellStyle name="Izhod 2 2 2 2 8 7" xfId="8253" xr:uid="{825FADEA-0432-46BA-AC79-C5DA9147FD43}"/>
    <cellStyle name="Izhod 2 2 2 2 9" xfId="4564" xr:uid="{00000000-0005-0000-0000-0000F9020000}"/>
    <cellStyle name="Izhod 2 2 2 2 9 2" xfId="26412" xr:uid="{6A6B604C-AB05-45FF-8557-3BEB3CA2B944}"/>
    <cellStyle name="Izhod 2 2 2 2 9 3" xfId="11729" xr:uid="{C9676B2C-3FBD-4545-B10C-9FC0F4F7A61C}"/>
    <cellStyle name="Izhod 2 2 2 3" xfId="2129" xr:uid="{00000000-0005-0000-0000-0000FA020000}"/>
    <cellStyle name="Izhod 2 2 2 3 10" xfId="20134" xr:uid="{9C5EF95A-7BDD-4D67-ADCA-EEB4A5B9286E}"/>
    <cellStyle name="Izhod 2 2 2 3 10 2" xfId="29037" xr:uid="{9AD260CB-DC93-4C6D-88C6-23D52C321486}"/>
    <cellStyle name="Izhod 2 2 2 3 11" xfId="19964" xr:uid="{F24374CE-BB24-4783-A5CC-7B0E3EE8639C}"/>
    <cellStyle name="Izhod 2 2 2 3 11 2" xfId="28867" xr:uid="{5697817B-A7A6-4768-9304-723A99B79D9C}"/>
    <cellStyle name="Izhod 2 2 2 3 12" xfId="23813" xr:uid="{98C1B03C-B16D-4C77-811E-80E64C02D330}"/>
    <cellStyle name="Izhod 2 2 2 3 13" xfId="16470" xr:uid="{5921CD30-FDAB-4F00-B196-D5F86B9363C1}"/>
    <cellStyle name="Izhod 2 2 2 3 14" xfId="8179" xr:uid="{3B34F34E-63AB-4635-A761-B8A0FF3FFC15}"/>
    <cellStyle name="Izhod 2 2 2 3 2" xfId="2733" xr:uid="{00000000-0005-0000-0000-0000FB020000}"/>
    <cellStyle name="Izhod 2 2 2 3 2 2" xfId="5632" xr:uid="{00000000-0005-0000-0000-0000FC020000}"/>
    <cellStyle name="Izhod 2 2 2 3 2 2 2" xfId="27483" xr:uid="{92DF32D8-CC2B-4766-B987-D0636140F870}"/>
    <cellStyle name="Izhod 2 2 2 3 2 2 3" xfId="12797" xr:uid="{574B2EC7-66C7-4775-9211-93901FDBB022}"/>
    <cellStyle name="Izhod 2 2 2 3 2 3" xfId="20738" xr:uid="{54DC2CA8-CFD7-41A7-81F2-6827DDDEB2A6}"/>
    <cellStyle name="Izhod 2 2 2 3 2 3 2" xfId="29641" xr:uid="{6EFACE11-EDD5-459D-A340-150ABBCC98CE}"/>
    <cellStyle name="Izhod 2 2 2 3 2 4" xfId="19968" xr:uid="{9E43F435-AEB9-48C1-9ED4-EB1E9D49BC9E}"/>
    <cellStyle name="Izhod 2 2 2 3 2 4 2" xfId="28871" xr:uid="{27B40AF9-C367-4F0B-B6DC-BAC0A001B7C3}"/>
    <cellStyle name="Izhod 2 2 2 3 2 5" xfId="24417" xr:uid="{013C4D0F-55C9-4CD8-B5DA-3BF34E5577C5}"/>
    <cellStyle name="Izhod 2 2 2 3 2 6" xfId="17074" xr:uid="{D5DC53F7-29F8-44A3-B63F-BC916D9F0724}"/>
    <cellStyle name="Izhod 2 2 2 3 2 7" xfId="31934" xr:uid="{E848112D-3FF8-4121-8BB9-1A6AB6CEF848}"/>
    <cellStyle name="Izhod 2 2 2 3 2 8" xfId="8645" xr:uid="{84897834-8A9D-42AC-8456-81EBE70EF05B}"/>
    <cellStyle name="Izhod 2 2 2 3 3" xfId="2843" xr:uid="{00000000-0005-0000-0000-0000FD020000}"/>
    <cellStyle name="Izhod 2 2 2 3 3 2" xfId="5742" xr:uid="{00000000-0005-0000-0000-0000FE020000}"/>
    <cellStyle name="Izhod 2 2 2 3 3 2 2" xfId="27593" xr:uid="{7C07BA42-1A65-4F30-9297-2983A7EBEF8A}"/>
    <cellStyle name="Izhod 2 2 2 3 3 2 3" xfId="12907" xr:uid="{6FB4135A-0D89-4175-AD5A-D2B3F311B7A4}"/>
    <cellStyle name="Izhod 2 2 2 3 3 3" xfId="20848" xr:uid="{86792FF5-F3CA-4AD4-8F07-EED6A67175D3}"/>
    <cellStyle name="Izhod 2 2 2 3 3 3 2" xfId="29751" xr:uid="{0DA036FA-675A-4A06-B30B-7E0A2104709C}"/>
    <cellStyle name="Izhod 2 2 2 3 3 4" xfId="17919" xr:uid="{4B88A799-EBCA-4706-8109-AE58EA9CDDA4}"/>
    <cellStyle name="Izhod 2 2 2 3 3 4 2" xfId="25294" xr:uid="{D6C61928-EBE2-455C-A8FA-1DB7DBFAD841}"/>
    <cellStyle name="Izhod 2 2 2 3 3 5" xfId="24527" xr:uid="{C8B4EE13-87F7-4A4A-B52F-043429EB1642}"/>
    <cellStyle name="Izhod 2 2 2 3 3 6" xfId="17184" xr:uid="{FABB268B-876F-4673-933F-06750AEF6A49}"/>
    <cellStyle name="Izhod 2 2 2 3 3 7" xfId="32238" xr:uid="{835578C4-42FB-4FD3-9EF4-E09D4E5A06B6}"/>
    <cellStyle name="Izhod 2 2 2 3 3 8" xfId="8727" xr:uid="{F64B86A3-EFF8-493F-936F-F7527DAE8B3C}"/>
    <cellStyle name="Izhod 2 2 2 3 4" xfId="2947" xr:uid="{00000000-0005-0000-0000-0000FF020000}"/>
    <cellStyle name="Izhod 2 2 2 3 4 2" xfId="5846" xr:uid="{00000000-0005-0000-0000-000000030000}"/>
    <cellStyle name="Izhod 2 2 2 3 4 2 2" xfId="27697" xr:uid="{CB463D5F-D255-4055-B0BF-58F3EB2E491A}"/>
    <cellStyle name="Izhod 2 2 2 3 4 2 3" xfId="13011" xr:uid="{9DDD7320-D02A-425A-8A4E-A4C71538C2D5}"/>
    <cellStyle name="Izhod 2 2 2 3 4 3" xfId="20952" xr:uid="{0F258510-1B71-4AA1-9EB7-08846D19D268}"/>
    <cellStyle name="Izhod 2 2 2 3 4 3 2" xfId="29855" xr:uid="{E00DB30F-3B9D-4EC0-9092-28B92B30E03D}"/>
    <cellStyle name="Izhod 2 2 2 3 4 4" xfId="19281" xr:uid="{62EC0E20-CD2C-498B-909E-821B51856DE6}"/>
    <cellStyle name="Izhod 2 2 2 3 4 4 2" xfId="28184" xr:uid="{F4D5368D-E12F-485C-BD4D-6FB440B6A3D6}"/>
    <cellStyle name="Izhod 2 2 2 3 4 5" xfId="24631" xr:uid="{98A16565-D1D6-437F-9C50-A385E2DCFD70}"/>
    <cellStyle name="Izhod 2 2 2 3 4 6" xfId="17288" xr:uid="{DFBDCA92-215E-42CC-8044-97E6E4165B64}"/>
    <cellStyle name="Izhod 2 2 2 3 4 7" xfId="8807" xr:uid="{1C6317B7-9B70-4B66-BA05-C783650A1D04}"/>
    <cellStyle name="Izhod 2 2 2 3 5" xfId="3070" xr:uid="{00000000-0005-0000-0000-000001030000}"/>
    <cellStyle name="Izhod 2 2 2 3 5 2" xfId="5969" xr:uid="{00000000-0005-0000-0000-000002030000}"/>
    <cellStyle name="Izhod 2 2 2 3 5 2 2" xfId="27820" xr:uid="{25CC00D0-AE80-4D50-A30B-6A355A847FB2}"/>
    <cellStyle name="Izhod 2 2 2 3 5 2 3" xfId="13134" xr:uid="{8FBA9699-D387-49B6-B4B8-3E7117F4B582}"/>
    <cellStyle name="Izhod 2 2 2 3 5 3" xfId="21075" xr:uid="{EA62B8EC-078F-43A0-98E1-EB3EC3A26474}"/>
    <cellStyle name="Izhod 2 2 2 3 5 3 2" xfId="29978" xr:uid="{C485C91D-1200-4B0F-8AE7-2B78D9403B16}"/>
    <cellStyle name="Izhod 2 2 2 3 5 4" xfId="21527" xr:uid="{9166156F-0971-4AC6-8797-3E7542AAD6D6}"/>
    <cellStyle name="Izhod 2 2 2 3 5 4 2" xfId="30430" xr:uid="{3372EAED-AD1B-4038-8F51-F33C14E625F6}"/>
    <cellStyle name="Izhod 2 2 2 3 5 5" xfId="24754" xr:uid="{525C255D-F9DA-4B35-A2BA-FDB59D827A86}"/>
    <cellStyle name="Izhod 2 2 2 3 5 6" xfId="17411" xr:uid="{32EF7DB5-C9C7-4B20-B1F0-19A127DC750B}"/>
    <cellStyle name="Izhod 2 2 2 3 5 7" xfId="8914" xr:uid="{7393CFB6-F98C-4A2D-8CF4-1A65A271F4FB}"/>
    <cellStyle name="Izhod 2 2 2 3 6" xfId="3143" xr:uid="{00000000-0005-0000-0000-000003030000}"/>
    <cellStyle name="Izhod 2 2 2 3 6 2" xfId="6042" xr:uid="{00000000-0005-0000-0000-000004030000}"/>
    <cellStyle name="Izhod 2 2 2 3 6 2 2" xfId="27893" xr:uid="{9D3348B2-B606-411E-88D7-75DB8CE51298}"/>
    <cellStyle name="Izhod 2 2 2 3 6 2 3" xfId="13207" xr:uid="{3E6B8CD3-BF57-40F6-9F9A-13448A565D48}"/>
    <cellStyle name="Izhod 2 2 2 3 6 3" xfId="21148" xr:uid="{47F94078-D4C5-438D-ABF4-BB30C73BCEC2}"/>
    <cellStyle name="Izhod 2 2 2 3 6 3 2" xfId="30051" xr:uid="{56491948-D6A1-485A-913B-687437830CD7}"/>
    <cellStyle name="Izhod 2 2 2 3 6 4" xfId="20097" xr:uid="{0F202757-3ACA-4B2E-B8B2-34DCAA00979A}"/>
    <cellStyle name="Izhod 2 2 2 3 6 4 2" xfId="29000" xr:uid="{77109FFD-90F4-42CD-9372-41E7B7995D85}"/>
    <cellStyle name="Izhod 2 2 2 3 6 5" xfId="24827" xr:uid="{67D75547-4B7C-4701-AFAC-2CEC83A28DC1}"/>
    <cellStyle name="Izhod 2 2 2 3 6 6" xfId="17484" xr:uid="{956E36C5-593A-4FE1-8745-884AE3685503}"/>
    <cellStyle name="Izhod 2 2 2 3 6 7" xfId="8977" xr:uid="{5E6A4A24-AFFE-4054-851A-F1BD0727372F}"/>
    <cellStyle name="Izhod 2 2 2 3 7" xfId="840" xr:uid="{00000000-0005-0000-0000-000005030000}"/>
    <cellStyle name="Izhod 2 2 2 3 7 2" xfId="3743" xr:uid="{00000000-0005-0000-0000-000006030000}"/>
    <cellStyle name="Izhod 2 2 2 3 7 2 2" xfId="25591" xr:uid="{C674ABF5-9FD6-4A7C-A115-068CAA44D64C}"/>
    <cellStyle name="Izhod 2 2 2 3 7 2 3" xfId="10908" xr:uid="{A0D27565-6413-4727-BB77-A750BDEA289C}"/>
    <cellStyle name="Izhod 2 2 2 3 7 3" xfId="19371" xr:uid="{CC8965B6-D85B-49EB-813C-91D4B40664D9}"/>
    <cellStyle name="Izhod 2 2 2 3 7 3 2" xfId="28274" xr:uid="{49F39184-37B1-4F18-AEB8-6BE8AB0B4E76}"/>
    <cellStyle name="Izhod 2 2 2 3 7 4" xfId="19771" xr:uid="{B9A9260B-DD1B-4F18-827D-4E97728BD85E}"/>
    <cellStyle name="Izhod 2 2 2 3 7 4 2" xfId="28674" xr:uid="{13DDBAE6-B6D4-4275-AAC2-EB854929F6F2}"/>
    <cellStyle name="Izhod 2 2 2 3 7 5" xfId="22528" xr:uid="{FAF7BADA-79AB-4811-AD7D-C0D3EA9E1A83}"/>
    <cellStyle name="Izhod 2 2 2 3 7 6" xfId="15184" xr:uid="{1304588D-6BF8-4A07-BFA1-88E698158DF6}"/>
    <cellStyle name="Izhod 2 2 2 3 7 7" xfId="6972" xr:uid="{A0259563-4B9A-488F-AC02-E3D7D9A17CE2}"/>
    <cellStyle name="Izhod 2 2 2 3 8" xfId="3219" xr:uid="{00000000-0005-0000-0000-000007030000}"/>
    <cellStyle name="Izhod 2 2 2 3 8 2" xfId="6118" xr:uid="{00000000-0005-0000-0000-000008030000}"/>
    <cellStyle name="Izhod 2 2 2 3 8 2 2" xfId="27969" xr:uid="{96D3E762-01F8-41DF-8B82-B9EA9E95C5D3}"/>
    <cellStyle name="Izhod 2 2 2 3 8 2 3" xfId="13283" xr:uid="{5E50E935-BB25-4CD8-A6AC-5B91752154BB}"/>
    <cellStyle name="Izhod 2 2 2 3 8 3" xfId="21224" xr:uid="{44270671-C267-4DAD-BD80-9041CD680C8A}"/>
    <cellStyle name="Izhod 2 2 2 3 8 3 2" xfId="30127" xr:uid="{D11A7FC1-09D7-4331-B598-96974A394B7F}"/>
    <cellStyle name="Izhod 2 2 2 3 8 4" xfId="19775" xr:uid="{D7E815B4-6405-470D-94E9-E8329BDF2B04}"/>
    <cellStyle name="Izhod 2 2 2 3 8 4 2" xfId="28678" xr:uid="{61E2ABB0-ABC5-4729-8C55-0181423D5D39}"/>
    <cellStyle name="Izhod 2 2 2 3 8 5" xfId="24903" xr:uid="{128CFCB8-23B6-4390-B9FA-DAFB0622B39E}"/>
    <cellStyle name="Izhod 2 2 2 3 8 6" xfId="17560" xr:uid="{76E6B20B-5219-4DE2-A739-56B723775555}"/>
    <cellStyle name="Izhod 2 2 2 3 8 7" xfId="9035" xr:uid="{D7099DAD-784C-4DD0-81BC-7C27880351B8}"/>
    <cellStyle name="Izhod 2 2 2 3 9" xfId="5028" xr:uid="{00000000-0005-0000-0000-000009030000}"/>
    <cellStyle name="Izhod 2 2 2 3 9 2" xfId="26879" xr:uid="{39CFD858-8855-4A13-BE63-8DE83DC2E2CE}"/>
    <cellStyle name="Izhod 2 2 2 3 9 3" xfId="12193" xr:uid="{FB5F4102-3422-4EBB-BB0F-186632B8FE37}"/>
    <cellStyle name="Izhod 2 2 2 4" xfId="1543" xr:uid="{00000000-0005-0000-0000-00000A030000}"/>
    <cellStyle name="Izhod 2 2 2 4 10" xfId="19809" xr:uid="{18C08F3C-7291-455D-BED8-D7ED97851E85}"/>
    <cellStyle name="Izhod 2 2 2 4 10 2" xfId="28712" xr:uid="{239018BA-32A1-4A8D-AF07-EA0DECF12D61}"/>
    <cellStyle name="Izhod 2 2 2 4 11" xfId="19953" xr:uid="{D7E60139-D048-4F8E-A5B7-41C92B1762AD}"/>
    <cellStyle name="Izhod 2 2 2 4 11 2" xfId="28856" xr:uid="{2239155D-0F73-402B-992D-4F25FF1E7F91}"/>
    <cellStyle name="Izhod 2 2 2 4 12" xfId="23231" xr:uid="{8941BDEA-5254-4284-807F-F9FC595A2C92}"/>
    <cellStyle name="Izhod 2 2 2 4 13" xfId="15887" xr:uid="{383C3BF3-FC20-4F09-B32C-A6011B740C57}"/>
    <cellStyle name="Izhod 2 2 2 4 14" xfId="7621" xr:uid="{9E15A492-1839-458C-AAA3-546A09669AB0}"/>
    <cellStyle name="Izhod 2 2 2 4 2" xfId="2373" xr:uid="{00000000-0005-0000-0000-00000B030000}"/>
    <cellStyle name="Izhod 2 2 2 4 2 2" xfId="5272" xr:uid="{00000000-0005-0000-0000-00000C030000}"/>
    <cellStyle name="Izhod 2 2 2 4 2 2 2" xfId="27123" xr:uid="{92D0014D-EF31-4E92-A91F-A1BFF6479DB9}"/>
    <cellStyle name="Izhod 2 2 2 4 2 2 3" xfId="12437" xr:uid="{75C58BF4-C8DC-4C4A-BFB9-A8ED35181366}"/>
    <cellStyle name="Izhod 2 2 2 4 2 3" xfId="20378" xr:uid="{03528D07-D182-442F-A993-1D907DA89FA8}"/>
    <cellStyle name="Izhod 2 2 2 4 2 3 2" xfId="29281" xr:uid="{4B7D3538-2CEA-46E2-A7FE-D8373CA76B36}"/>
    <cellStyle name="Izhod 2 2 2 4 2 4" xfId="20024" xr:uid="{69FB3C05-E037-478F-A430-6C20E63C2694}"/>
    <cellStyle name="Izhod 2 2 2 4 2 4 2" xfId="28927" xr:uid="{B031CAAF-E6B8-4851-8642-6AEC7D7C2AAE}"/>
    <cellStyle name="Izhod 2 2 2 4 2 5" xfId="24057" xr:uid="{770AF347-291F-428C-974D-DE3A006972AA}"/>
    <cellStyle name="Izhod 2 2 2 4 2 6" xfId="16714" xr:uid="{3710DAA2-42E7-4155-BE47-DFA25F3748D5}"/>
    <cellStyle name="Izhod 2 2 2 4 2 7" xfId="31560" xr:uid="{EB205E99-CB33-4778-81C0-875506DE5923}"/>
    <cellStyle name="Izhod 2 2 2 4 2 8" xfId="8370" xr:uid="{7FB4C9E1-6CB4-471B-9804-4115A82B4CBA}"/>
    <cellStyle name="Izhod 2 2 2 4 3" xfId="2274" xr:uid="{00000000-0005-0000-0000-00000D030000}"/>
    <cellStyle name="Izhod 2 2 2 4 3 2" xfId="5173" xr:uid="{00000000-0005-0000-0000-00000E030000}"/>
    <cellStyle name="Izhod 2 2 2 4 3 2 2" xfId="27024" xr:uid="{554055D5-B2F3-4057-B2F0-743C6A5A9E51}"/>
    <cellStyle name="Izhod 2 2 2 4 3 2 3" xfId="12338" xr:uid="{11AF507C-0FEE-4BA0-8800-FF7417F32CB1}"/>
    <cellStyle name="Izhod 2 2 2 4 3 3" xfId="20279" xr:uid="{FB598572-47FD-44DC-8C92-E95DC7F25236}"/>
    <cellStyle name="Izhod 2 2 2 4 3 3 2" xfId="29182" xr:uid="{FFFEF557-5340-417F-BED2-4992148AB82D}"/>
    <cellStyle name="Izhod 2 2 2 4 3 4" xfId="21559" xr:uid="{026BBA41-C05F-412B-A7FE-5D27443773C5}"/>
    <cellStyle name="Izhod 2 2 2 4 3 4 2" xfId="30462" xr:uid="{E8CB03E7-2EED-4B45-91F0-BB27D70EA6BC}"/>
    <cellStyle name="Izhod 2 2 2 4 3 5" xfId="23958" xr:uid="{55551B69-EB65-46BD-ACDB-A6BF648DA520}"/>
    <cellStyle name="Izhod 2 2 2 4 3 6" xfId="16615" xr:uid="{2AB15615-3D1D-4016-B3FD-A8491D82DE02}"/>
    <cellStyle name="Izhod 2 2 2 4 3 7" xfId="31712" xr:uid="{C27081B9-7BD9-400E-B496-C9281BD3C453}"/>
    <cellStyle name="Izhod 2 2 2 4 3 8" xfId="8294" xr:uid="{93CBE478-8365-4EB8-B3B0-912D79FCCCD2}"/>
    <cellStyle name="Izhod 2 2 2 4 4" xfId="2200" xr:uid="{00000000-0005-0000-0000-00000F030000}"/>
    <cellStyle name="Izhod 2 2 2 4 4 2" xfId="5099" xr:uid="{00000000-0005-0000-0000-000010030000}"/>
    <cellStyle name="Izhod 2 2 2 4 4 2 2" xfId="26950" xr:uid="{481B2D94-ED04-46EB-AFA1-5B6769B96766}"/>
    <cellStyle name="Izhod 2 2 2 4 4 2 3" xfId="12264" xr:uid="{371DAC3C-C01B-4190-9FCC-A2E4B5BEC3EF}"/>
    <cellStyle name="Izhod 2 2 2 4 4 3" xfId="20205" xr:uid="{55DF73D4-4737-4BF8-BB79-23C3EF7AFFDA}"/>
    <cellStyle name="Izhod 2 2 2 4 4 3 2" xfId="29108" xr:uid="{D955A506-8A70-48C0-87F9-36F9B5962398}"/>
    <cellStyle name="Izhod 2 2 2 4 4 4" xfId="17649" xr:uid="{BE169F06-9510-4AD4-9C35-B82254CACAA7}"/>
    <cellStyle name="Izhod 2 2 2 4 4 4 2" xfId="25000" xr:uid="{84D6986F-098E-48FB-BF65-2C451E9B61AB}"/>
    <cellStyle name="Izhod 2 2 2 4 4 5" xfId="23884" xr:uid="{F7C9A973-F5FC-4FD4-83BF-A29CBAF7E2A8}"/>
    <cellStyle name="Izhod 2 2 2 4 4 6" xfId="16541" xr:uid="{82FD999D-2A7C-4499-AB65-D74543062AD2}"/>
    <cellStyle name="Izhod 2 2 2 4 4 7" xfId="8237" xr:uid="{E8BDFAD4-B6C2-4585-B913-FB41E4D475CF}"/>
    <cellStyle name="Izhod 2 2 2 4 5" xfId="2579" xr:uid="{00000000-0005-0000-0000-000011030000}"/>
    <cellStyle name="Izhod 2 2 2 4 5 2" xfId="5478" xr:uid="{00000000-0005-0000-0000-000012030000}"/>
    <cellStyle name="Izhod 2 2 2 4 5 2 2" xfId="27329" xr:uid="{296636F6-90C1-4EEF-AF54-4DFA2C6F01B7}"/>
    <cellStyle name="Izhod 2 2 2 4 5 2 3" xfId="12643" xr:uid="{D73A54BF-11F2-4390-95CC-01C39E25FE95}"/>
    <cellStyle name="Izhod 2 2 2 4 5 3" xfId="20584" xr:uid="{4C791036-6B7B-42F2-946C-17940A3D0649}"/>
    <cellStyle name="Izhod 2 2 2 4 5 3 2" xfId="29487" xr:uid="{4EE37708-8B36-49E2-9CBA-0134B16A3A3F}"/>
    <cellStyle name="Izhod 2 2 2 4 5 4" xfId="21354" xr:uid="{E54BE72A-213E-434D-8770-5EEE0C660FE4}"/>
    <cellStyle name="Izhod 2 2 2 4 5 4 2" xfId="30257" xr:uid="{AE5D19A7-1F49-470C-84C8-F10B066B798A}"/>
    <cellStyle name="Izhod 2 2 2 4 5 5" xfId="24263" xr:uid="{88280639-8DF0-4D9E-8575-B37FD319E828}"/>
    <cellStyle name="Izhod 2 2 2 4 5 6" xfId="16920" xr:uid="{956838B6-B501-43BE-A2A7-C19D17A93A64}"/>
    <cellStyle name="Izhod 2 2 2 4 5 7" xfId="8522" xr:uid="{9C02ACFA-3732-40FC-9566-10B185CDDEB9}"/>
    <cellStyle name="Izhod 2 2 2 4 6" xfId="2437" xr:uid="{00000000-0005-0000-0000-000013030000}"/>
    <cellStyle name="Izhod 2 2 2 4 6 2" xfId="5336" xr:uid="{00000000-0005-0000-0000-000014030000}"/>
    <cellStyle name="Izhod 2 2 2 4 6 2 2" xfId="27187" xr:uid="{23B4879B-23A2-408C-99CB-EE21FC59ADBD}"/>
    <cellStyle name="Izhod 2 2 2 4 6 2 3" xfId="12501" xr:uid="{5481982C-988A-4A45-A7DD-265E0C81E5F1}"/>
    <cellStyle name="Izhod 2 2 2 4 6 3" xfId="20442" xr:uid="{BE93711C-EED8-4F4A-BA16-78D93D2D1C4E}"/>
    <cellStyle name="Izhod 2 2 2 4 6 3 2" xfId="29345" xr:uid="{B448DA97-AB2B-4217-9EB1-8BCFCC08C899}"/>
    <cellStyle name="Izhod 2 2 2 4 6 4" xfId="19278" xr:uid="{7C7A3C51-EB09-449E-B9AD-E075E73A3F69}"/>
    <cellStyle name="Izhod 2 2 2 4 6 4 2" xfId="28181" xr:uid="{36DDA01D-AB5F-4B6B-A1F8-0CDCF5DBAD6D}"/>
    <cellStyle name="Izhod 2 2 2 4 6 5" xfId="24121" xr:uid="{50518191-6E6B-4CD4-AECC-D71D510A0A94}"/>
    <cellStyle name="Izhod 2 2 2 4 6 6" xfId="16778" xr:uid="{4A4EA835-8571-4A41-9268-01CD5605DCE4}"/>
    <cellStyle name="Izhod 2 2 2 4 6 7" xfId="8421" xr:uid="{4B0F8281-1EDE-4FAA-A945-3F52C1FE6A3C}"/>
    <cellStyle name="Izhod 2 2 2 4 7" xfId="3043" xr:uid="{00000000-0005-0000-0000-000015030000}"/>
    <cellStyle name="Izhod 2 2 2 4 7 2" xfId="5942" xr:uid="{00000000-0005-0000-0000-000016030000}"/>
    <cellStyle name="Izhod 2 2 2 4 7 2 2" xfId="27793" xr:uid="{BB356928-24C7-4211-A484-AC50CDCA3997}"/>
    <cellStyle name="Izhod 2 2 2 4 7 2 3" xfId="13107" xr:uid="{64E9D000-3018-4694-9276-08C65F5BD4FF}"/>
    <cellStyle name="Izhod 2 2 2 4 7 3" xfId="21048" xr:uid="{3A120995-7CD5-468A-A643-D5F7279B04D0}"/>
    <cellStyle name="Izhod 2 2 2 4 7 3 2" xfId="29951" xr:uid="{58DB47E2-F73D-43C2-830E-569B901DCE11}"/>
    <cellStyle name="Izhod 2 2 2 4 7 4" xfId="17862" xr:uid="{448CE087-D23E-4454-9F14-62DBBCBB4ABE}"/>
    <cellStyle name="Izhod 2 2 2 4 7 4 2" xfId="25237" xr:uid="{99543F2E-0C7B-4833-AB75-90580280C7F7}"/>
    <cellStyle name="Izhod 2 2 2 4 7 5" xfId="24727" xr:uid="{8E88619A-DC1F-494D-90C3-1822EDBD34AF}"/>
    <cellStyle name="Izhod 2 2 2 4 7 6" xfId="17384" xr:uid="{28FCD9B7-6763-44E4-AEC2-69B043A2169F}"/>
    <cellStyle name="Izhod 2 2 2 4 7 7" xfId="8891" xr:uid="{5793833F-2DF2-4003-B5D6-B5C21F23F747}"/>
    <cellStyle name="Izhod 2 2 2 4 8" xfId="3147" xr:uid="{00000000-0005-0000-0000-000017030000}"/>
    <cellStyle name="Izhod 2 2 2 4 8 2" xfId="6046" xr:uid="{00000000-0005-0000-0000-000018030000}"/>
    <cellStyle name="Izhod 2 2 2 4 8 2 2" xfId="27897" xr:uid="{F02AEE31-7697-4799-B585-37F3EA10FD35}"/>
    <cellStyle name="Izhod 2 2 2 4 8 2 3" xfId="13211" xr:uid="{8EDB0504-B57F-44DE-A16B-81AC42DA79AF}"/>
    <cellStyle name="Izhod 2 2 2 4 8 3" xfId="21152" xr:uid="{6B734513-337F-4A60-B250-5BB731DDE126}"/>
    <cellStyle name="Izhod 2 2 2 4 8 3 2" xfId="30055" xr:uid="{5BA7217F-93FA-49EC-89D0-1AFC05E57C07}"/>
    <cellStyle name="Izhod 2 2 2 4 8 4" xfId="21409" xr:uid="{CB4F07CB-80A0-49EA-9A0B-01D1B59884FA}"/>
    <cellStyle name="Izhod 2 2 2 4 8 4 2" xfId="30312" xr:uid="{D0619FE3-EB4A-4380-A4DA-ABE43DF1AA3B}"/>
    <cellStyle name="Izhod 2 2 2 4 8 5" xfId="24831" xr:uid="{6A2FBE13-24C7-4008-A318-8272D336B6FF}"/>
    <cellStyle name="Izhod 2 2 2 4 8 6" xfId="17488" xr:uid="{9ED7B5E6-E28B-441D-B8B7-74C2BD71207D}"/>
    <cellStyle name="Izhod 2 2 2 4 8 7" xfId="8981" xr:uid="{BEDF8207-97FE-4269-9501-95A06E3ECFD4}"/>
    <cellStyle name="Izhod 2 2 2 4 9" xfId="4446" xr:uid="{00000000-0005-0000-0000-000019030000}"/>
    <cellStyle name="Izhod 2 2 2 4 9 2" xfId="26294" xr:uid="{86E0BEE2-1A8D-4C5A-B00C-29C6BA5F4D6D}"/>
    <cellStyle name="Izhod 2 2 2 4 9 3" xfId="11611" xr:uid="{9CE1939F-635B-4EF9-B346-4F918D32EA12}"/>
    <cellStyle name="Izhod 2 2 2 5" xfId="2169" xr:uid="{00000000-0005-0000-0000-00001A030000}"/>
    <cellStyle name="Izhod 2 2 2 5 10" xfId="20174" xr:uid="{89F9D704-CFE8-47B5-94FF-53D2C9DC3EEA}"/>
    <cellStyle name="Izhod 2 2 2 5 10 2" xfId="29077" xr:uid="{DB440928-8E42-4985-ADC8-D2B53F3F34BB}"/>
    <cellStyle name="Izhod 2 2 2 5 11" xfId="21302" xr:uid="{55169FEA-7595-4615-90D5-01DD1BC123FB}"/>
    <cellStyle name="Izhod 2 2 2 5 11 2" xfId="30205" xr:uid="{FEFA7927-4E50-4DC3-8695-4835108244C3}"/>
    <cellStyle name="Izhod 2 2 2 5 12" xfId="23853" xr:uid="{97DADDD2-9D51-4073-8C87-EB47A119203B}"/>
    <cellStyle name="Izhod 2 2 2 5 13" xfId="16510" xr:uid="{C41855EF-90CD-41DA-9B42-CACD3B1A3B4A}"/>
    <cellStyle name="Izhod 2 2 2 5 14" xfId="8212" xr:uid="{5B61E3D5-5B05-4A86-ADCE-74132BF5B432}"/>
    <cellStyle name="Izhod 2 2 2 5 2" xfId="2773" xr:uid="{00000000-0005-0000-0000-00001B030000}"/>
    <cellStyle name="Izhod 2 2 2 5 2 2" xfId="5672" xr:uid="{00000000-0005-0000-0000-00001C030000}"/>
    <cellStyle name="Izhod 2 2 2 5 2 2 2" xfId="27523" xr:uid="{25B48A75-E57E-47D4-BFFB-73CCC0B78C14}"/>
    <cellStyle name="Izhod 2 2 2 5 2 2 3" xfId="12837" xr:uid="{D48544B7-EAC1-47A8-83C2-FF06E9476E58}"/>
    <cellStyle name="Izhod 2 2 2 5 2 3" xfId="20778" xr:uid="{A99AA8C1-53CE-4958-9487-DEDECAB5352D}"/>
    <cellStyle name="Izhod 2 2 2 5 2 3 2" xfId="29681" xr:uid="{963D5385-19CD-423A-A8AD-695AD6B4A4F7}"/>
    <cellStyle name="Izhod 2 2 2 5 2 4" xfId="21337" xr:uid="{7B4AC4B6-BBD6-46DE-B687-931A73923246}"/>
    <cellStyle name="Izhod 2 2 2 5 2 4 2" xfId="30240" xr:uid="{929F9582-A10F-4577-B685-94D286E31355}"/>
    <cellStyle name="Izhod 2 2 2 5 2 5" xfId="24457" xr:uid="{8E1C93C9-38F0-4ED0-B20D-C87AEE9B2CBC}"/>
    <cellStyle name="Izhod 2 2 2 5 2 6" xfId="17114" xr:uid="{E380CE23-CA3F-4D44-8E5C-61B2BA44564A}"/>
    <cellStyle name="Izhod 2 2 2 5 2 7" xfId="8678" xr:uid="{4F6E8384-4270-4878-BEED-B73FAF41620B}"/>
    <cellStyle name="Izhod 2 2 2 5 3" xfId="2883" xr:uid="{00000000-0005-0000-0000-00001D030000}"/>
    <cellStyle name="Izhod 2 2 2 5 3 2" xfId="5782" xr:uid="{00000000-0005-0000-0000-00001E030000}"/>
    <cellStyle name="Izhod 2 2 2 5 3 2 2" xfId="27633" xr:uid="{23DAD139-923A-41A5-A9C4-C331142367B1}"/>
    <cellStyle name="Izhod 2 2 2 5 3 2 3" xfId="12947" xr:uid="{C7ABBA2C-630F-4F6F-9C22-E4A090396719}"/>
    <cellStyle name="Izhod 2 2 2 5 3 3" xfId="20888" xr:uid="{F176E0DE-55B0-4429-9DA4-E6B42C808E21}"/>
    <cellStyle name="Izhod 2 2 2 5 3 3 2" xfId="29791" xr:uid="{98C53238-E418-4AD1-B09A-60F091531A5B}"/>
    <cellStyle name="Izhod 2 2 2 5 3 4" xfId="19119" xr:uid="{7B0ABEA8-3397-4049-9ECE-BF97EE40F8AD}"/>
    <cellStyle name="Izhod 2 2 2 5 3 4 2" xfId="28022" xr:uid="{CBD6B199-24EF-4F94-9FAB-685219183FDE}"/>
    <cellStyle name="Izhod 2 2 2 5 3 5" xfId="24567" xr:uid="{5928BE49-97CB-43B5-AC88-4CE9DD922AE8}"/>
    <cellStyle name="Izhod 2 2 2 5 3 6" xfId="17224" xr:uid="{F45B02C8-856A-4444-935D-220072E46F27}"/>
    <cellStyle name="Izhod 2 2 2 5 3 7" xfId="8760" xr:uid="{430E3C61-3408-43D7-83D4-EE1EA9FDC2A8}"/>
    <cellStyle name="Izhod 2 2 2 5 4" xfId="2987" xr:uid="{00000000-0005-0000-0000-00001F030000}"/>
    <cellStyle name="Izhod 2 2 2 5 4 2" xfId="5886" xr:uid="{00000000-0005-0000-0000-000020030000}"/>
    <cellStyle name="Izhod 2 2 2 5 4 2 2" xfId="27737" xr:uid="{215C3B6D-0BDB-483B-A53F-FB72C13D7275}"/>
    <cellStyle name="Izhod 2 2 2 5 4 2 3" xfId="13051" xr:uid="{E7DBB8CE-71BC-4449-82AF-A229ED969B1A}"/>
    <cellStyle name="Izhod 2 2 2 5 4 3" xfId="20992" xr:uid="{4F51BB54-DE84-44E3-B330-6F81E7FB0E61}"/>
    <cellStyle name="Izhod 2 2 2 5 4 3 2" xfId="29895" xr:uid="{726CB257-9A96-4037-B896-0BFB208BB942}"/>
    <cellStyle name="Izhod 2 2 2 5 4 4" xfId="21975" xr:uid="{EF31C277-EAB3-4866-AA2A-9126336F3F9E}"/>
    <cellStyle name="Izhod 2 2 2 5 4 4 2" xfId="30878" xr:uid="{7E63BC4A-636F-4675-AC40-0F986E5E4912}"/>
    <cellStyle name="Izhod 2 2 2 5 4 5" xfId="24671" xr:uid="{E1D2D1DB-ADEF-49DE-B668-5DE1FB5238F5}"/>
    <cellStyle name="Izhod 2 2 2 5 4 6" xfId="17328" xr:uid="{867811D9-2984-403F-8129-80518B326193}"/>
    <cellStyle name="Izhod 2 2 2 5 4 7" xfId="8840" xr:uid="{E7563035-3B71-4D86-8A86-B6D638EA018B}"/>
    <cellStyle name="Izhod 2 2 2 5 5" xfId="3050" xr:uid="{00000000-0005-0000-0000-000021030000}"/>
    <cellStyle name="Izhod 2 2 2 5 5 2" xfId="5949" xr:uid="{00000000-0005-0000-0000-000022030000}"/>
    <cellStyle name="Izhod 2 2 2 5 5 2 2" xfId="27800" xr:uid="{5FC50396-5912-4B55-89D9-788D4E08547E}"/>
    <cellStyle name="Izhod 2 2 2 5 5 2 3" xfId="13114" xr:uid="{4BE2465B-8CB0-4BCB-A0A0-60ADFE67CEC6}"/>
    <cellStyle name="Izhod 2 2 2 5 5 3" xfId="21055" xr:uid="{6D413726-2C2C-4249-A615-D3C74A2E042E}"/>
    <cellStyle name="Izhod 2 2 2 5 5 3 2" xfId="29958" xr:uid="{9739FE2E-ED66-48E8-A025-249A1CB4B6EA}"/>
    <cellStyle name="Izhod 2 2 2 5 5 4" xfId="19610" xr:uid="{BD645133-7778-4B86-A4FF-630BCF229B12}"/>
    <cellStyle name="Izhod 2 2 2 5 5 4 2" xfId="28513" xr:uid="{5A3B329F-7930-48EE-B7C6-DB9A7BEA9FC4}"/>
    <cellStyle name="Izhod 2 2 2 5 5 5" xfId="24734" xr:uid="{4B6AEF0B-00F7-4BE2-A399-3F5AC0263B22}"/>
    <cellStyle name="Izhod 2 2 2 5 5 6" xfId="17391" xr:uid="{817208F3-451A-439F-A13D-FF945B6020BC}"/>
    <cellStyle name="Izhod 2 2 2 5 5 7" xfId="8898" xr:uid="{ABFC0D71-B33D-41AC-9B63-DFCFF61C7C2F}"/>
    <cellStyle name="Izhod 2 2 2 5 6" xfId="3110" xr:uid="{00000000-0005-0000-0000-000023030000}"/>
    <cellStyle name="Izhod 2 2 2 5 6 2" xfId="6009" xr:uid="{00000000-0005-0000-0000-000024030000}"/>
    <cellStyle name="Izhod 2 2 2 5 6 2 2" xfId="27860" xr:uid="{1DFB0E7D-99BB-4711-82C2-6BC7F9B26798}"/>
    <cellStyle name="Izhod 2 2 2 5 6 2 3" xfId="13174" xr:uid="{85C62AD6-D4AC-44B4-B028-A1129E2EA9D9}"/>
    <cellStyle name="Izhod 2 2 2 5 6 3" xfId="21115" xr:uid="{10475644-CD9B-4B77-9D38-A74127C6B4F8}"/>
    <cellStyle name="Izhod 2 2 2 5 6 3 2" xfId="30018" xr:uid="{B24747E9-D290-4CE4-A894-C8D143A51B17}"/>
    <cellStyle name="Izhod 2 2 2 5 6 4" xfId="21681" xr:uid="{361683FD-844D-41CD-85C2-D76F6EC6C3F2}"/>
    <cellStyle name="Izhod 2 2 2 5 6 4 2" xfId="30584" xr:uid="{254E1F36-FE18-4577-9172-5529701D7C86}"/>
    <cellStyle name="Izhod 2 2 2 5 6 5" xfId="24794" xr:uid="{3262CFFD-9C79-4883-815C-62E14E1F28AA}"/>
    <cellStyle name="Izhod 2 2 2 5 6 6" xfId="17451" xr:uid="{DBF819F4-AC6E-4298-84FF-A2DE0EBCA3A4}"/>
    <cellStyle name="Izhod 2 2 2 5 6 7" xfId="8947" xr:uid="{06436F6F-EADA-447B-A6AE-C0DD12E7C901}"/>
    <cellStyle name="Izhod 2 2 2 5 7" xfId="3182" xr:uid="{00000000-0005-0000-0000-000025030000}"/>
    <cellStyle name="Izhod 2 2 2 5 7 2" xfId="6081" xr:uid="{00000000-0005-0000-0000-000026030000}"/>
    <cellStyle name="Izhod 2 2 2 5 7 2 2" xfId="27932" xr:uid="{A88A5B66-B32C-4097-9A22-D4D4F3908C29}"/>
    <cellStyle name="Izhod 2 2 2 5 7 2 3" xfId="13246" xr:uid="{B2CC954D-3535-4FDA-BEDD-89AB9121ADD7}"/>
    <cellStyle name="Izhod 2 2 2 5 7 3" xfId="21187" xr:uid="{EE888B57-E0BD-44AC-AC85-AD02C47AE8E9}"/>
    <cellStyle name="Izhod 2 2 2 5 7 3 2" xfId="30090" xr:uid="{EF51C615-9A2A-4B9E-A927-CC234C2216FE}"/>
    <cellStyle name="Izhod 2 2 2 5 7 4" xfId="22015" xr:uid="{D9D081ED-5BDB-4CFB-BB39-2A41A18AC76B}"/>
    <cellStyle name="Izhod 2 2 2 5 7 4 2" xfId="30918" xr:uid="{C125EEE8-E1BD-4FAF-A826-AACB81857E00}"/>
    <cellStyle name="Izhod 2 2 2 5 7 5" xfId="24866" xr:uid="{2E1049C7-0414-47E0-B995-174EAF5ED0C7}"/>
    <cellStyle name="Izhod 2 2 2 5 7 6" xfId="17523" xr:uid="{413198D4-EA7B-4173-9EAD-AF7B315ADDA0}"/>
    <cellStyle name="Izhod 2 2 2 5 7 7" xfId="9009" xr:uid="{F205EAE6-7FB3-44EB-A503-E7EDF0A80E02}"/>
    <cellStyle name="Izhod 2 2 2 5 8" xfId="3259" xr:uid="{00000000-0005-0000-0000-000027030000}"/>
    <cellStyle name="Izhod 2 2 2 5 8 2" xfId="6158" xr:uid="{00000000-0005-0000-0000-000028030000}"/>
    <cellStyle name="Izhod 2 2 2 5 8 2 2" xfId="28009" xr:uid="{19E92AE6-610A-47AF-964A-010272304CEB}"/>
    <cellStyle name="Izhod 2 2 2 5 8 2 3" xfId="13323" xr:uid="{0A001918-1F33-44D5-9102-A1BB3CC372FA}"/>
    <cellStyle name="Izhod 2 2 2 5 8 3" xfId="21264" xr:uid="{6C05D24F-E7D4-4BB1-937A-B732A36954D5}"/>
    <cellStyle name="Izhod 2 2 2 5 8 3 2" xfId="30167" xr:uid="{1681D066-B36B-4E3C-A62A-7EBF33684B1C}"/>
    <cellStyle name="Izhod 2 2 2 5 8 4" xfId="17877" xr:uid="{6F9B97C1-DDBF-47F9-8660-303DF8AD17E9}"/>
    <cellStyle name="Izhod 2 2 2 5 8 4 2" xfId="25252" xr:uid="{00129F8D-ED37-4746-A45D-9C3EB8171664}"/>
    <cellStyle name="Izhod 2 2 2 5 8 5" xfId="24943" xr:uid="{A2309431-C5F0-4F20-9B09-9B6EB6C79BDD}"/>
    <cellStyle name="Izhod 2 2 2 5 8 6" xfId="17600" xr:uid="{1FA8511E-722A-407B-A6D3-192E9AA9A211}"/>
    <cellStyle name="Izhod 2 2 2 5 8 7" xfId="9068" xr:uid="{55A8CFED-AE51-4B96-9DF2-87C06FBE56A3}"/>
    <cellStyle name="Izhod 2 2 2 5 9" xfId="5068" xr:uid="{00000000-0005-0000-0000-000029030000}"/>
    <cellStyle name="Izhod 2 2 2 5 9 2" xfId="26919" xr:uid="{07A6A992-007E-4289-8174-AD935BB8347F}"/>
    <cellStyle name="Izhod 2 2 2 5 9 3" xfId="12233" xr:uid="{4BC84349-680A-43BD-A676-FE3F0F4E4B1B}"/>
    <cellStyle name="Izhod 2 2 2 6" xfId="1228" xr:uid="{00000000-0005-0000-0000-00002A030000}"/>
    <cellStyle name="Izhod 2 2 2 6 2" xfId="4131" xr:uid="{00000000-0005-0000-0000-00002B030000}"/>
    <cellStyle name="Izhod 2 2 2 6 2 2" xfId="25979" xr:uid="{74BA9C87-A5B5-4129-AD0B-92E737E1E94D}"/>
    <cellStyle name="Izhod 2 2 2 6 2 3" xfId="11296" xr:uid="{709D6B90-4AC9-4432-A348-3C4302D4B532}"/>
    <cellStyle name="Izhod 2 2 2 6 3" xfId="19636" xr:uid="{C6E30378-393C-4DA4-9660-40E59A28C4B9}"/>
    <cellStyle name="Izhod 2 2 2 6 3 2" xfId="28539" xr:uid="{FC43384F-73D1-4683-ADAA-CCD6FF9974C9}"/>
    <cellStyle name="Izhod 2 2 2 6 4" xfId="20090" xr:uid="{864E046C-F49E-4479-8EAB-87A61128B973}"/>
    <cellStyle name="Izhod 2 2 2 6 4 2" xfId="28993" xr:uid="{C6D61D45-86DE-4294-AD10-85B6DDBE1FEE}"/>
    <cellStyle name="Izhod 2 2 2 6 5" xfId="22916" xr:uid="{44ED17BA-D2FB-4AC4-83DA-0A849863662D}"/>
    <cellStyle name="Izhod 2 2 2 6 6" xfId="15572" xr:uid="{031A01FA-4412-4B5D-B840-1CBB11001F28}"/>
    <cellStyle name="Izhod 2 2 2 6 7" xfId="31514" xr:uid="{61805F1D-1161-4EEF-939A-8711D84608A9}"/>
    <cellStyle name="Izhod 2 2 2 6 8" xfId="7319" xr:uid="{683DA4B4-C89E-4833-9169-EC914291C341}"/>
    <cellStyle name="Izhod 2 2 2 7" xfId="2307" xr:uid="{00000000-0005-0000-0000-00002C030000}"/>
    <cellStyle name="Izhod 2 2 2 7 2" xfId="5206" xr:uid="{00000000-0005-0000-0000-00002D030000}"/>
    <cellStyle name="Izhod 2 2 2 7 2 2" xfId="27057" xr:uid="{1526F893-F7C7-412A-977A-EA611552FC34}"/>
    <cellStyle name="Izhod 2 2 2 7 2 3" xfId="12371" xr:uid="{4E135F53-E4A6-49A9-9C15-346E3B8DF338}"/>
    <cellStyle name="Izhod 2 2 2 7 3" xfId="20312" xr:uid="{74D3D5BC-5203-480F-AF0A-1AEA1734C178}"/>
    <cellStyle name="Izhod 2 2 2 7 3 2" xfId="29215" xr:uid="{879420A7-5E72-42C6-A020-8B60B13A11FF}"/>
    <cellStyle name="Izhod 2 2 2 7 4" xfId="21566" xr:uid="{BEB3A7E6-0B0E-418B-98EF-42CE03E8AE35}"/>
    <cellStyle name="Izhod 2 2 2 7 4 2" xfId="30469" xr:uid="{CE216BD8-3283-4E3B-9AC7-ECC9858A389F}"/>
    <cellStyle name="Izhod 2 2 2 7 5" xfId="23991" xr:uid="{1AD1451E-1DA5-4A44-BAC3-FC443A2D9C4B}"/>
    <cellStyle name="Izhod 2 2 2 7 6" xfId="16648" xr:uid="{7ACD8844-FE2C-48CA-A6AA-B2C59B9A05DE}"/>
    <cellStyle name="Izhod 2 2 2 7 7" xfId="8324" xr:uid="{89191FA6-00F5-4B6D-BE13-F1D338DCE990}"/>
    <cellStyle name="Izhod 2 2 2 8" xfId="1044" xr:uid="{00000000-0005-0000-0000-00002E030000}"/>
    <cellStyle name="Izhod 2 2 2 8 2" xfId="3947" xr:uid="{00000000-0005-0000-0000-00002F030000}"/>
    <cellStyle name="Izhod 2 2 2 8 2 2" xfId="25795" xr:uid="{C554CA39-3BC4-416C-8F9C-527F0C33F4A3}"/>
    <cellStyle name="Izhod 2 2 2 8 2 3" xfId="11112" xr:uid="{EF28677C-7FD4-40EA-BF60-B5B056AF4702}"/>
    <cellStyle name="Izhod 2 2 2 8 3" xfId="19492" xr:uid="{4075FD05-54D5-486F-B56F-F30F93A77E05}"/>
    <cellStyle name="Izhod 2 2 2 8 3 2" xfId="28395" xr:uid="{8AB6FB84-146D-4FC0-954B-A32563E6F811}"/>
    <cellStyle name="Izhod 2 2 2 8 4" xfId="19602" xr:uid="{85B52BF1-6DBD-4B37-B907-ED0BDD5BDD56}"/>
    <cellStyle name="Izhod 2 2 2 8 4 2" xfId="28505" xr:uid="{F9C9618A-1484-4257-9B1B-FE3864E76B88}"/>
    <cellStyle name="Izhod 2 2 2 8 5" xfId="22732" xr:uid="{0D9F5054-FAE3-4A05-BFFC-8B9A0B313DD5}"/>
    <cellStyle name="Izhod 2 2 2 8 6" xfId="15388" xr:uid="{BDF0B938-D498-4CC6-BF17-FB7355123844}"/>
    <cellStyle name="Izhod 2 2 2 8 7" xfId="7166" xr:uid="{AEF9210F-4D32-426A-8B67-969FE7317E4B}"/>
    <cellStyle name="Izhod 2 2 2 9" xfId="2655" xr:uid="{00000000-0005-0000-0000-000030030000}"/>
    <cellStyle name="Izhod 2 2 2 9 2" xfId="5554" xr:uid="{00000000-0005-0000-0000-000031030000}"/>
    <cellStyle name="Izhod 2 2 2 9 2 2" xfId="27405" xr:uid="{FE84C103-C6B9-420E-B8E4-8F93474DED0B}"/>
    <cellStyle name="Izhod 2 2 2 9 2 3" xfId="12719" xr:uid="{040F2DA8-78AE-420D-9CE7-183E9EC25C4F}"/>
    <cellStyle name="Izhod 2 2 2 9 3" xfId="20660" xr:uid="{32EAF459-55F1-4C68-80D4-2A62099537B9}"/>
    <cellStyle name="Izhod 2 2 2 9 3 2" xfId="29563" xr:uid="{8AD42EA8-B53D-455D-A913-AA40657754B0}"/>
    <cellStyle name="Izhod 2 2 2 9 4" xfId="19427" xr:uid="{398872EB-F06C-4EFC-986F-14BD9458AD60}"/>
    <cellStyle name="Izhod 2 2 2 9 4 2" xfId="28330" xr:uid="{7F3C24FD-C0BC-460C-9896-151A6ACB314D}"/>
    <cellStyle name="Izhod 2 2 2 9 5" xfId="24339" xr:uid="{4FE03311-25FD-4AF0-8D0C-529DA112E8BE}"/>
    <cellStyle name="Izhod 2 2 2 9 6" xfId="16996" xr:uid="{6BA9D2C8-E6E0-4E14-818B-AAD8EBF5A6E4}"/>
    <cellStyle name="Izhod 2 2 2 9 7" xfId="8583" xr:uid="{58F119C8-30CC-427B-9876-454D88AC2ABD}"/>
    <cellStyle name="Izhod 2 2 3" xfId="1448" xr:uid="{00000000-0005-0000-0000-000032030000}"/>
    <cellStyle name="Izhod 2 2 3 10" xfId="19760" xr:uid="{CBD267DD-6938-474C-B08A-33E94A8E1DF8}"/>
    <cellStyle name="Izhod 2 2 3 10 2" xfId="28663" xr:uid="{447A5DD7-459C-4200-BAF9-DF438BA375C9}"/>
    <cellStyle name="Izhod 2 2 3 11" xfId="21271" xr:uid="{07F6E6BA-87F5-4E82-AC9B-0725B1CF6B62}"/>
    <cellStyle name="Izhod 2 2 3 11 2" xfId="30174" xr:uid="{0678AEC3-1BE6-491D-8866-D2C680A2ECD9}"/>
    <cellStyle name="Izhod 2 2 3 12" xfId="23136" xr:uid="{14CE7523-61AC-4C6D-BFEA-3C79B09ECD26}"/>
    <cellStyle name="Izhod 2 2 3 13" xfId="15792" xr:uid="{2EDC3C31-91FA-47FA-B486-D61C707A3C98}"/>
    <cellStyle name="Izhod 2 2 3 14" xfId="7529" xr:uid="{AC2C3B85-C70F-44C2-8E79-11EBF4C84664}"/>
    <cellStyle name="Izhod 2 2 3 2" xfId="2636" xr:uid="{00000000-0005-0000-0000-000033030000}"/>
    <cellStyle name="Izhod 2 2 3 2 2" xfId="5535" xr:uid="{00000000-0005-0000-0000-000034030000}"/>
    <cellStyle name="Izhod 2 2 3 2 2 2" xfId="27386" xr:uid="{D3ACE9A2-9E95-461A-B1F3-F6D716B10E34}"/>
    <cellStyle name="Izhod 2 2 3 2 2 3" xfId="32029" xr:uid="{1F994A41-243B-46C0-9DE4-4DB9FFECD10F}"/>
    <cellStyle name="Izhod 2 2 3 2 2 4" xfId="12700" xr:uid="{D6FA7EC6-BE65-4CD6-82CD-96A5C7507104}"/>
    <cellStyle name="Izhod 2 2 3 2 3" xfId="20641" xr:uid="{85E75947-DD57-4836-AAAE-7C090CAA3B68}"/>
    <cellStyle name="Izhod 2 2 3 2 3 2" xfId="29544" xr:uid="{06CDD7E2-45DD-4014-8A33-D5A19621CDBB}"/>
    <cellStyle name="Izhod 2 2 3 2 3 3" xfId="31513" xr:uid="{8D25253D-432B-4361-8377-D7C28E59347A}"/>
    <cellStyle name="Izhod 2 2 3 2 4" xfId="21562" xr:uid="{F38B0D3A-3D9C-44AA-B2B2-0A70B26B6CAE}"/>
    <cellStyle name="Izhod 2 2 3 2 4 2" xfId="30465" xr:uid="{F7BC5627-481F-4245-A5DF-59D97E14A80D}"/>
    <cellStyle name="Izhod 2 2 3 2 5" xfId="24320" xr:uid="{7DB70AF9-1468-4821-9C61-E6E08C4833E9}"/>
    <cellStyle name="Izhod 2 2 3 2 6" xfId="16977" xr:uid="{69C6FB8E-3A06-4736-9B9E-3241376B95F8}"/>
    <cellStyle name="Izhod 2 2 3 2 7" xfId="31379" xr:uid="{DEE1C78E-7F34-4FAF-BE24-29E577EE12BE}"/>
    <cellStyle name="Izhod 2 2 3 2 8" xfId="8566" xr:uid="{29E7238A-F981-4607-A0D2-079E5BDBC704}"/>
    <cellStyle name="Izhod 2 2 3 3" xfId="835" xr:uid="{00000000-0005-0000-0000-000035030000}"/>
    <cellStyle name="Izhod 2 2 3 3 2" xfId="3738" xr:uid="{00000000-0005-0000-0000-000036030000}"/>
    <cellStyle name="Izhod 2 2 3 3 2 2" xfId="25586" xr:uid="{CA9B48D9-AEC0-469C-8DC5-9C0872E565C5}"/>
    <cellStyle name="Izhod 2 2 3 3 2 3" xfId="31898" xr:uid="{D3C96A35-7260-4700-94F3-B012480E01AF}"/>
    <cellStyle name="Izhod 2 2 3 3 2 4" xfId="10903" xr:uid="{5970B924-D9B0-402F-BC65-ADC828F72E7D}"/>
    <cellStyle name="Izhod 2 2 3 3 3" xfId="19366" xr:uid="{D85A86BA-233A-4357-B46A-D9BE3FC12E51}"/>
    <cellStyle name="Izhod 2 2 3 3 3 2" xfId="28269" xr:uid="{D51C5EE2-C697-438C-A376-E3FDF250DE66}"/>
    <cellStyle name="Izhod 2 2 3 3 3 3" xfId="31734" xr:uid="{FFFF7DE8-8A61-4706-A237-E2B369226C11}"/>
    <cellStyle name="Izhod 2 2 3 3 4" xfId="21789" xr:uid="{BD6CE489-7873-4A46-8CAC-D4C6DFF76C19}"/>
    <cellStyle name="Izhod 2 2 3 3 4 2" xfId="30692" xr:uid="{47628938-1CC3-478A-ADC2-D9FF10002C39}"/>
    <cellStyle name="Izhod 2 2 3 3 5" xfId="22523" xr:uid="{8644DB8B-E03B-4D3D-9FC6-FBFB6C4A745B}"/>
    <cellStyle name="Izhod 2 2 3 3 6" xfId="15179" xr:uid="{7ABD0B7B-B08C-446D-8CDA-C2997C228BBB}"/>
    <cellStyle name="Izhod 2 2 3 3 7" xfId="31263" xr:uid="{02FA6A01-F4AD-4C0B-AFD0-F08DAC1FAF93}"/>
    <cellStyle name="Izhod 2 2 3 3 8" xfId="6968" xr:uid="{41B0489A-F806-40D0-A780-6C68D691D7DF}"/>
    <cellStyle name="Izhod 2 2 3 4" xfId="2383" xr:uid="{00000000-0005-0000-0000-000037030000}"/>
    <cellStyle name="Izhod 2 2 3 4 2" xfId="5282" xr:uid="{00000000-0005-0000-0000-000038030000}"/>
    <cellStyle name="Izhod 2 2 3 4 2 2" xfId="27133" xr:uid="{8F56BD68-8382-4F96-AC26-39A112122DB1}"/>
    <cellStyle name="Izhod 2 2 3 4 2 3" xfId="12447" xr:uid="{82D91470-0FDB-4D75-822C-80AB59A031F2}"/>
    <cellStyle name="Izhod 2 2 3 4 3" xfId="20388" xr:uid="{366E3EDD-8F56-494F-8996-3B7CAD4593A0}"/>
    <cellStyle name="Izhod 2 2 3 4 3 2" xfId="29291" xr:uid="{B1D08C71-1AC7-4F3B-9A86-B29A6FC3C6BC}"/>
    <cellStyle name="Izhod 2 2 3 4 4" xfId="21820" xr:uid="{E5645893-DAC1-4298-A5B2-F552F5F75AD8}"/>
    <cellStyle name="Izhod 2 2 3 4 4 2" xfId="30723" xr:uid="{48CDAADE-0067-4D2A-A8AF-37ED14D57E05}"/>
    <cellStyle name="Izhod 2 2 3 4 5" xfId="24067" xr:uid="{168394E9-537C-45B2-956C-277FE3DC26EA}"/>
    <cellStyle name="Izhod 2 2 3 4 6" xfId="16724" xr:uid="{AA653608-980C-4CCB-A2ED-8A34CAA7F2C4}"/>
    <cellStyle name="Izhod 2 2 3 4 7" xfId="31822" xr:uid="{8F85723A-2C7D-4813-AF71-F97D10C48B2D}"/>
    <cellStyle name="Izhod 2 2 3 4 8" xfId="8378" xr:uid="{E5CE27BF-8746-46B6-9CEB-312FFE77C2AE}"/>
    <cellStyle name="Izhod 2 2 3 5" xfId="2432" xr:uid="{00000000-0005-0000-0000-000039030000}"/>
    <cellStyle name="Izhod 2 2 3 5 2" xfId="5331" xr:uid="{00000000-0005-0000-0000-00003A030000}"/>
    <cellStyle name="Izhod 2 2 3 5 2 2" xfId="27182" xr:uid="{5C226CF4-5E7E-4AFB-BC4F-1D8087469D75}"/>
    <cellStyle name="Izhod 2 2 3 5 2 3" xfId="12496" xr:uid="{D5AD9C90-7B56-47C8-81A3-203F94962A4C}"/>
    <cellStyle name="Izhod 2 2 3 5 3" xfId="20437" xr:uid="{9C1A0FF2-F674-4DEE-8A38-7850AFEA3395}"/>
    <cellStyle name="Izhod 2 2 3 5 3 2" xfId="29340" xr:uid="{08BF5A03-5685-49C7-8CF2-46F9F8F80122}"/>
    <cellStyle name="Izhod 2 2 3 5 4" xfId="21511" xr:uid="{58B31265-45F9-4AC3-85B3-023EDD07C3FB}"/>
    <cellStyle name="Izhod 2 2 3 5 4 2" xfId="30414" xr:uid="{609FFAC4-F7D4-48BC-873D-F9F71E32EEDD}"/>
    <cellStyle name="Izhod 2 2 3 5 5" xfId="24116" xr:uid="{EC8D3781-0E28-494C-B37C-E619590F317A}"/>
    <cellStyle name="Izhod 2 2 3 5 6" xfId="16773" xr:uid="{0C2A219B-89EC-4490-A3EA-2BAA9696C669}"/>
    <cellStyle name="Izhod 2 2 3 5 7" xfId="32132" xr:uid="{1B7C0E7D-BB45-4233-AF5C-24760BDDAC9C}"/>
    <cellStyle name="Izhod 2 2 3 5 8" xfId="8417" xr:uid="{76C41A34-036A-4850-8277-2EF668919DD2}"/>
    <cellStyle name="Izhod 2 2 3 6" xfId="2414" xr:uid="{00000000-0005-0000-0000-00003B030000}"/>
    <cellStyle name="Izhod 2 2 3 6 2" xfId="5313" xr:uid="{00000000-0005-0000-0000-00003C030000}"/>
    <cellStyle name="Izhod 2 2 3 6 2 2" xfId="27164" xr:uid="{ACC4E3E4-BCA6-44A9-AC54-0723B56E31BB}"/>
    <cellStyle name="Izhod 2 2 3 6 2 3" xfId="12478" xr:uid="{88F73955-6410-4294-9446-6E2B6D28C074}"/>
    <cellStyle name="Izhod 2 2 3 6 3" xfId="20419" xr:uid="{587F497B-082B-40A3-A25E-264A3386B64D}"/>
    <cellStyle name="Izhod 2 2 3 6 3 2" xfId="29322" xr:uid="{C7F13B9E-9F36-4DD9-B29D-73DBA3436C33}"/>
    <cellStyle name="Izhod 2 2 3 6 4" xfId="17675" xr:uid="{BF40E884-F348-4279-8EDB-DFF62A8B41AD}"/>
    <cellStyle name="Izhod 2 2 3 6 4 2" xfId="25032" xr:uid="{73851DBE-70DA-4C4B-8A25-B6ECBC9F367F}"/>
    <cellStyle name="Izhod 2 2 3 6 5" xfId="24098" xr:uid="{EC9C1175-D45F-42F1-85C0-DE8781E39E96}"/>
    <cellStyle name="Izhod 2 2 3 6 6" xfId="16755" xr:uid="{764DA8AF-96FC-49EB-A209-5D681734D5F8}"/>
    <cellStyle name="Izhod 2 2 3 6 7" xfId="8404" xr:uid="{A809FC53-D642-40C2-A2E3-C2286D9660EA}"/>
    <cellStyle name="Izhod 2 2 3 7" xfId="2423" xr:uid="{00000000-0005-0000-0000-00003D030000}"/>
    <cellStyle name="Izhod 2 2 3 7 2" xfId="5322" xr:uid="{00000000-0005-0000-0000-00003E030000}"/>
    <cellStyle name="Izhod 2 2 3 7 2 2" xfId="27173" xr:uid="{EF684A7E-CD71-49C5-99D5-D6C0716F8C24}"/>
    <cellStyle name="Izhod 2 2 3 7 2 3" xfId="12487" xr:uid="{58F7ABAB-B5FE-4AA3-955A-A0C7805E32B8}"/>
    <cellStyle name="Izhod 2 2 3 7 3" xfId="20428" xr:uid="{4502F119-6D54-4329-A928-34BE0D5CAA1A}"/>
    <cellStyle name="Izhod 2 2 3 7 3 2" xfId="29331" xr:uid="{50FBD5AD-9A5D-4D25-9BF1-CDB320381410}"/>
    <cellStyle name="Izhod 2 2 3 7 4" xfId="21622" xr:uid="{B4EC02D4-3343-4384-BD2C-969E131915B3}"/>
    <cellStyle name="Izhod 2 2 3 7 4 2" xfId="30525" xr:uid="{A9806BB3-9F2A-44E6-B6CC-176DD976731A}"/>
    <cellStyle name="Izhod 2 2 3 7 5" xfId="24107" xr:uid="{0B105165-622B-4606-A35E-ACCEE6EBEE1F}"/>
    <cellStyle name="Izhod 2 2 3 7 6" xfId="16764" xr:uid="{73EB6931-6920-4624-A379-814A4A42D032}"/>
    <cellStyle name="Izhod 2 2 3 7 7" xfId="8410" xr:uid="{BA870E95-AC63-4832-A2AD-2BA1E7BB3461}"/>
    <cellStyle name="Izhod 2 2 3 8" xfId="2520" xr:uid="{00000000-0005-0000-0000-00003F030000}"/>
    <cellStyle name="Izhod 2 2 3 8 2" xfId="5419" xr:uid="{00000000-0005-0000-0000-000040030000}"/>
    <cellStyle name="Izhod 2 2 3 8 2 2" xfId="27270" xr:uid="{F2C533EB-EA22-4BD8-8ECE-CA1934E8EA63}"/>
    <cellStyle name="Izhod 2 2 3 8 2 3" xfId="12584" xr:uid="{12EA29C3-0D1F-4108-85DD-F1941C10A5F4}"/>
    <cellStyle name="Izhod 2 2 3 8 3" xfId="20525" xr:uid="{3D268CBF-CF3E-4F99-8B80-A455A10D5900}"/>
    <cellStyle name="Izhod 2 2 3 8 3 2" xfId="29428" xr:uid="{D1BC0C7F-2B1E-48BC-A1F3-79E6ADB8EF0D}"/>
    <cellStyle name="Izhod 2 2 3 8 4" xfId="19978" xr:uid="{EFDF8498-95ED-4C00-9A51-90386272AF00}"/>
    <cellStyle name="Izhod 2 2 3 8 4 2" xfId="28881" xr:uid="{BCEAADAC-63E1-45D9-90E7-4A24B942203B}"/>
    <cellStyle name="Izhod 2 2 3 8 5" xfId="24204" xr:uid="{9B475650-4F47-46AB-A1FD-1FA22D68A246}"/>
    <cellStyle name="Izhod 2 2 3 8 6" xfId="16861" xr:uid="{AF9A329D-893F-4DC2-9A95-F1B60EF1FF0B}"/>
    <cellStyle name="Izhod 2 2 3 8 7" xfId="8479" xr:uid="{53978E73-75CD-41EA-8207-927E05BDD027}"/>
    <cellStyle name="Izhod 2 2 3 9" xfId="4351" xr:uid="{00000000-0005-0000-0000-000041030000}"/>
    <cellStyle name="Izhod 2 2 3 9 2" xfId="26199" xr:uid="{787C44F2-BF3F-4055-A895-200262D91FA1}"/>
    <cellStyle name="Izhod 2 2 3 9 3" xfId="11516" xr:uid="{4DC5A732-DDD5-4227-B4F9-099922413F84}"/>
    <cellStyle name="Izhod 2 2 4" xfId="1329" xr:uid="{00000000-0005-0000-0000-000042030000}"/>
    <cellStyle name="Izhod 2 2 4 10" xfId="19691" xr:uid="{8393E52A-CEAF-4508-A5E9-A57046C59345}"/>
    <cellStyle name="Izhod 2 2 4 10 2" xfId="28594" xr:uid="{F1E176F9-CB8D-4B48-8C85-A7556AAC6583}"/>
    <cellStyle name="Izhod 2 2 4 11" xfId="20098" xr:uid="{B45E01CB-D322-420C-BC40-823916000528}"/>
    <cellStyle name="Izhod 2 2 4 11 2" xfId="29001" xr:uid="{AC654C64-9CB2-401C-AB72-488F1661955A}"/>
    <cellStyle name="Izhod 2 2 4 12" xfId="23017" xr:uid="{8B2FC010-5897-4E9F-B8C3-CEAF270B4E7E}"/>
    <cellStyle name="Izhod 2 2 4 13" xfId="15673" xr:uid="{72F8EF55-C22F-40C8-A784-0B025FFA1177}"/>
    <cellStyle name="Izhod 2 2 4 14" xfId="7416" xr:uid="{A9FA28CD-96BB-4AB1-8C4D-5EA601CED40D}"/>
    <cellStyle name="Izhod 2 2 4 2" xfId="2285" xr:uid="{00000000-0005-0000-0000-000043030000}"/>
    <cellStyle name="Izhod 2 2 4 2 2" xfId="5184" xr:uid="{00000000-0005-0000-0000-000044030000}"/>
    <cellStyle name="Izhod 2 2 4 2 2 2" xfId="27035" xr:uid="{CF8D05BC-769C-4699-BDDE-DFBFB3B100A9}"/>
    <cellStyle name="Izhod 2 2 4 2 2 3" xfId="32042" xr:uid="{255192E9-4104-4F29-88E1-E7150A5DD7CF}"/>
    <cellStyle name="Izhod 2 2 4 2 2 4" xfId="12349" xr:uid="{CD95DC3F-D304-45F1-A283-B145DAD40ECD}"/>
    <cellStyle name="Izhod 2 2 4 2 3" xfId="20290" xr:uid="{26003393-2365-4DD4-AF11-1DBB0BEE14C5}"/>
    <cellStyle name="Izhod 2 2 4 2 3 2" xfId="29193" xr:uid="{7308F7AE-5CC8-43B6-87DB-A3B9FA66C450}"/>
    <cellStyle name="Izhod 2 2 4 2 3 3" xfId="31481" xr:uid="{BF86854B-AF65-4879-9558-CBB821A13C47}"/>
    <cellStyle name="Izhod 2 2 4 2 4" xfId="21560" xr:uid="{F81C74DF-D9C5-4ACE-8C89-0C1FFA6386B6}"/>
    <cellStyle name="Izhod 2 2 4 2 4 2" xfId="30463" xr:uid="{30DC3572-F9EF-4ED8-9491-465E89BD2BC0}"/>
    <cellStyle name="Izhod 2 2 4 2 5" xfId="23969" xr:uid="{2BF679C6-C29E-482D-95B7-21E2447E542B}"/>
    <cellStyle name="Izhod 2 2 4 2 6" xfId="16626" xr:uid="{47F7C402-C0DE-466F-B2AA-1C8E714A1763}"/>
    <cellStyle name="Izhod 2 2 4 2 7" xfId="31392" xr:uid="{A043FB1B-6C3E-4D64-BA32-32F27813E605}"/>
    <cellStyle name="Izhod 2 2 4 2 8" xfId="8305" xr:uid="{2332C3C4-348D-4934-B076-9F51458BE7FB}"/>
    <cellStyle name="Izhod 2 2 4 3" xfId="2556" xr:uid="{00000000-0005-0000-0000-000045030000}"/>
    <cellStyle name="Izhod 2 2 4 3 2" xfId="5455" xr:uid="{00000000-0005-0000-0000-000046030000}"/>
    <cellStyle name="Izhod 2 2 4 3 2 2" xfId="27306" xr:uid="{B6EC8DB8-4289-4961-B5F6-5BC00231401F}"/>
    <cellStyle name="Izhod 2 2 4 3 2 3" xfId="31998" xr:uid="{10C9019F-9A49-40F0-8A1B-9944B1130FAE}"/>
    <cellStyle name="Izhod 2 2 4 3 2 4" xfId="12620" xr:uid="{5F6F0065-5E66-4183-9E98-2900505FE957}"/>
    <cellStyle name="Izhod 2 2 4 3 3" xfId="20561" xr:uid="{419ED1ED-0481-4250-9672-581DAC6CD783}"/>
    <cellStyle name="Izhod 2 2 4 3 3 2" xfId="29464" xr:uid="{AD9DA356-1175-4D01-84D7-1B06358C45A0}"/>
    <cellStyle name="Izhod 2 2 4 3 3 3" xfId="31048" xr:uid="{2048A56B-3077-4A6E-B7C4-1EEF13808ACD}"/>
    <cellStyle name="Izhod 2 2 4 3 4" xfId="19259" xr:uid="{DFAEB746-D747-4E04-A18E-4A350B5ED381}"/>
    <cellStyle name="Izhod 2 2 4 3 4 2" xfId="28162" xr:uid="{2D3067D1-F498-4E14-97D6-A3B92285C466}"/>
    <cellStyle name="Izhod 2 2 4 3 5" xfId="24240" xr:uid="{201C4FBC-2B72-43B0-ACCF-8B5F6874C179}"/>
    <cellStyle name="Izhod 2 2 4 3 6" xfId="16897" xr:uid="{F6A75F17-12F1-44EF-97BC-902DF5736D06}"/>
    <cellStyle name="Izhod 2 2 4 3 7" xfId="31349" xr:uid="{CE6FF020-93B5-4392-8F7A-C42F08A384C8}"/>
    <cellStyle name="Izhod 2 2 4 3 8" xfId="8505" xr:uid="{0B1BB250-2234-4887-A567-A757B8809A2D}"/>
    <cellStyle name="Izhod 2 2 4 4" xfId="2605" xr:uid="{00000000-0005-0000-0000-000047030000}"/>
    <cellStyle name="Izhod 2 2 4 4 2" xfId="5504" xr:uid="{00000000-0005-0000-0000-000048030000}"/>
    <cellStyle name="Izhod 2 2 4 4 2 2" xfId="27355" xr:uid="{486A9AFB-EDF9-4ADD-8C81-1CED116C1C37}"/>
    <cellStyle name="Izhod 2 2 4 4 2 3" xfId="12669" xr:uid="{B8C2A3F6-5B06-4D01-B6D1-284E498951C3}"/>
    <cellStyle name="Izhod 2 2 4 4 3" xfId="20610" xr:uid="{E06BDEBE-5735-4708-A4DB-8CC384D7F889}"/>
    <cellStyle name="Izhod 2 2 4 4 3 2" xfId="29513" xr:uid="{6C5DC72F-CCF2-4FDF-8225-2D5F4B93BE68}"/>
    <cellStyle name="Izhod 2 2 4 4 4" xfId="19285" xr:uid="{8449DB89-052E-4ABA-A573-F30BBE34C55E}"/>
    <cellStyle name="Izhod 2 2 4 4 4 2" xfId="28188" xr:uid="{CB332C90-8843-4C37-A823-7EE162C03E30}"/>
    <cellStyle name="Izhod 2 2 4 4 5" xfId="24289" xr:uid="{51136580-3070-4D5D-9205-1552CAA68193}"/>
    <cellStyle name="Izhod 2 2 4 4 6" xfId="16946" xr:uid="{088C94B5-2A51-4B11-AC32-332CD323F0EB}"/>
    <cellStyle name="Izhod 2 2 4 4 7" xfId="31835" xr:uid="{F527DF4E-64A7-4011-8AB5-EDD2609A1856}"/>
    <cellStyle name="Izhod 2 2 4 4 8" xfId="8542" xr:uid="{AE523839-96A9-4E2A-8C39-1EC21674CB2F}"/>
    <cellStyle name="Izhod 2 2 4 5" xfId="2704" xr:uid="{00000000-0005-0000-0000-000049030000}"/>
    <cellStyle name="Izhod 2 2 4 5 2" xfId="5603" xr:uid="{00000000-0005-0000-0000-00004A030000}"/>
    <cellStyle name="Izhod 2 2 4 5 2 2" xfId="27454" xr:uid="{0ABE4FC8-053C-4A71-BEBD-CA54F4D09733}"/>
    <cellStyle name="Izhod 2 2 4 5 2 3" xfId="12768" xr:uid="{79C65D33-A339-4384-BE24-A451C3856D94}"/>
    <cellStyle name="Izhod 2 2 4 5 3" xfId="20709" xr:uid="{A298AE35-4E0B-40B4-BB57-3464C4821219}"/>
    <cellStyle name="Izhod 2 2 4 5 3 2" xfId="29612" xr:uid="{464808B7-8CD4-4E5C-A82D-E4E73048AA02}"/>
    <cellStyle name="Izhod 2 2 4 5 4" xfId="21432" xr:uid="{C626A032-4E87-4D91-9B79-8F5D2AB2C095}"/>
    <cellStyle name="Izhod 2 2 4 5 4 2" xfId="30335" xr:uid="{2345E7F9-A652-4D18-AA53-99DC5FBAE269}"/>
    <cellStyle name="Izhod 2 2 4 5 5" xfId="24388" xr:uid="{ABD1B530-6BDC-41F1-AB38-072D2AD5301E}"/>
    <cellStyle name="Izhod 2 2 4 5 6" xfId="17045" xr:uid="{FA00619B-51E6-4DA7-8396-7AE0C85CF1E0}"/>
    <cellStyle name="Izhod 2 2 4 5 7" xfId="32201" xr:uid="{E4C17F1B-5E49-4372-AD0D-A9D180560135}"/>
    <cellStyle name="Izhod 2 2 4 5 8" xfId="8621" xr:uid="{CA70F733-D0EA-4D9C-8A11-A3BCCE66024D}"/>
    <cellStyle name="Izhod 2 2 4 6" xfId="1034" xr:uid="{00000000-0005-0000-0000-00004B030000}"/>
    <cellStyle name="Izhod 2 2 4 6 2" xfId="3937" xr:uid="{00000000-0005-0000-0000-00004C030000}"/>
    <cellStyle name="Izhod 2 2 4 6 2 2" xfId="25785" xr:uid="{47F170C9-CA97-4BA4-8C35-289B1A1EF9F3}"/>
    <cellStyle name="Izhod 2 2 4 6 2 3" xfId="11102" xr:uid="{145544A7-53DA-4BD5-B71B-31EFEA5C9845}"/>
    <cellStyle name="Izhod 2 2 4 6 3" xfId="19482" xr:uid="{0E8EA43B-427A-4C3E-88E0-4B2102778E63}"/>
    <cellStyle name="Izhod 2 2 4 6 3 2" xfId="28385" xr:uid="{86C49F74-5119-486D-8277-39D5C8D7990D}"/>
    <cellStyle name="Izhod 2 2 4 6 4" xfId="21760" xr:uid="{7BAEC50D-8966-431B-958C-8B2464D574D8}"/>
    <cellStyle name="Izhod 2 2 4 6 4 2" xfId="30663" xr:uid="{19D1FA46-B547-47AA-8474-E49CCAE62FFB}"/>
    <cellStyle name="Izhod 2 2 4 6 5" xfId="22722" xr:uid="{59711B4F-A7DC-4E59-9A35-6D4F39F652CF}"/>
    <cellStyle name="Izhod 2 2 4 6 6" xfId="15378" xr:uid="{3F52739D-D077-4370-A90D-772B0047CFC4}"/>
    <cellStyle name="Izhod 2 2 4 6 7" xfId="7157" xr:uid="{D47CDD2A-AEDF-4BF3-B7C0-5CD95D2562F4}"/>
    <cellStyle name="Izhod 2 2 4 7" xfId="1102" xr:uid="{00000000-0005-0000-0000-00004D030000}"/>
    <cellStyle name="Izhod 2 2 4 7 2" xfId="4005" xr:uid="{00000000-0005-0000-0000-00004E030000}"/>
    <cellStyle name="Izhod 2 2 4 7 2 2" xfId="25853" xr:uid="{DF974BB8-6970-4185-8DA2-BF6A84C545AD}"/>
    <cellStyle name="Izhod 2 2 4 7 2 3" xfId="11170" xr:uid="{046CC5F3-139E-418F-8FAA-DBF2B6202D35}"/>
    <cellStyle name="Izhod 2 2 4 7 3" xfId="19550" xr:uid="{AADEA2C6-3936-411A-AA2F-9E6CB811A732}"/>
    <cellStyle name="Izhod 2 2 4 7 3 2" xfId="28453" xr:uid="{DFEEFE45-764D-458B-A400-3773E177A91F}"/>
    <cellStyle name="Izhod 2 2 4 7 4" xfId="21902" xr:uid="{B0547967-DC54-47E1-8E0D-C144BBF84F6E}"/>
    <cellStyle name="Izhod 2 2 4 7 4 2" xfId="30805" xr:uid="{06DB9D63-085B-453B-AD26-6EADD0BC91D8}"/>
    <cellStyle name="Izhod 2 2 4 7 5" xfId="22790" xr:uid="{B21ADF7A-F8F5-4DE4-B0BC-23CF1728438D}"/>
    <cellStyle name="Izhod 2 2 4 7 6" xfId="15446" xr:uid="{5A24E25D-2E8D-4E20-A8D9-726F414DFD37}"/>
    <cellStyle name="Izhod 2 2 4 7 7" xfId="7207" xr:uid="{B88FFCDA-C16F-41D9-B753-7E9AD59B747D}"/>
    <cellStyle name="Izhod 2 2 4 8" xfId="3121" xr:uid="{00000000-0005-0000-0000-00004F030000}"/>
    <cellStyle name="Izhod 2 2 4 8 2" xfId="6020" xr:uid="{00000000-0005-0000-0000-000050030000}"/>
    <cellStyle name="Izhod 2 2 4 8 2 2" xfId="27871" xr:uid="{89BFD091-E873-4CC0-AE7D-3E0D143633FA}"/>
    <cellStyle name="Izhod 2 2 4 8 2 3" xfId="13185" xr:uid="{F2E84FC9-8672-4D0A-B261-60DBDC1B54C2}"/>
    <cellStyle name="Izhod 2 2 4 8 3" xfId="21126" xr:uid="{EDB5899D-36C1-4C01-9EF9-FD67D359DD60}"/>
    <cellStyle name="Izhod 2 2 4 8 3 2" xfId="30029" xr:uid="{9D4DD139-6AA6-4479-80D3-BB8B684FE32D}"/>
    <cellStyle name="Izhod 2 2 4 8 4" xfId="19653" xr:uid="{1A04AA08-CE72-485D-B2A3-2F829FE5A8E6}"/>
    <cellStyle name="Izhod 2 2 4 8 4 2" xfId="28556" xr:uid="{8C630765-0D65-42C7-885D-1110F8FCDE6B}"/>
    <cellStyle name="Izhod 2 2 4 8 5" xfId="24805" xr:uid="{1551ADFF-2DCB-4407-A068-61BC63888003}"/>
    <cellStyle name="Izhod 2 2 4 8 6" xfId="17462" xr:uid="{F13F3883-E175-4E9B-8623-1D8D6A9ED593}"/>
    <cellStyle name="Izhod 2 2 4 8 7" xfId="8957" xr:uid="{C810AB9F-B2D9-4072-9A80-8796E2124D88}"/>
    <cellStyle name="Izhod 2 2 4 9" xfId="4232" xr:uid="{00000000-0005-0000-0000-000051030000}"/>
    <cellStyle name="Izhod 2 2 4 9 2" xfId="26080" xr:uid="{7036FB2C-4F56-46B6-A359-C8DFBD1C05B5}"/>
    <cellStyle name="Izhod 2 2 4 9 3" xfId="11397" xr:uid="{2B298371-D5D3-4E9E-9C99-F6599415E5EF}"/>
    <cellStyle name="Izhod 2 2 5" xfId="2120" xr:uid="{00000000-0005-0000-0000-000052030000}"/>
    <cellStyle name="Izhod 2 2 5 10" xfId="20125" xr:uid="{000401D4-D9C5-46CC-A7D0-B495EA6493D4}"/>
    <cellStyle name="Izhod 2 2 5 10 2" xfId="29028" xr:uid="{3578C437-EF7B-4AB8-AF61-832112189D93}"/>
    <cellStyle name="Izhod 2 2 5 11" xfId="17935" xr:uid="{D0DDB0B2-87E6-4BB1-82B7-745BBDCD2A5A}"/>
    <cellStyle name="Izhod 2 2 5 11 2" xfId="25310" xr:uid="{E73F08F2-0BF8-4A51-B055-0D891A7E6D5E}"/>
    <cellStyle name="Izhod 2 2 5 12" xfId="23804" xr:uid="{638A1636-7DDA-4BD4-BE2F-093BD17F6343}"/>
    <cellStyle name="Izhod 2 2 5 13" xfId="16461" xr:uid="{8EBDFB3B-706C-484B-9ADB-DF9BFDD53ECD}"/>
    <cellStyle name="Izhod 2 2 5 14" xfId="8171" xr:uid="{32230215-A726-44BB-9E64-0729702CDC63}"/>
    <cellStyle name="Izhod 2 2 5 2" xfId="795" xr:uid="{00000000-0005-0000-0000-000053030000}"/>
    <cellStyle name="Izhod 2 2 5 2 2" xfId="3698" xr:uid="{00000000-0005-0000-0000-000054030000}"/>
    <cellStyle name="Izhod 2 2 5 2 2 2" xfId="25546" xr:uid="{A575780C-6134-4E3E-9751-BBABAD455318}"/>
    <cellStyle name="Izhod 2 2 5 2 2 3" xfId="32062" xr:uid="{6F281E37-55C5-42BA-A8FA-32C2AC97635F}"/>
    <cellStyle name="Izhod 2 2 5 2 2 4" xfId="10863" xr:uid="{F8AF7AF3-1665-478D-8217-22B058CA1A70}"/>
    <cellStyle name="Izhod 2 2 5 2 3" xfId="19327" xr:uid="{3109073F-1EBC-4540-97A8-71B3DD3A6ADD}"/>
    <cellStyle name="Izhod 2 2 5 2 3 2" xfId="28230" xr:uid="{A1B16664-6653-4B2B-8D08-1CC0D981C3AE}"/>
    <cellStyle name="Izhod 2 2 5 2 3 3" xfId="32256" xr:uid="{9D6294AD-8981-4BEC-A8B6-38A16DA2AEA5}"/>
    <cellStyle name="Izhod 2 2 5 2 4" xfId="21763" xr:uid="{5CA47A35-366A-4E81-B1D0-C1F57D22C16E}"/>
    <cellStyle name="Izhod 2 2 5 2 4 2" xfId="30666" xr:uid="{2D0B8D5C-8E67-4919-965A-C7B0BED61C1D}"/>
    <cellStyle name="Izhod 2 2 5 2 5" xfId="22483" xr:uid="{36361748-B82B-4EF0-A08A-84193F0D47B9}"/>
    <cellStyle name="Izhod 2 2 5 2 6" xfId="15139" xr:uid="{68A80406-0A00-4EE5-B3FF-D657931AC302}"/>
    <cellStyle name="Izhod 2 2 5 2 7" xfId="31412" xr:uid="{87C837D0-8F20-4F99-95C7-9077AE155FE9}"/>
    <cellStyle name="Izhod 2 2 5 2 8" xfId="6939" xr:uid="{F48D8770-2658-499F-8109-D13AC2BB3B00}"/>
    <cellStyle name="Izhod 2 2 5 3" xfId="2834" xr:uid="{00000000-0005-0000-0000-000055030000}"/>
    <cellStyle name="Izhod 2 2 5 3 2" xfId="5733" xr:uid="{00000000-0005-0000-0000-000056030000}"/>
    <cellStyle name="Izhod 2 2 5 3 2 2" xfId="27584" xr:uid="{22153FB9-5FF2-44E3-9C38-3337717BF19F}"/>
    <cellStyle name="Izhod 2 2 5 3 2 3" xfId="31993" xr:uid="{FCD7284B-A1B5-482C-BCF1-1D2EFCC949E6}"/>
    <cellStyle name="Izhod 2 2 5 3 2 4" xfId="12898" xr:uid="{95CC1367-B51E-4764-9119-D00DCAF0587F}"/>
    <cellStyle name="Izhod 2 2 5 3 3" xfId="20839" xr:uid="{C638917E-2244-48DB-AD91-8A98C8F6BE1D}"/>
    <cellStyle name="Izhod 2 2 5 3 3 2" xfId="29742" xr:uid="{618DDFCA-CB95-42E4-9819-E1CBE4A21479}"/>
    <cellStyle name="Izhod 2 2 5 3 3 3" xfId="31468" xr:uid="{17D72CF4-D26B-42F5-A6D8-7F5CC0EEFCDB}"/>
    <cellStyle name="Izhod 2 2 5 3 4" xfId="21270" xr:uid="{21E13955-BCE4-44E4-8EF1-336BD34098EF}"/>
    <cellStyle name="Izhod 2 2 5 3 4 2" xfId="30173" xr:uid="{9DF95D23-33A1-42C9-A3D6-5F83EBF10723}"/>
    <cellStyle name="Izhod 2 2 5 3 5" xfId="24518" xr:uid="{81A370F4-F9DC-46E1-8A64-4423614F5A4A}"/>
    <cellStyle name="Izhod 2 2 5 3 6" xfId="17175" xr:uid="{09057537-845F-42B5-8A08-5387DFE33E12}"/>
    <cellStyle name="Izhod 2 2 5 3 7" xfId="31344" xr:uid="{4EDE672C-C377-46F4-96EA-9A2226B3FF2D}"/>
    <cellStyle name="Izhod 2 2 5 3 8" xfId="8719" xr:uid="{4D676890-BF92-4B3A-A50B-454812D41BD1}"/>
    <cellStyle name="Izhod 2 2 5 4" xfId="2938" xr:uid="{00000000-0005-0000-0000-000057030000}"/>
    <cellStyle name="Izhod 2 2 5 4 2" xfId="5837" xr:uid="{00000000-0005-0000-0000-000058030000}"/>
    <cellStyle name="Izhod 2 2 5 4 2 2" xfId="27688" xr:uid="{C9B05DDA-1BDF-452F-B8AA-2D81CD12F4FA}"/>
    <cellStyle name="Izhod 2 2 5 4 2 3" xfId="13002" xr:uid="{05CA52CD-253D-46E1-88DE-FCC83CD8F888}"/>
    <cellStyle name="Izhod 2 2 5 4 3" xfId="20943" xr:uid="{401D9B27-5B23-40C4-BDBB-BE050179BF92}"/>
    <cellStyle name="Izhod 2 2 5 4 3 2" xfId="29846" xr:uid="{7FD597F1-942C-4D32-BDCE-C1C4337729DF}"/>
    <cellStyle name="Izhod 2 2 5 4 4" xfId="21925" xr:uid="{C2497CE4-E8E7-4021-B23C-FECEF46D9CB7}"/>
    <cellStyle name="Izhod 2 2 5 4 4 2" xfId="30828" xr:uid="{8341F2FB-991C-472A-8113-95368228E0F8}"/>
    <cellStyle name="Izhod 2 2 5 4 5" xfId="24622" xr:uid="{E72D54CC-EF79-48BB-97E4-8FC07BCA62FB}"/>
    <cellStyle name="Izhod 2 2 5 4 6" xfId="17279" xr:uid="{B484D878-FC0C-4119-9B3C-4B3A1D9F1AE8}"/>
    <cellStyle name="Izhod 2 2 5 4 7" xfId="31855" xr:uid="{E863F8E7-F6A6-49A6-B059-C8104CBF6472}"/>
    <cellStyle name="Izhod 2 2 5 4 8" xfId="8799" xr:uid="{5C1EBB78-AE52-4E11-AA19-7C2C9B7F296F}"/>
    <cellStyle name="Izhod 2 2 5 5" xfId="3061" xr:uid="{00000000-0005-0000-0000-000059030000}"/>
    <cellStyle name="Izhod 2 2 5 5 2" xfId="5960" xr:uid="{00000000-0005-0000-0000-00005A030000}"/>
    <cellStyle name="Izhod 2 2 5 5 2 2" xfId="27811" xr:uid="{5D3D0CF9-65E7-4750-A185-3ADF650EC194}"/>
    <cellStyle name="Izhod 2 2 5 5 2 3" xfId="13125" xr:uid="{E4136023-9FE9-4FFA-9713-17AB4D843F1C}"/>
    <cellStyle name="Izhod 2 2 5 5 3" xfId="21066" xr:uid="{EB864928-CF8F-4177-A441-CDEF6C957E0B}"/>
    <cellStyle name="Izhod 2 2 5 5 3 2" xfId="29969" xr:uid="{4CD3CB1A-457C-4E01-97FE-A224F4A8E780}"/>
    <cellStyle name="Izhod 2 2 5 5 4" xfId="19718" xr:uid="{56224862-D177-4687-A8A2-AD44D6C6A4D5}"/>
    <cellStyle name="Izhod 2 2 5 5 4 2" xfId="28621" xr:uid="{44AEF597-72E8-44B1-B217-DAD0870D84B4}"/>
    <cellStyle name="Izhod 2 2 5 5 5" xfId="24745" xr:uid="{7521F5C5-7E42-449E-8FDD-C7D17C0F08DB}"/>
    <cellStyle name="Izhod 2 2 5 5 6" xfId="17402" xr:uid="{B6B492B8-5B1F-4338-B028-C905C3FB8B9C}"/>
    <cellStyle name="Izhod 2 2 5 5 7" xfId="32152" xr:uid="{9F977E89-4824-4408-B035-7FCB9DAF8042}"/>
    <cellStyle name="Izhod 2 2 5 5 8" xfId="8906" xr:uid="{D694CA22-94A8-4A7E-85B7-55CB39CD7C33}"/>
    <cellStyle name="Izhod 2 2 5 6" xfId="3138" xr:uid="{00000000-0005-0000-0000-00005B030000}"/>
    <cellStyle name="Izhod 2 2 5 6 2" xfId="6037" xr:uid="{00000000-0005-0000-0000-00005C030000}"/>
    <cellStyle name="Izhod 2 2 5 6 2 2" xfId="27888" xr:uid="{733A3AE0-B836-4082-BDD2-164465088F13}"/>
    <cellStyle name="Izhod 2 2 5 6 2 3" xfId="13202" xr:uid="{3491CEB6-3C02-4C8B-8027-5FF2541653BE}"/>
    <cellStyle name="Izhod 2 2 5 6 3" xfId="21143" xr:uid="{24F46784-33AA-4425-AA1D-5A8635C650E3}"/>
    <cellStyle name="Izhod 2 2 5 6 3 2" xfId="30046" xr:uid="{064ACD87-B541-42BC-BFEC-A4EEDB65C33D}"/>
    <cellStyle name="Izhod 2 2 5 6 4" xfId="21867" xr:uid="{63D4E2AB-4B19-4B12-86E4-BB431CE57236}"/>
    <cellStyle name="Izhod 2 2 5 6 4 2" xfId="30770" xr:uid="{4F548926-B586-49CD-BF99-690AAC195E5F}"/>
    <cellStyle name="Izhod 2 2 5 6 5" xfId="24822" xr:uid="{9AD080BC-DDDE-4CBA-864C-AFE950A051E1}"/>
    <cellStyle name="Izhod 2 2 5 6 6" xfId="17479" xr:uid="{FB97A7E9-1B77-46E5-87BE-6D05D7A20814}"/>
    <cellStyle name="Izhod 2 2 5 6 7" xfId="8972" xr:uid="{16D39978-978C-406C-95E8-2E3667B9674F}"/>
    <cellStyle name="Izhod 2 2 5 7" xfId="2480" xr:uid="{00000000-0005-0000-0000-00005D030000}"/>
    <cellStyle name="Izhod 2 2 5 7 2" xfId="5379" xr:uid="{00000000-0005-0000-0000-00005E030000}"/>
    <cellStyle name="Izhod 2 2 5 7 2 2" xfId="27230" xr:uid="{38014B83-5BAA-42D6-A2F0-153A0A39704C}"/>
    <cellStyle name="Izhod 2 2 5 7 2 3" xfId="12544" xr:uid="{A187B321-6D14-4002-BDE7-5A6C6C7263E3}"/>
    <cellStyle name="Izhod 2 2 5 7 3" xfId="20485" xr:uid="{A7BEF0B3-9DD8-44E8-BECC-5BFC694D1ECB}"/>
    <cellStyle name="Izhod 2 2 5 7 3 2" xfId="29388" xr:uid="{3C26D73E-32C4-41C4-BD23-6CFE6D7B7B26}"/>
    <cellStyle name="Izhod 2 2 5 7 4" xfId="19126" xr:uid="{D092F11C-273C-4FE9-9FFB-347FA5A98492}"/>
    <cellStyle name="Izhod 2 2 5 7 4 2" xfId="28029" xr:uid="{670B5DAD-9ED1-4FC0-93F7-B03A5416902F}"/>
    <cellStyle name="Izhod 2 2 5 7 5" xfId="24164" xr:uid="{A182FF53-2097-4D72-A1F1-B598D8A7486D}"/>
    <cellStyle name="Izhod 2 2 5 7 6" xfId="16821" xr:uid="{D35FE5BF-4A8C-400E-B496-6F7252F999E1}"/>
    <cellStyle name="Izhod 2 2 5 7 7" xfId="8446" xr:uid="{6DC2EA5D-0D23-41BE-8C21-99136FFA0FA0}"/>
    <cellStyle name="Izhod 2 2 5 8" xfId="3210" xr:uid="{00000000-0005-0000-0000-00005F030000}"/>
    <cellStyle name="Izhod 2 2 5 8 2" xfId="6109" xr:uid="{00000000-0005-0000-0000-000060030000}"/>
    <cellStyle name="Izhod 2 2 5 8 2 2" xfId="27960" xr:uid="{CBCBB7D0-9931-47B1-B350-6687030656E1}"/>
    <cellStyle name="Izhod 2 2 5 8 2 3" xfId="13274" xr:uid="{099C4768-4D17-44CC-965C-88F808E5B319}"/>
    <cellStyle name="Izhod 2 2 5 8 3" xfId="21215" xr:uid="{B341EF73-CFF9-49C7-9DEB-CE30D394BC60}"/>
    <cellStyle name="Izhod 2 2 5 8 3 2" xfId="30118" xr:uid="{95BFCA16-4C8A-402B-B39A-53660FA50EAE}"/>
    <cellStyle name="Izhod 2 2 5 8 4" xfId="17648" xr:uid="{895596E5-F5F4-4423-9BBD-E8F90FC98F51}"/>
    <cellStyle name="Izhod 2 2 5 8 4 2" xfId="24999" xr:uid="{ED0A7D96-568A-47BF-B95E-4B1B1ED1014D}"/>
    <cellStyle name="Izhod 2 2 5 8 5" xfId="24894" xr:uid="{12563DEB-4F27-4055-B6D3-61CDAB5373D6}"/>
    <cellStyle name="Izhod 2 2 5 8 6" xfId="17551" xr:uid="{3CD9ED53-1469-4752-9374-53F3413CA362}"/>
    <cellStyle name="Izhod 2 2 5 8 7" xfId="9027" xr:uid="{973C307C-7755-448F-BC69-4FECA5945943}"/>
    <cellStyle name="Izhod 2 2 5 9" xfId="5019" xr:uid="{00000000-0005-0000-0000-000061030000}"/>
    <cellStyle name="Izhod 2 2 5 9 2" xfId="26870" xr:uid="{8D045108-1424-4593-9052-60A2E95B7239}"/>
    <cellStyle name="Izhod 2 2 5 9 3" xfId="12184" xr:uid="{ABF2C1C6-F046-4B17-B65D-048D58D3029C}"/>
    <cellStyle name="Izhod 2 2 6" xfId="2165" xr:uid="{00000000-0005-0000-0000-000062030000}"/>
    <cellStyle name="Izhod 2 2 6 10" xfId="20170" xr:uid="{3F35BB71-1D25-4683-9BC2-B70F5EB872BA}"/>
    <cellStyle name="Izhod 2 2 6 10 2" xfId="29073" xr:uid="{C0C8C8CE-CAB8-474A-94ED-9504B5C9AF92}"/>
    <cellStyle name="Izhod 2 2 6 11" xfId="21487" xr:uid="{93845F5E-5A91-415E-A83A-4A95BC133C98}"/>
    <cellStyle name="Izhod 2 2 6 11 2" xfId="30390" xr:uid="{FDA46C36-C467-4781-8168-EC1223FAC164}"/>
    <cellStyle name="Izhod 2 2 6 12" xfId="23849" xr:uid="{ABA24DD5-E522-4C7E-99D7-D8E96116F1CE}"/>
    <cellStyle name="Izhod 2 2 6 13" xfId="16506" xr:uid="{34E98B23-EBBB-41E5-B3BB-4BFF650BFD2C}"/>
    <cellStyle name="Izhod 2 2 6 14" xfId="8208" xr:uid="{04DD89DB-797F-4B03-9171-653F3296755E}"/>
    <cellStyle name="Izhod 2 2 6 2" xfId="2769" xr:uid="{00000000-0005-0000-0000-000063030000}"/>
    <cellStyle name="Izhod 2 2 6 2 2" xfId="5668" xr:uid="{00000000-0005-0000-0000-000064030000}"/>
    <cellStyle name="Izhod 2 2 6 2 2 2" xfId="27519" xr:uid="{4D11EDD9-01E9-42A1-8B4B-E6AB9882A732}"/>
    <cellStyle name="Izhod 2 2 6 2 2 3" xfId="32065" xr:uid="{88343043-7770-4688-BA38-F037313BF5FE}"/>
    <cellStyle name="Izhod 2 2 6 2 2 4" xfId="12833" xr:uid="{8B99F90B-29BC-4FBE-A6AA-39B9D8345EF8}"/>
    <cellStyle name="Izhod 2 2 6 2 3" xfId="20774" xr:uid="{576A42CA-339C-4752-8D6E-44FA6C792CFB}"/>
    <cellStyle name="Izhod 2 2 6 2 3 2" xfId="29677" xr:uid="{849E875D-450B-4FD0-B8D3-9BE6B65F4241}"/>
    <cellStyle name="Izhod 2 2 6 2 3 3" xfId="32259" xr:uid="{7E38E415-D47F-421C-80AA-779488EC52EE}"/>
    <cellStyle name="Izhod 2 2 6 2 4" xfId="19611" xr:uid="{7361D5D7-84A6-4C97-B774-4986CE9DB155}"/>
    <cellStyle name="Izhod 2 2 6 2 4 2" xfId="28514" xr:uid="{8E078064-9DBA-4FA8-A1EF-D8B2574FD3EB}"/>
    <cellStyle name="Izhod 2 2 6 2 5" xfId="24453" xr:uid="{E1240B36-FD7F-41DB-A83F-14D85425B422}"/>
    <cellStyle name="Izhod 2 2 6 2 6" xfId="17110" xr:uid="{0B49F86B-0D89-45D9-8A11-478E865E0ED6}"/>
    <cellStyle name="Izhod 2 2 6 2 7" xfId="31415" xr:uid="{95E66CB4-3E2F-4B84-B880-4A4478F7750D}"/>
    <cellStyle name="Izhod 2 2 6 2 8" xfId="8674" xr:uid="{1E14A936-C9FF-4430-B273-0A96A01A3C09}"/>
    <cellStyle name="Izhod 2 2 6 3" xfId="2879" xr:uid="{00000000-0005-0000-0000-000065030000}"/>
    <cellStyle name="Izhod 2 2 6 3 2" xfId="5778" xr:uid="{00000000-0005-0000-0000-000066030000}"/>
    <cellStyle name="Izhod 2 2 6 3 2 2" xfId="27629" xr:uid="{6BFAD730-3500-471C-8262-E421D824B219}"/>
    <cellStyle name="Izhod 2 2 6 3 2 3" xfId="31675" xr:uid="{506770B7-FFBF-472C-B7B9-49D355005B1D}"/>
    <cellStyle name="Izhod 2 2 6 3 2 4" xfId="12943" xr:uid="{B79712F8-5472-416B-8065-FBC73FCEDEBF}"/>
    <cellStyle name="Izhod 2 2 6 3 3" xfId="20884" xr:uid="{A2E32805-9744-4921-B782-C6A6D5A8C2FF}"/>
    <cellStyle name="Izhod 2 2 6 3 3 2" xfId="29787" xr:uid="{6CE6D029-7D30-4448-A8C0-05B022B6C534}"/>
    <cellStyle name="Izhod 2 2 6 3 3 3" xfId="32179" xr:uid="{D54F1D18-ADCA-498A-9CF9-8A4503972596}"/>
    <cellStyle name="Izhod 2 2 6 3 4" xfId="21411" xr:uid="{812863FB-FA12-45B7-AD24-83503EA7A7DB}"/>
    <cellStyle name="Izhod 2 2 6 3 4 2" xfId="30314" xr:uid="{AA0B343A-FB52-4BA8-A10C-D1F12FA401B7}"/>
    <cellStyle name="Izhod 2 2 6 3 5" xfId="24563" xr:uid="{31E8CC99-3B29-41E6-98B8-7F0DE6155B2E}"/>
    <cellStyle name="Izhod 2 2 6 3 6" xfId="17220" xr:uid="{F773438C-7432-4A22-8B4E-D327900BF622}"/>
    <cellStyle name="Izhod 2 2 6 3 7" xfId="31178" xr:uid="{60EA20B7-6260-4F70-B7C4-E01E4863BC3D}"/>
    <cellStyle name="Izhod 2 2 6 3 8" xfId="8756" xr:uid="{4B9DA26D-0A02-4B95-AE4C-04F926A9208B}"/>
    <cellStyle name="Izhod 2 2 6 4" xfId="2983" xr:uid="{00000000-0005-0000-0000-000067030000}"/>
    <cellStyle name="Izhod 2 2 6 4 2" xfId="5882" xr:uid="{00000000-0005-0000-0000-000068030000}"/>
    <cellStyle name="Izhod 2 2 6 4 2 2" xfId="27733" xr:uid="{5C40E5A0-E891-4047-B50F-A35D004AA5E2}"/>
    <cellStyle name="Izhod 2 2 6 4 2 3" xfId="13047" xr:uid="{112AE874-A50D-42E9-967B-CCA1C2C59D13}"/>
    <cellStyle name="Izhod 2 2 6 4 3" xfId="20988" xr:uid="{908C0667-7935-4851-9325-E6800EFE0C17}"/>
    <cellStyle name="Izhod 2 2 6 4 3 2" xfId="29891" xr:uid="{81219E9F-9AEA-4DBB-8088-E93D5D30546D}"/>
    <cellStyle name="Izhod 2 2 6 4 4" xfId="19786" xr:uid="{2C7F2C61-E476-49A4-93D8-1688FE955AF0}"/>
    <cellStyle name="Izhod 2 2 6 4 4 2" xfId="28689" xr:uid="{9EB00A8A-4B82-4AEE-B3E1-929C936EDC1D}"/>
    <cellStyle name="Izhod 2 2 6 4 5" xfId="24667" xr:uid="{4F8ADFBC-8DC7-416A-B293-C31E17E8E8F3}"/>
    <cellStyle name="Izhod 2 2 6 4 6" xfId="17324" xr:uid="{A89B3394-36B9-400C-B9AF-5447F2AC2A99}"/>
    <cellStyle name="Izhod 2 2 6 4 7" xfId="31858" xr:uid="{19EBE9F1-BE2F-4C9C-B23D-742CEAFE0596}"/>
    <cellStyle name="Izhod 2 2 6 4 8" xfId="8836" xr:uid="{B140F8D8-F20B-4DFF-91A2-C17EA9D1903B}"/>
    <cellStyle name="Izhod 2 2 6 5" xfId="3049" xr:uid="{00000000-0005-0000-0000-000069030000}"/>
    <cellStyle name="Izhod 2 2 6 5 2" xfId="5948" xr:uid="{00000000-0005-0000-0000-00006A030000}"/>
    <cellStyle name="Izhod 2 2 6 5 2 2" xfId="27799" xr:uid="{CCDA31B2-8215-4DAB-A1B4-8C5EB34E94CD}"/>
    <cellStyle name="Izhod 2 2 6 5 2 3" xfId="13113" xr:uid="{EC3D7C5D-CA0E-49BD-9B53-262314BC1766}"/>
    <cellStyle name="Izhod 2 2 6 5 3" xfId="21054" xr:uid="{1CC579C0-B38D-4DA9-B06F-A4F9DD1A671E}"/>
    <cellStyle name="Izhod 2 2 6 5 3 2" xfId="29957" xr:uid="{B70EAB38-77D7-4E73-857F-CC359D58EBB3}"/>
    <cellStyle name="Izhod 2 2 6 5 4" xfId="19739" xr:uid="{8BE58209-ABCE-46FF-8B54-F4A5CB468520}"/>
    <cellStyle name="Izhod 2 2 6 5 4 2" xfId="28642" xr:uid="{2C13DBF4-C440-4B69-97D7-6F189388A6BC}"/>
    <cellStyle name="Izhod 2 2 6 5 5" xfId="24733" xr:uid="{23D9AB47-CF4B-4DC4-B9BD-8903E5A96A9E}"/>
    <cellStyle name="Izhod 2 2 6 5 6" xfId="17390" xr:uid="{BA830880-952C-40DC-B0FA-95DF297A8ED4}"/>
    <cellStyle name="Izhod 2 2 6 5 7" xfId="32187" xr:uid="{70B54E1D-C9D2-44BC-91AA-EF6D7864A733}"/>
    <cellStyle name="Izhod 2 2 6 5 8" xfId="8897" xr:uid="{4F29A997-31D8-4A86-B7BA-22AA208DD7E2}"/>
    <cellStyle name="Izhod 2 2 6 6" xfId="3106" xr:uid="{00000000-0005-0000-0000-00006B030000}"/>
    <cellStyle name="Izhod 2 2 6 6 2" xfId="6005" xr:uid="{00000000-0005-0000-0000-00006C030000}"/>
    <cellStyle name="Izhod 2 2 6 6 2 2" xfId="27856" xr:uid="{07DF3245-C319-470F-9A45-63E60755347A}"/>
    <cellStyle name="Izhod 2 2 6 6 2 3" xfId="13170" xr:uid="{3BE885C9-AA46-473C-972C-ED99A223B747}"/>
    <cellStyle name="Izhod 2 2 6 6 3" xfId="21111" xr:uid="{8987F2D3-5EA0-40B7-8557-50992A894F4F}"/>
    <cellStyle name="Izhod 2 2 6 6 3 2" xfId="30014" xr:uid="{3D1F8B76-9A36-40A5-B354-95422337992C}"/>
    <cellStyle name="Izhod 2 2 6 6 4" xfId="20060" xr:uid="{AD0CC36F-4308-44B8-9922-5497E078F7E5}"/>
    <cellStyle name="Izhod 2 2 6 6 4 2" xfId="28963" xr:uid="{6245667D-A899-4703-A5BE-B07BD2E8CB75}"/>
    <cellStyle name="Izhod 2 2 6 6 5" xfId="24790" xr:uid="{47BF2BC0-1B44-41F5-90C0-1DA82FFDCB01}"/>
    <cellStyle name="Izhod 2 2 6 6 6" xfId="17447" xr:uid="{F9DCA004-5F5D-4F7E-A45B-C5B1832F9781}"/>
    <cellStyle name="Izhod 2 2 6 6 7" xfId="8943" xr:uid="{FD663B62-DD64-4000-B982-C39207D13B2D}"/>
    <cellStyle name="Izhod 2 2 6 7" xfId="3178" xr:uid="{00000000-0005-0000-0000-00006D030000}"/>
    <cellStyle name="Izhod 2 2 6 7 2" xfId="6077" xr:uid="{00000000-0005-0000-0000-00006E030000}"/>
    <cellStyle name="Izhod 2 2 6 7 2 2" xfId="27928" xr:uid="{0E5DAE57-AC20-409A-B2B6-4E5B40DC74F9}"/>
    <cellStyle name="Izhod 2 2 6 7 2 3" xfId="13242" xr:uid="{24889468-4B21-4534-BE5E-54CAC826D786}"/>
    <cellStyle name="Izhod 2 2 6 7 3" xfId="21183" xr:uid="{62D4B638-3645-453A-BE55-0D1D11E01CF8}"/>
    <cellStyle name="Izhod 2 2 6 7 3 2" xfId="30086" xr:uid="{1B31ED5C-C19E-4D51-AE6F-1B86658B02E9}"/>
    <cellStyle name="Izhod 2 2 6 7 4" xfId="19851" xr:uid="{5AC84924-42F4-4A9C-8A43-913F187130A3}"/>
    <cellStyle name="Izhod 2 2 6 7 4 2" xfId="28754" xr:uid="{353F9D22-0A21-498F-9420-36E4EC5D69ED}"/>
    <cellStyle name="Izhod 2 2 6 7 5" xfId="24862" xr:uid="{B5D2D99F-858C-41DF-AD14-BA3E32DA452A}"/>
    <cellStyle name="Izhod 2 2 6 7 6" xfId="17519" xr:uid="{F3011BB8-4A26-41B9-A1DC-180C8D30C3B9}"/>
    <cellStyle name="Izhod 2 2 6 7 7" xfId="9005" xr:uid="{B99367B0-8E0A-4186-AB11-7A606C515F0E}"/>
    <cellStyle name="Izhod 2 2 6 8" xfId="3255" xr:uid="{00000000-0005-0000-0000-00006F030000}"/>
    <cellStyle name="Izhod 2 2 6 8 2" xfId="6154" xr:uid="{00000000-0005-0000-0000-000070030000}"/>
    <cellStyle name="Izhod 2 2 6 8 2 2" xfId="28005" xr:uid="{D4E2E499-2146-4728-8ADE-EE5E2C3EE8D5}"/>
    <cellStyle name="Izhod 2 2 6 8 2 3" xfId="13319" xr:uid="{36084BE9-FADA-4982-A9BB-9102EAFA5784}"/>
    <cellStyle name="Izhod 2 2 6 8 3" xfId="21260" xr:uid="{C215E2E0-7B69-4C75-AE80-833BFFBDBA14}"/>
    <cellStyle name="Izhod 2 2 6 8 3 2" xfId="30163" xr:uid="{87FF2E70-81C8-4256-842D-AA2CE1C2C554}"/>
    <cellStyle name="Izhod 2 2 6 8 4" xfId="19732" xr:uid="{5A8AB011-BDB4-46FF-BCD5-C0320CE0915F}"/>
    <cellStyle name="Izhod 2 2 6 8 4 2" xfId="28635" xr:uid="{1F02CB71-1F56-4CA2-A018-AE9AAC21B869}"/>
    <cellStyle name="Izhod 2 2 6 8 5" xfId="24939" xr:uid="{542AC5F4-05E4-463B-9190-6ADF500C545D}"/>
    <cellStyle name="Izhod 2 2 6 8 6" xfId="17596" xr:uid="{6529812E-A010-4E0C-8F5A-CB9265C2E941}"/>
    <cellStyle name="Izhod 2 2 6 8 7" xfId="9064" xr:uid="{C9DD0BE9-F539-424E-9041-02E18C7C40F6}"/>
    <cellStyle name="Izhod 2 2 6 9" xfId="5064" xr:uid="{00000000-0005-0000-0000-000071030000}"/>
    <cellStyle name="Izhod 2 2 6 9 2" xfId="26915" xr:uid="{1148B04B-21A4-4D65-8E2D-7CBC2AF648F7}"/>
    <cellStyle name="Izhod 2 2 6 9 3" xfId="12229" xr:uid="{5C072A7C-1E19-4DB3-9AE7-77337F2DAEAC}"/>
    <cellStyle name="Izhod 2 2 7" xfId="937" xr:uid="{00000000-0005-0000-0000-000072030000}"/>
    <cellStyle name="Izhod 2 2 7 2" xfId="3840" xr:uid="{00000000-0005-0000-0000-000073030000}"/>
    <cellStyle name="Izhod 2 2 7 2 2" xfId="25688" xr:uid="{CB921FFC-B5B4-4E49-B66A-B5E7BC5780B8}"/>
    <cellStyle name="Izhod 2 2 7 2 3" xfId="31612" xr:uid="{F2BEB3CB-F4D7-4BD0-8A43-DDDE4A1783B4}"/>
    <cellStyle name="Izhod 2 2 7 2 4" xfId="11005" xr:uid="{8B5FBAB0-32F4-442A-A2F8-C3D68F1A093A}"/>
    <cellStyle name="Izhod 2 2 7 3" xfId="19431" xr:uid="{210DCA2A-AF04-4519-A15F-E9ADF9BD7E6B}"/>
    <cellStyle name="Izhod 2 2 7 3 2" xfId="28334" xr:uid="{810157A9-FC13-4AF4-B7B2-B62C5FA107D7}"/>
    <cellStyle name="Izhod 2 2 7 3 3" xfId="31710" xr:uid="{FE80A659-0C18-497E-8568-3EE49399CC79}"/>
    <cellStyle name="Izhod 2 2 7 4" xfId="19409" xr:uid="{AFEA163A-0BAD-44E1-9BB3-27043274F08A}"/>
    <cellStyle name="Izhod 2 2 7 4 2" xfId="28312" xr:uid="{6E8DC8B2-FF9F-449F-99C3-8C8ADBE060F7}"/>
    <cellStyle name="Izhod 2 2 7 5" xfId="22625" xr:uid="{A43155C0-A723-4D34-ACBA-A8B09A419458}"/>
    <cellStyle name="Izhod 2 2 7 6" xfId="15281" xr:uid="{A3C54722-2010-4AAD-90F7-2094B7AE5DFF}"/>
    <cellStyle name="Izhod 2 2 7 7" xfId="31137" xr:uid="{5974BC88-BBB4-4B90-A4D0-F924D3856080}"/>
    <cellStyle name="Izhod 2 2 7 8" xfId="7064" xr:uid="{3E244241-1CB3-472E-B59C-A028B514D6BB}"/>
    <cellStyle name="Izhod 2 2 8" xfId="834" xr:uid="{00000000-0005-0000-0000-000074030000}"/>
    <cellStyle name="Izhod 2 2 8 2" xfId="3737" xr:uid="{00000000-0005-0000-0000-000075030000}"/>
    <cellStyle name="Izhod 2 2 8 2 2" xfId="25585" xr:uid="{4F2AB414-7604-4C69-8ECF-4C84F698767B}"/>
    <cellStyle name="Izhod 2 2 8 2 3" xfId="31577" xr:uid="{FA6A6079-37F3-4566-9B3F-5E2F4C0A32C1}"/>
    <cellStyle name="Izhod 2 2 8 2 4" xfId="10902" xr:uid="{8E422169-4A1E-4528-A87A-7D524E73C16F}"/>
    <cellStyle name="Izhod 2 2 8 3" xfId="19365" xr:uid="{EB14ACBF-7480-4735-8092-03D43116100B}"/>
    <cellStyle name="Izhod 2 2 8 3 2" xfId="28268" xr:uid="{CAA7F793-80CA-42D6-9A0D-71215E8CD613}"/>
    <cellStyle name="Izhod 2 2 8 3 3" xfId="31517" xr:uid="{3AE107A0-4421-4199-9588-963031A2A704}"/>
    <cellStyle name="Izhod 2 2 8 4" xfId="19228" xr:uid="{C60CB997-3681-4124-92D4-E9FF54093A58}"/>
    <cellStyle name="Izhod 2 2 8 4 2" xfId="28131" xr:uid="{544A41F6-BA89-4D28-A1B3-25A464AEB31B}"/>
    <cellStyle name="Izhod 2 2 8 5" xfId="22522" xr:uid="{BBA922F0-8E5A-46E8-A03E-668CF857F040}"/>
    <cellStyle name="Izhod 2 2 8 6" xfId="15178" xr:uid="{78EA16A8-F10A-45BF-9CE9-706644507347}"/>
    <cellStyle name="Izhod 2 2 8 7" xfId="31124" xr:uid="{74D96A99-F905-4432-A925-F04ACE4F5BF2}"/>
    <cellStyle name="Izhod 2 2 8 8" xfId="6967" xr:uid="{F9F34503-B744-4B8D-8640-AACFD45FCC91}"/>
    <cellStyle name="Izhod 2 2 9" xfId="2601" xr:uid="{00000000-0005-0000-0000-000076030000}"/>
    <cellStyle name="Izhod 2 2 9 2" xfId="5500" xr:uid="{00000000-0005-0000-0000-000077030000}"/>
    <cellStyle name="Izhod 2 2 9 2 2" xfId="27351" xr:uid="{5745F1F2-D836-4F35-88F8-1BB30A7A7428}"/>
    <cellStyle name="Izhod 2 2 9 2 3" xfId="31929" xr:uid="{1BE5FD8A-2DDE-4A93-AA38-C4ABEC4866E3}"/>
    <cellStyle name="Izhod 2 2 9 2 4" xfId="12665" xr:uid="{26A8C67C-ACA3-4BB0-836F-C2190095B740}"/>
    <cellStyle name="Izhod 2 2 9 3" xfId="20606" xr:uid="{3503C329-5308-4938-B090-5E394FE35222}"/>
    <cellStyle name="Izhod 2 2 9 3 2" xfId="29509" xr:uid="{6E19246E-DBB4-4B42-94C6-FEBA8A7A8410}"/>
    <cellStyle name="Izhod 2 2 9 3 3" xfId="32219" xr:uid="{76AE77E9-4B05-464C-93A7-2CAFCB32A957}"/>
    <cellStyle name="Izhod 2 2 9 4" xfId="19388" xr:uid="{18723E94-50E4-4062-B5F9-34E584BE3110}"/>
    <cellStyle name="Izhod 2 2 9 4 2" xfId="28291" xr:uid="{44291806-ECBA-4D7C-8920-63BCE2973A34}"/>
    <cellStyle name="Izhod 2 2 9 5" xfId="24285" xr:uid="{FA145670-6C19-4430-BDAC-7CDD2595BB4E}"/>
    <cellStyle name="Izhod 2 2 9 6" xfId="16942" xr:uid="{C0BE57F4-B8FA-458B-A40D-EB9D8356D45F}"/>
    <cellStyle name="Izhod 2 2 9 7" xfId="31286" xr:uid="{736842C7-2990-4925-9396-6259A389C581}"/>
    <cellStyle name="Izhod 2 2 9 8" xfId="8539" xr:uid="{4B3D6431-2569-4665-B8DF-63B6286EFACA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10 2" xfId="25321" xr:uid="{144BB2B9-D83A-43F7-9A00-D9B428A94056}"/>
    <cellStyle name="Izhod 2 4 10 3" xfId="10638" xr:uid="{B9365FE9-5441-4783-854B-EFBCB2210B08}"/>
    <cellStyle name="Izhod 2 4 11" xfId="21394" xr:uid="{DCFB4728-1562-4222-82E5-428AE596DCE0}"/>
    <cellStyle name="Izhod 2 4 11 2" xfId="30297" xr:uid="{7C8EBD5A-8A0D-451C-A51B-FD9DF05481B2}"/>
    <cellStyle name="Izhod 2 4 12" xfId="19923" xr:uid="{F8915389-6005-441D-BCA0-D98ABC4548BB}"/>
    <cellStyle name="Izhod 2 4 12 2" xfId="28826" xr:uid="{0FB9EDE5-82FF-4C1B-A50A-6756E6DDFEE0}"/>
    <cellStyle name="Izhod 2 4 13" xfId="22258" xr:uid="{583F40C7-7382-46CB-8757-0B59E950A33F}"/>
    <cellStyle name="Izhod 2 4 14" xfId="14914" xr:uid="{79BA766C-1557-4C28-9049-DA14CF669007}"/>
    <cellStyle name="Izhod 2 4 15" xfId="6377" xr:uid="{41EB373B-CABA-42FA-A034-212C6E0063CC}"/>
    <cellStyle name="Izhod 2 4 2" xfId="1573" xr:uid="{00000000-0005-0000-0000-00007B030000}"/>
    <cellStyle name="Izhod 2 4 2 10" xfId="19837" xr:uid="{9A5463EA-98AC-46D0-906C-013544459C86}"/>
    <cellStyle name="Izhod 2 4 2 10 2" xfId="28740" xr:uid="{7E1BB2A8-E707-49C3-B1B6-C84085F258EB}"/>
    <cellStyle name="Izhod 2 4 2 11" xfId="20009" xr:uid="{1847BCAE-4380-412E-99DF-6EF328E7B852}"/>
    <cellStyle name="Izhod 2 4 2 11 2" xfId="28912" xr:uid="{D5DB0AE9-0A98-4BF6-8CAD-A7EE1A34A5F9}"/>
    <cellStyle name="Izhod 2 4 2 12" xfId="23261" xr:uid="{DA1FDF53-6018-4AA2-ABE3-B87353C80FA8}"/>
    <cellStyle name="Izhod 2 4 2 13" xfId="15917" xr:uid="{EFB4B30A-F278-4C03-8BD7-CFB3B08DC679}"/>
    <cellStyle name="Izhod 2 4 2 14" xfId="7644" xr:uid="{0904869C-3647-4F78-9D19-FD1DE19CB63F}"/>
    <cellStyle name="Izhod 2 4 2 2" xfId="2278" xr:uid="{00000000-0005-0000-0000-00007C030000}"/>
    <cellStyle name="Izhod 2 4 2 2 2" xfId="5177" xr:uid="{00000000-0005-0000-0000-00007D030000}"/>
    <cellStyle name="Izhod 2 4 2 2 2 2" xfId="27028" xr:uid="{88138CC1-A581-42E6-980E-DE0711AEBDDD}"/>
    <cellStyle name="Izhod 2 4 2 2 2 3" xfId="12342" xr:uid="{5C338652-0264-4956-83DB-239DD3B8215B}"/>
    <cellStyle name="Izhod 2 4 2 2 3" xfId="20283" xr:uid="{C0F5A887-E017-4948-9AD1-5CF230638C19}"/>
    <cellStyle name="Izhod 2 4 2 2 3 2" xfId="29186" xr:uid="{48184F76-EF92-419B-BBC4-9A633C30231F}"/>
    <cellStyle name="Izhod 2 4 2 2 4" xfId="21272" xr:uid="{24B43D3C-C56E-409F-8F70-6054AE1AE71E}"/>
    <cellStyle name="Izhod 2 4 2 2 4 2" xfId="30175" xr:uid="{EBAEE04D-6CF2-402A-B5B9-58E8EA774DC1}"/>
    <cellStyle name="Izhod 2 4 2 2 5" xfId="23962" xr:uid="{87EB5795-42DB-407B-BB89-8FC9F4B93D95}"/>
    <cellStyle name="Izhod 2 4 2 2 6" xfId="16619" xr:uid="{78967B18-D2E0-46ED-8274-70A137E5F286}"/>
    <cellStyle name="Izhod 2 4 2 2 7" xfId="31686" xr:uid="{F3F19D32-91D1-449A-80AC-737DD46EA3F7}"/>
    <cellStyle name="Izhod 2 4 2 2 8" xfId="8298" xr:uid="{41C16CF9-E0F9-40AC-BF7A-B843802192BD}"/>
    <cellStyle name="Izhod 2 4 2 3" xfId="1096" xr:uid="{00000000-0005-0000-0000-00007E030000}"/>
    <cellStyle name="Izhod 2 4 2 3 2" xfId="3999" xr:uid="{00000000-0005-0000-0000-00007F030000}"/>
    <cellStyle name="Izhod 2 4 2 3 2 2" xfId="25847" xr:uid="{976ED1D3-C344-457B-BE82-84DC4991543A}"/>
    <cellStyle name="Izhod 2 4 2 3 2 3" xfId="11164" xr:uid="{4FF7FA4B-2945-4914-BD7E-CB8082D9F3F6}"/>
    <cellStyle name="Izhod 2 4 2 3 3" xfId="19544" xr:uid="{DFDB0E4F-404F-417D-9EDA-259A00B08CEE}"/>
    <cellStyle name="Izhod 2 4 2 3 3 2" xfId="28447" xr:uid="{32421228-4E9A-4D4F-9EB3-6B837C4025D6}"/>
    <cellStyle name="Izhod 2 4 2 3 4" xfId="17856" xr:uid="{BC10471F-CAC3-410C-A59C-3E5A29888711}"/>
    <cellStyle name="Izhod 2 4 2 3 4 2" xfId="25231" xr:uid="{B5235466-6B29-4398-9A59-83F1393FC06F}"/>
    <cellStyle name="Izhod 2 4 2 3 5" xfId="22784" xr:uid="{F377836E-6193-4C4C-972C-4A978700BADF}"/>
    <cellStyle name="Izhod 2 4 2 3 6" xfId="15440" xr:uid="{745E564C-AB69-4A50-9948-4F3664A3229C}"/>
    <cellStyle name="Izhod 2 4 2 3 7" xfId="32139" xr:uid="{E63DC3F3-6468-498F-9375-32130128A13D}"/>
    <cellStyle name="Izhod 2 4 2 3 8" xfId="7205" xr:uid="{53306CE0-ABEE-4B01-B49A-DC024E25529A}"/>
    <cellStyle name="Izhod 2 4 2 4" xfId="2642" xr:uid="{00000000-0005-0000-0000-000080030000}"/>
    <cellStyle name="Izhod 2 4 2 4 2" xfId="5541" xr:uid="{00000000-0005-0000-0000-000081030000}"/>
    <cellStyle name="Izhod 2 4 2 4 2 2" xfId="27392" xr:uid="{AA43FC65-5C2A-4A3A-B625-1CC97CB93CF9}"/>
    <cellStyle name="Izhod 2 4 2 4 2 3" xfId="12706" xr:uid="{FBB4B434-91B1-4C32-BE5E-41CA5B01B288}"/>
    <cellStyle name="Izhod 2 4 2 4 3" xfId="20647" xr:uid="{21265C9D-01A5-49A3-AD3E-5FFBE60A489B}"/>
    <cellStyle name="Izhod 2 4 2 4 3 2" xfId="29550" xr:uid="{A884ED53-1909-404C-B877-DFC7DB64171E}"/>
    <cellStyle name="Izhod 2 4 2 4 4" xfId="19476" xr:uid="{B5F7D52E-15DD-407C-AF11-A15C7A5B8232}"/>
    <cellStyle name="Izhod 2 4 2 4 4 2" xfId="28379" xr:uid="{4EA79A53-CE18-467F-A151-1ECB4AD1FE32}"/>
    <cellStyle name="Izhod 2 4 2 4 5" xfId="24326" xr:uid="{20A045BF-0C42-4BA9-A378-F592DBD06C40}"/>
    <cellStyle name="Izhod 2 4 2 4 6" xfId="16983" xr:uid="{1C151660-3FCE-4464-BE90-397278B179F2}"/>
    <cellStyle name="Izhod 2 4 2 4 7" xfId="8570" xr:uid="{B84DCDC3-624C-41A0-8E53-73E2FDB7BD7D}"/>
    <cellStyle name="Izhod 2 4 2 5" xfId="2202" xr:uid="{00000000-0005-0000-0000-000082030000}"/>
    <cellStyle name="Izhod 2 4 2 5 2" xfId="5101" xr:uid="{00000000-0005-0000-0000-000083030000}"/>
    <cellStyle name="Izhod 2 4 2 5 2 2" xfId="26952" xr:uid="{14F50F69-CF85-4835-B627-6054E9DD801E}"/>
    <cellStyle name="Izhod 2 4 2 5 2 3" xfId="12266" xr:uid="{85B6484C-1030-4858-A5AD-D2F8A0734187}"/>
    <cellStyle name="Izhod 2 4 2 5 3" xfId="20207" xr:uid="{B7040BAD-C96E-46FB-ADD7-DD5253E79A88}"/>
    <cellStyle name="Izhod 2 4 2 5 3 2" xfId="29110" xr:uid="{8DB1268F-853E-4368-AA1C-147C3A86D740}"/>
    <cellStyle name="Izhod 2 4 2 5 4" xfId="21971" xr:uid="{05AE9F7F-7087-4B9B-8238-B4C3EABFD559}"/>
    <cellStyle name="Izhod 2 4 2 5 4 2" xfId="30874" xr:uid="{DCF2A4DF-A3EF-4882-AC12-81B1864F40A4}"/>
    <cellStyle name="Izhod 2 4 2 5 5" xfId="23886" xr:uid="{1F63F565-7BB6-4401-9529-715759C96D2E}"/>
    <cellStyle name="Izhod 2 4 2 5 6" xfId="16543" xr:uid="{5D1F9CB2-C33F-4238-886F-E4A370D8789E}"/>
    <cellStyle name="Izhod 2 4 2 5 7" xfId="8239" xr:uid="{82E0400F-3CC0-47AA-8D9D-230A7299E4D1}"/>
    <cellStyle name="Izhod 2 4 2 6" xfId="2719" xr:uid="{00000000-0005-0000-0000-000084030000}"/>
    <cellStyle name="Izhod 2 4 2 6 2" xfId="5618" xr:uid="{00000000-0005-0000-0000-000085030000}"/>
    <cellStyle name="Izhod 2 4 2 6 2 2" xfId="27469" xr:uid="{C5C4DACD-F635-4FFD-8102-A22E41263C2D}"/>
    <cellStyle name="Izhod 2 4 2 6 2 3" xfId="12783" xr:uid="{107F5121-D3C0-46E7-B2E3-FC3584DA3DA1}"/>
    <cellStyle name="Izhod 2 4 2 6 3" xfId="20724" xr:uid="{559CC136-5BC5-4160-9671-7B0DA7F599BC}"/>
    <cellStyle name="Izhod 2 4 2 6 3 2" xfId="29627" xr:uid="{54A2C339-0072-433E-9982-7780387D4E67}"/>
    <cellStyle name="Izhod 2 4 2 6 4" xfId="20091" xr:uid="{4948DF3E-C17E-48CA-BE30-3552C4911776}"/>
    <cellStyle name="Izhod 2 4 2 6 4 2" xfId="28994" xr:uid="{7F7C3D27-3319-4570-9A3C-D6E6254239A0}"/>
    <cellStyle name="Izhod 2 4 2 6 5" xfId="24403" xr:uid="{845AF512-6C8E-45AF-A417-DF155EF92073}"/>
    <cellStyle name="Izhod 2 4 2 6 6" xfId="17060" xr:uid="{A71260C7-644C-40F4-87FA-99AA0F56E071}"/>
    <cellStyle name="Izhod 2 4 2 6 7" xfId="8634" xr:uid="{B5A9B475-3919-4B06-AF6E-94268AD256FD}"/>
    <cellStyle name="Izhod 2 4 2 7" xfId="2220" xr:uid="{00000000-0005-0000-0000-000086030000}"/>
    <cellStyle name="Izhod 2 4 2 7 2" xfId="5119" xr:uid="{00000000-0005-0000-0000-000087030000}"/>
    <cellStyle name="Izhod 2 4 2 7 2 2" xfId="26970" xr:uid="{088A83CA-9A26-4CCB-AAB2-E3363E63186E}"/>
    <cellStyle name="Izhod 2 4 2 7 2 3" xfId="12284" xr:uid="{1E47F76F-BFE6-465E-8225-C0FD19B13CE4}"/>
    <cellStyle name="Izhod 2 4 2 7 3" xfId="20225" xr:uid="{ECF3BCC0-4DB2-4BC5-BBF4-BB7A76D38EE7}"/>
    <cellStyle name="Izhod 2 4 2 7 3 2" xfId="29128" xr:uid="{2F2BD19D-E776-409C-B31B-105588EB6B30}"/>
    <cellStyle name="Izhod 2 4 2 7 4" xfId="21633" xr:uid="{48EFD23C-ACCD-4A55-880B-749ADF5521BA}"/>
    <cellStyle name="Izhod 2 4 2 7 4 2" xfId="30536" xr:uid="{AB603416-9776-402D-8B5A-E6FE5BB09EA1}"/>
    <cellStyle name="Izhod 2 4 2 7 5" xfId="23904" xr:uid="{8331B0E5-FE38-45B7-B098-2E28BF1ED126}"/>
    <cellStyle name="Izhod 2 4 2 7 6" xfId="16561" xr:uid="{B49979E6-5F0D-4A5E-B367-E04474A57FC2}"/>
    <cellStyle name="Izhod 2 4 2 7 7" xfId="8255" xr:uid="{79FE4EF1-4D27-44BF-9DD4-34A057518B8B}"/>
    <cellStyle name="Izhod 2 4 2 8" xfId="2615" xr:uid="{00000000-0005-0000-0000-000088030000}"/>
    <cellStyle name="Izhod 2 4 2 8 2" xfId="5514" xr:uid="{00000000-0005-0000-0000-000089030000}"/>
    <cellStyle name="Izhod 2 4 2 8 2 2" xfId="27365" xr:uid="{3004A2F9-EED8-47CB-8AD3-EF078B1C7378}"/>
    <cellStyle name="Izhod 2 4 2 8 2 3" xfId="12679" xr:uid="{B757983F-5911-472A-AE08-E5EDB110F733}"/>
    <cellStyle name="Izhod 2 4 2 8 3" xfId="20620" xr:uid="{46B3B7EF-B18C-49C0-A71F-57FF1672F722}"/>
    <cellStyle name="Izhod 2 4 2 8 3 2" xfId="29523" xr:uid="{18E714A5-FC46-4E9C-B899-A99FE499B182}"/>
    <cellStyle name="Izhod 2 4 2 8 4" xfId="17876" xr:uid="{9AEA1FEE-2909-4A34-B5B2-A8633DE1A4B0}"/>
    <cellStyle name="Izhod 2 4 2 8 4 2" xfId="25251" xr:uid="{5B1CAD6C-BFED-4E46-A7D2-92E6B0FBD1D9}"/>
    <cellStyle name="Izhod 2 4 2 8 5" xfId="24299" xr:uid="{723A8C10-C1C1-4592-846E-A392DE15B42B}"/>
    <cellStyle name="Izhod 2 4 2 8 6" xfId="16956" xr:uid="{74C96B06-9FB8-43E3-B034-27645DEFF7C8}"/>
    <cellStyle name="Izhod 2 4 2 8 7" xfId="8549" xr:uid="{5940CE37-DEB7-4D83-A3F5-192E285A0CBA}"/>
    <cellStyle name="Izhod 2 4 2 9" xfId="4476" xr:uid="{00000000-0005-0000-0000-00008A030000}"/>
    <cellStyle name="Izhod 2 4 2 9 2" xfId="26324" xr:uid="{2A1CBC7B-738F-484E-B0F7-31E6E5BC5255}"/>
    <cellStyle name="Izhod 2 4 2 9 3" xfId="11641" xr:uid="{93C8D5B5-FE94-4080-AAFF-7D647CE5370D}"/>
    <cellStyle name="Izhod 2 4 3" xfId="2114" xr:uid="{00000000-0005-0000-0000-00008B030000}"/>
    <cellStyle name="Izhod 2 4 3 10" xfId="20119" xr:uid="{9C2A9EC2-C938-4AF1-BA80-555992ABFFF3}"/>
    <cellStyle name="Izhod 2 4 3 10 2" xfId="29022" xr:uid="{DE0CF07A-49AC-4C49-9E59-74252857CC0A}"/>
    <cellStyle name="Izhod 2 4 3 11" xfId="19626" xr:uid="{032FE8F3-8229-4F26-9869-F1E99100CF3C}"/>
    <cellStyle name="Izhod 2 4 3 11 2" xfId="28529" xr:uid="{CA15204A-177F-41CF-B998-82CADE515850}"/>
    <cellStyle name="Izhod 2 4 3 12" xfId="23798" xr:uid="{E1E18D7A-D6A7-4526-9540-A66DA3C3A5AF}"/>
    <cellStyle name="Izhod 2 4 3 13" xfId="16455" xr:uid="{B40FD516-919F-46AB-B1C4-FDE41B0AB409}"/>
    <cellStyle name="Izhod 2 4 3 14" xfId="8168" xr:uid="{8974959A-0F42-4EAF-95E3-B4033C6414B3}"/>
    <cellStyle name="Izhod 2 4 3 2" xfId="2176" xr:uid="{00000000-0005-0000-0000-00008C030000}"/>
    <cellStyle name="Izhod 2 4 3 2 2" xfId="5075" xr:uid="{00000000-0005-0000-0000-00008D030000}"/>
    <cellStyle name="Izhod 2 4 3 2 2 2" xfId="26926" xr:uid="{00CCF77F-7F64-4882-8DF5-79B158798C11}"/>
    <cellStyle name="Izhod 2 4 3 2 2 3" xfId="12240" xr:uid="{CE6CCE99-F162-4BE3-83AF-ADE360B7C814}"/>
    <cellStyle name="Izhod 2 4 3 2 3" xfId="20181" xr:uid="{D206E272-A14F-40B0-ADFC-F999BEB6F99A}"/>
    <cellStyle name="Izhod 2 4 3 2 3 2" xfId="29084" xr:uid="{F9C305B6-3249-467E-8500-7CB6D3F6DC2C}"/>
    <cellStyle name="Izhod 2 4 3 2 4" xfId="21286" xr:uid="{EF2F2801-7135-4AE6-97C9-9D4A4278F94B}"/>
    <cellStyle name="Izhod 2 4 3 2 4 2" xfId="30189" xr:uid="{40657282-F683-4E0E-AD10-5CFC2D18324F}"/>
    <cellStyle name="Izhod 2 4 3 2 5" xfId="23860" xr:uid="{E6F7A26E-6D52-4637-8986-D76C3478CF35}"/>
    <cellStyle name="Izhod 2 4 3 2 6" xfId="16517" xr:uid="{ED9AAD7D-C528-451F-B837-020AAA905FC4}"/>
    <cellStyle name="Izhod 2 4 3 2 7" xfId="31912" xr:uid="{92D3A838-2095-4FDF-B6A9-D1EC172FF84B}"/>
    <cellStyle name="Izhod 2 4 3 2 8" xfId="8218" xr:uid="{05110E41-3A1A-4290-8056-62E69B9DF2A8}"/>
    <cellStyle name="Izhod 2 4 3 3" xfId="2828" xr:uid="{00000000-0005-0000-0000-00008E030000}"/>
    <cellStyle name="Izhod 2 4 3 3 2" xfId="5727" xr:uid="{00000000-0005-0000-0000-00008F030000}"/>
    <cellStyle name="Izhod 2 4 3 3 2 2" xfId="27578" xr:uid="{F568E00A-79A1-4E20-A918-EFF1E998AFBA}"/>
    <cellStyle name="Izhod 2 4 3 3 2 3" xfId="12892" xr:uid="{49A4C868-240B-4BD9-9149-0E62FBDD6705}"/>
    <cellStyle name="Izhod 2 4 3 3 3" xfId="20833" xr:uid="{5173982B-3508-489A-8FF2-63271C67D185}"/>
    <cellStyle name="Izhod 2 4 3 3 3 2" xfId="29736" xr:uid="{BF19FEE7-F023-468E-A88B-AF7CDF0B9EB6}"/>
    <cellStyle name="Izhod 2 4 3 3 4" xfId="21488" xr:uid="{18F1ED3D-112E-4015-A617-6944EAAE5237}"/>
    <cellStyle name="Izhod 2 4 3 3 4 2" xfId="30391" xr:uid="{6D018F4C-117E-4216-834B-CE1DF17F62A2}"/>
    <cellStyle name="Izhod 2 4 3 3 5" xfId="24512" xr:uid="{637BD738-EC37-4C2D-8245-8EF214111054}"/>
    <cellStyle name="Izhod 2 4 3 3 6" xfId="17169" xr:uid="{82EA41B1-0C8F-4054-81DE-156BB1E42A92}"/>
    <cellStyle name="Izhod 2 4 3 3 7" xfId="31503" xr:uid="{5EA0F600-F0CD-484C-9000-D9C6E74DB88C}"/>
    <cellStyle name="Izhod 2 4 3 3 8" xfId="8716" xr:uid="{E05F7C55-C587-4D5E-9819-76D3DE83D5FD}"/>
    <cellStyle name="Izhod 2 4 3 4" xfId="2932" xr:uid="{00000000-0005-0000-0000-000090030000}"/>
    <cellStyle name="Izhod 2 4 3 4 2" xfId="5831" xr:uid="{00000000-0005-0000-0000-000091030000}"/>
    <cellStyle name="Izhod 2 4 3 4 2 2" xfId="27682" xr:uid="{12941BD6-58C4-4DF6-888D-AFDB34543664}"/>
    <cellStyle name="Izhod 2 4 3 4 2 3" xfId="12996" xr:uid="{4BD3105C-EC9C-48C6-80C0-36C0B6E5B862}"/>
    <cellStyle name="Izhod 2 4 3 4 3" xfId="20937" xr:uid="{03460A27-FA6E-4C25-8938-8E9FF7D6A8E0}"/>
    <cellStyle name="Izhod 2 4 3 4 3 2" xfId="29840" xr:uid="{7911B848-23DA-49EE-988E-7B7B8EA0A540}"/>
    <cellStyle name="Izhod 2 4 3 4 4" xfId="21674" xr:uid="{95BB3AA9-4D00-47EC-94C1-25AE12EF14AD}"/>
    <cellStyle name="Izhod 2 4 3 4 4 2" xfId="30577" xr:uid="{CD7BCB3C-FF3A-4200-87B0-7F32B682DDA1}"/>
    <cellStyle name="Izhod 2 4 3 4 5" xfId="24616" xr:uid="{BB039EFD-F208-4065-822D-DBC3812CE2A9}"/>
    <cellStyle name="Izhod 2 4 3 4 6" xfId="17273" xr:uid="{D6500825-EED6-446E-B4D3-18D5255834E5}"/>
    <cellStyle name="Izhod 2 4 3 4 7" xfId="8796" xr:uid="{41C39C1B-40E7-4E61-BDCA-5A0960A974C9}"/>
    <cellStyle name="Izhod 2 4 3 5" xfId="3055" xr:uid="{00000000-0005-0000-0000-000092030000}"/>
    <cellStyle name="Izhod 2 4 3 5 2" xfId="5954" xr:uid="{00000000-0005-0000-0000-000093030000}"/>
    <cellStyle name="Izhod 2 4 3 5 2 2" xfId="27805" xr:uid="{6DEE5349-D95B-4C97-A01F-4CA1959B879D}"/>
    <cellStyle name="Izhod 2 4 3 5 2 3" xfId="13119" xr:uid="{C66B58D3-3FAF-4920-B0A5-42DAD41ABFBB}"/>
    <cellStyle name="Izhod 2 4 3 5 3" xfId="21060" xr:uid="{ACC1123A-B103-4806-9D11-5758D10815D9}"/>
    <cellStyle name="Izhod 2 4 3 5 3 2" xfId="29963" xr:uid="{E8E4A3CE-10A2-4A44-BE6A-ED14192EFB02}"/>
    <cellStyle name="Izhod 2 4 3 5 4" xfId="21895" xr:uid="{6A5C1121-BC51-4365-9B16-08472EE97A2B}"/>
    <cellStyle name="Izhod 2 4 3 5 4 2" xfId="30798" xr:uid="{41C072C6-E054-4BE6-8448-1A695E9ECFDB}"/>
    <cellStyle name="Izhod 2 4 3 5 5" xfId="24739" xr:uid="{086C2978-9738-442A-96BC-B6C410587482}"/>
    <cellStyle name="Izhod 2 4 3 5 6" xfId="17396" xr:uid="{181C869E-98D1-418E-B641-3871A99445E3}"/>
    <cellStyle name="Izhod 2 4 3 5 7" xfId="8903" xr:uid="{9805432D-73C5-4018-A394-BC42B61E6B3B}"/>
    <cellStyle name="Izhod 2 4 3 6" xfId="3136" xr:uid="{00000000-0005-0000-0000-000094030000}"/>
    <cellStyle name="Izhod 2 4 3 6 2" xfId="6035" xr:uid="{00000000-0005-0000-0000-000095030000}"/>
    <cellStyle name="Izhod 2 4 3 6 2 2" xfId="27886" xr:uid="{7CBBA60D-44FA-48B6-A014-2EB87ED87AA3}"/>
    <cellStyle name="Izhod 2 4 3 6 2 3" xfId="13200" xr:uid="{B288EE58-DD5F-479C-BC9A-FCAF1C067F3F}"/>
    <cellStyle name="Izhod 2 4 3 6 3" xfId="21141" xr:uid="{1F161F7D-F97C-4016-B14A-191C8369FE3A}"/>
    <cellStyle name="Izhod 2 4 3 6 3 2" xfId="30044" xr:uid="{3D7BE504-CC19-4D5B-9439-8F61F5B7972A}"/>
    <cellStyle name="Izhod 2 4 3 6 4" xfId="20018" xr:uid="{8EA719C5-6883-4F02-964B-FD9A840C7515}"/>
    <cellStyle name="Izhod 2 4 3 6 4 2" xfId="28921" xr:uid="{13E83AC3-4D02-4B8E-9F6A-2FA32B752EC1}"/>
    <cellStyle name="Izhod 2 4 3 6 5" xfId="24820" xr:uid="{63BBCB47-48C7-4E76-866D-8C3C13B563E9}"/>
    <cellStyle name="Izhod 2 4 3 6 6" xfId="17477" xr:uid="{2D040434-7194-471E-BF30-E28A1D267DC1}"/>
    <cellStyle name="Izhod 2 4 3 6 7" xfId="8971" xr:uid="{ED9E57F4-0E5B-45D9-8CAE-497BCCD536B5}"/>
    <cellStyle name="Izhod 2 4 3 7" xfId="2328" xr:uid="{00000000-0005-0000-0000-000096030000}"/>
    <cellStyle name="Izhod 2 4 3 7 2" xfId="5227" xr:uid="{00000000-0005-0000-0000-000097030000}"/>
    <cellStyle name="Izhod 2 4 3 7 2 2" xfId="27078" xr:uid="{0D15FA1F-D499-456B-BF6D-A4D58784F362}"/>
    <cellStyle name="Izhod 2 4 3 7 2 3" xfId="12392" xr:uid="{FDE0CDA2-32FB-414F-B7DE-D6D35DB5BBBA}"/>
    <cellStyle name="Izhod 2 4 3 7 3" xfId="20333" xr:uid="{E8901230-D894-45C2-AF0A-9AA5B1887E57}"/>
    <cellStyle name="Izhod 2 4 3 7 3 2" xfId="29236" xr:uid="{45ABDE2C-B3BA-4720-AFA0-9555D55B3391}"/>
    <cellStyle name="Izhod 2 4 3 7 4" xfId="21483" xr:uid="{A1A6B087-3D05-4062-B03F-D35F9A82C8C0}"/>
    <cellStyle name="Izhod 2 4 3 7 4 2" xfId="30386" xr:uid="{BFC6C839-927D-48D9-9073-6F2F2FEC32C1}"/>
    <cellStyle name="Izhod 2 4 3 7 5" xfId="24012" xr:uid="{94D6FD48-7016-4280-821C-37BAB67B611A}"/>
    <cellStyle name="Izhod 2 4 3 7 6" xfId="16669" xr:uid="{58459EC9-A65A-448E-8B58-684155D84205}"/>
    <cellStyle name="Izhod 2 4 3 7 7" xfId="8339" xr:uid="{B683FE5C-24DE-4747-97B4-096268EA3763}"/>
    <cellStyle name="Izhod 2 4 3 8" xfId="3204" xr:uid="{00000000-0005-0000-0000-000098030000}"/>
    <cellStyle name="Izhod 2 4 3 8 2" xfId="6103" xr:uid="{00000000-0005-0000-0000-000099030000}"/>
    <cellStyle name="Izhod 2 4 3 8 2 2" xfId="27954" xr:uid="{C7E5D244-C954-4EE2-937F-56F9A337FC25}"/>
    <cellStyle name="Izhod 2 4 3 8 2 3" xfId="13268" xr:uid="{D6E977A4-719C-485C-B5ED-1CD651030261}"/>
    <cellStyle name="Izhod 2 4 3 8 3" xfId="21209" xr:uid="{A0A1CE6C-AB33-43F5-A31F-7FE089688D3F}"/>
    <cellStyle name="Izhod 2 4 3 8 3 2" xfId="30112" xr:uid="{E75C55DC-1BD8-4C31-A261-CA68957860AF}"/>
    <cellStyle name="Izhod 2 4 3 8 4" xfId="21765" xr:uid="{241EE339-9AF6-4C07-BE66-F9A458E4CA97}"/>
    <cellStyle name="Izhod 2 4 3 8 4 2" xfId="30668" xr:uid="{859D5BFF-6CBB-4B72-90B1-7539288B6FDD}"/>
    <cellStyle name="Izhod 2 4 3 8 5" xfId="24888" xr:uid="{980E7B2C-3FF7-4EEF-9147-457EDB635B86}"/>
    <cellStyle name="Izhod 2 4 3 8 6" xfId="17545" xr:uid="{BC4151DA-72D4-4B55-991B-A97984EF4140}"/>
    <cellStyle name="Izhod 2 4 3 8 7" xfId="9024" xr:uid="{05746F72-FC27-4B21-A880-F7F920908F86}"/>
    <cellStyle name="Izhod 2 4 3 9" xfId="5013" xr:uid="{00000000-0005-0000-0000-00009A030000}"/>
    <cellStyle name="Izhod 2 4 3 9 2" xfId="26864" xr:uid="{98E4C74D-8D0C-4AC4-AAE0-54EF7F80ED5A}"/>
    <cellStyle name="Izhod 2 4 3 9 3" xfId="12178" xr:uid="{B2874718-D819-4CAF-B109-D4FDE62FC70B}"/>
    <cellStyle name="Izhod 2 4 4" xfId="2121" xr:uid="{00000000-0005-0000-0000-00009B030000}"/>
    <cellStyle name="Izhod 2 4 4 10" xfId="20126" xr:uid="{BC3E5D00-FD84-4EEC-B83C-51E2C2C12786}"/>
    <cellStyle name="Izhod 2 4 4 10 2" xfId="29029" xr:uid="{6ECE0A8D-0C43-4A8D-BB4A-D7BA7E40BFAF}"/>
    <cellStyle name="Izhod 2 4 4 11" xfId="21379" xr:uid="{0A69AEA8-7AEC-49F6-8E4B-E60AC1794913}"/>
    <cellStyle name="Izhod 2 4 4 11 2" xfId="30282" xr:uid="{D646BB09-2C79-4ECF-B83C-8A17E6B770BA}"/>
    <cellStyle name="Izhod 2 4 4 12" xfId="23805" xr:uid="{271CE841-122C-4514-90A1-9DBCAD14BFE2}"/>
    <cellStyle name="Izhod 2 4 4 13" xfId="16462" xr:uid="{CE0287D8-1693-4977-B58F-D5C0150D8B69}"/>
    <cellStyle name="Izhod 2 4 4 14" xfId="8172" xr:uid="{EDCE5D63-3C76-4EC2-B504-1939D9EC0097}"/>
    <cellStyle name="Izhod 2 4 4 2" xfId="1093" xr:uid="{00000000-0005-0000-0000-00009C030000}"/>
    <cellStyle name="Izhod 2 4 4 2 2" xfId="3996" xr:uid="{00000000-0005-0000-0000-00009D030000}"/>
    <cellStyle name="Izhod 2 4 4 2 2 2" xfId="25844" xr:uid="{3E355F1B-6CB7-43E3-AC7D-B4E1411499B4}"/>
    <cellStyle name="Izhod 2 4 4 2 2 3" xfId="11161" xr:uid="{F666923E-FDE9-4F81-B612-D472121144C5}"/>
    <cellStyle name="Izhod 2 4 4 2 3" xfId="19541" xr:uid="{8052AF45-DEB8-4AE8-B275-35FBBD696D75}"/>
    <cellStyle name="Izhod 2 4 4 2 3 2" xfId="28444" xr:uid="{F979F029-6967-4E04-B75E-9C00EC2CAA05}"/>
    <cellStyle name="Izhod 2 4 4 2 4" xfId="19977" xr:uid="{AF82C51B-D492-4FDB-A560-FA08B8F836DF}"/>
    <cellStyle name="Izhod 2 4 4 2 4 2" xfId="28880" xr:uid="{AFECEB62-4720-47ED-92E8-DBD9EBE35B07}"/>
    <cellStyle name="Izhod 2 4 4 2 5" xfId="22781" xr:uid="{2FE1F564-4FE4-487B-A7C2-9727A75888F0}"/>
    <cellStyle name="Izhod 2 4 4 2 6" xfId="15437" xr:uid="{C8497FF2-515A-43AE-8767-192E415BE66A}"/>
    <cellStyle name="Izhod 2 4 4 2 7" xfId="31926" xr:uid="{D2C39AB0-D264-4981-85DC-4C5A08F2A158}"/>
    <cellStyle name="Izhod 2 4 4 2 8" xfId="7202" xr:uid="{E7DDA179-D902-482E-8124-7ACAD1216EB1}"/>
    <cellStyle name="Izhod 2 4 4 3" xfId="2835" xr:uid="{00000000-0005-0000-0000-00009E030000}"/>
    <cellStyle name="Izhod 2 4 4 3 2" xfId="5734" xr:uid="{00000000-0005-0000-0000-00009F030000}"/>
    <cellStyle name="Izhod 2 4 4 3 2 2" xfId="27585" xr:uid="{C013281A-8C88-4E72-94D5-8B759A0DE574}"/>
    <cellStyle name="Izhod 2 4 4 3 2 3" xfId="12899" xr:uid="{942A8AF7-A797-4744-A7E1-96EF191928D1}"/>
    <cellStyle name="Izhod 2 4 4 3 3" xfId="20840" xr:uid="{30739CD4-2FE5-4CD4-BC4F-70E3C79C81A2}"/>
    <cellStyle name="Izhod 2 4 4 3 3 2" xfId="29743" xr:uid="{3DD362A1-EAC5-45ED-B418-6C2C19C2C155}"/>
    <cellStyle name="Izhod 2 4 4 3 4" xfId="19726" xr:uid="{DCB68F45-54A6-4842-BED9-4BC9D70F0FF7}"/>
    <cellStyle name="Izhod 2 4 4 3 4 2" xfId="28629" xr:uid="{ABF0E5B9-6860-4144-BBD6-98F03B9BA827}"/>
    <cellStyle name="Izhod 2 4 4 3 5" xfId="24519" xr:uid="{4AB80FF2-E023-4DC0-8840-E743CAA5E254}"/>
    <cellStyle name="Izhod 2 4 4 3 6" xfId="17176" xr:uid="{A189BF54-F153-4747-869B-33F4045AB0B6}"/>
    <cellStyle name="Izhod 2 4 4 3 7" xfId="32227" xr:uid="{D90BA7F2-ED5E-4C35-8D69-AB44FC2C05A1}"/>
    <cellStyle name="Izhod 2 4 4 3 8" xfId="8720" xr:uid="{D3CFC667-5912-4F6A-B533-3981E14AD849}"/>
    <cellStyle name="Izhod 2 4 4 4" xfId="2939" xr:uid="{00000000-0005-0000-0000-0000A0030000}"/>
    <cellStyle name="Izhod 2 4 4 4 2" xfId="5838" xr:uid="{00000000-0005-0000-0000-0000A1030000}"/>
    <cellStyle name="Izhod 2 4 4 4 2 2" xfId="27689" xr:uid="{D397B5DB-4106-44AC-A014-E15CB7FE435C}"/>
    <cellStyle name="Izhod 2 4 4 4 2 3" xfId="13003" xr:uid="{58AB473D-B5F6-49CB-8F28-349DEB21CDB3}"/>
    <cellStyle name="Izhod 2 4 4 4 3" xfId="20944" xr:uid="{8B23D01C-9577-4CFE-AB40-0B5D9D7F6265}"/>
    <cellStyle name="Izhod 2 4 4 4 3 2" xfId="29847" xr:uid="{417A2D34-9BFA-455D-AF6F-B29F50F5C898}"/>
    <cellStyle name="Izhod 2 4 4 4 4" xfId="19195" xr:uid="{1778AEDF-A177-400A-8F1A-400F717C53ED}"/>
    <cellStyle name="Izhod 2 4 4 4 4 2" xfId="28098" xr:uid="{6B5CFFCF-6475-48EB-BD86-6FBD6EBB47ED}"/>
    <cellStyle name="Izhod 2 4 4 4 5" xfId="24623" xr:uid="{7EC3B137-576A-4AD0-9BA3-1B351AD17A4D}"/>
    <cellStyle name="Izhod 2 4 4 4 6" xfId="17280" xr:uid="{3F21A471-705B-4548-85C0-39258478257C}"/>
    <cellStyle name="Izhod 2 4 4 4 7" xfId="8800" xr:uid="{73F72C1B-A89D-4B8A-9DA4-FD5436E1025B}"/>
    <cellStyle name="Izhod 2 4 4 5" xfId="3062" xr:uid="{00000000-0005-0000-0000-0000A2030000}"/>
    <cellStyle name="Izhod 2 4 4 5 2" xfId="5961" xr:uid="{00000000-0005-0000-0000-0000A3030000}"/>
    <cellStyle name="Izhod 2 4 4 5 2 2" xfId="27812" xr:uid="{598D25DF-4EE3-4E49-BE7D-6D27CB13FC58}"/>
    <cellStyle name="Izhod 2 4 4 5 2 3" xfId="13126" xr:uid="{6F5EB956-4601-4198-92D1-0AC409A0E8D1}"/>
    <cellStyle name="Izhod 2 4 4 5 3" xfId="21067" xr:uid="{45B61F82-9C1D-4BD4-B999-6658465384DC}"/>
    <cellStyle name="Izhod 2 4 4 5 3 2" xfId="29970" xr:uid="{646E511B-E7A5-4CEA-8676-1929F9C93917}"/>
    <cellStyle name="Izhod 2 4 4 5 4" xfId="21928" xr:uid="{CB042D30-737C-43F7-AABA-410CBD4C573D}"/>
    <cellStyle name="Izhod 2 4 4 5 4 2" xfId="30831" xr:uid="{53FA2666-2EB3-47A2-A729-06B722ED4F49}"/>
    <cellStyle name="Izhod 2 4 4 5 5" xfId="24746" xr:uid="{BCBB367F-BD46-4F9B-A3A6-CE9E274AF9B2}"/>
    <cellStyle name="Izhod 2 4 4 5 6" xfId="17403" xr:uid="{BC6BC6CB-7595-420B-B39B-9D99ABF7A5F2}"/>
    <cellStyle name="Izhod 2 4 4 5 7" xfId="8907" xr:uid="{0E9BA815-F58B-4EFE-B713-D27EB0360F91}"/>
    <cellStyle name="Izhod 2 4 4 6" xfId="3139" xr:uid="{00000000-0005-0000-0000-0000A4030000}"/>
    <cellStyle name="Izhod 2 4 4 6 2" xfId="6038" xr:uid="{00000000-0005-0000-0000-0000A5030000}"/>
    <cellStyle name="Izhod 2 4 4 6 2 2" xfId="27889" xr:uid="{AADE7C3A-D959-4412-B23D-DF297AF0F379}"/>
    <cellStyle name="Izhod 2 4 4 6 2 3" xfId="13203" xr:uid="{8E410320-CF52-40F5-A7AB-6EC148DC8080}"/>
    <cellStyle name="Izhod 2 4 4 6 3" xfId="21144" xr:uid="{A41B9445-061B-47DF-BC5E-04CC0D10D0EE}"/>
    <cellStyle name="Izhod 2 4 4 6 3 2" xfId="30047" xr:uid="{92A5A971-0670-4ECC-8E86-B0B1338E6241}"/>
    <cellStyle name="Izhod 2 4 4 6 4" xfId="21498" xr:uid="{ADE0CC21-D5AF-4005-8698-AA3669EA19EE}"/>
    <cellStyle name="Izhod 2 4 4 6 4 2" xfId="30401" xr:uid="{999AA9D4-27A9-4B42-B757-B842EEEB376E}"/>
    <cellStyle name="Izhod 2 4 4 6 5" xfId="24823" xr:uid="{A868FD80-9C3F-415E-A7DC-CF5626A33105}"/>
    <cellStyle name="Izhod 2 4 4 6 6" xfId="17480" xr:uid="{285FAAA1-91C4-4CE3-82EB-9501985F56D1}"/>
    <cellStyle name="Izhod 2 4 4 6 7" xfId="8973" xr:uid="{CC46C4C4-7F62-4CFC-B458-6CF18FDFE9BA}"/>
    <cellStyle name="Izhod 2 4 4 7" xfId="2720" xr:uid="{00000000-0005-0000-0000-0000A6030000}"/>
    <cellStyle name="Izhod 2 4 4 7 2" xfId="5619" xr:uid="{00000000-0005-0000-0000-0000A7030000}"/>
    <cellStyle name="Izhod 2 4 4 7 2 2" xfId="27470" xr:uid="{193C8405-2DB2-4813-BDFE-6DE432AB5AA1}"/>
    <cellStyle name="Izhod 2 4 4 7 2 3" xfId="12784" xr:uid="{9431968B-34AD-47AB-8222-FA8D85919AB4}"/>
    <cellStyle name="Izhod 2 4 4 7 3" xfId="20725" xr:uid="{D407629C-7F98-4462-8D7D-DF620C9CF4A4}"/>
    <cellStyle name="Izhod 2 4 4 7 3 2" xfId="29628" xr:uid="{65EEC698-C3C8-4D43-B429-E9C91EF2FB53}"/>
    <cellStyle name="Izhod 2 4 4 7 4" xfId="21515" xr:uid="{9AD33BF0-933E-4FE1-81F7-C721F76C5516}"/>
    <cellStyle name="Izhod 2 4 4 7 4 2" xfId="30418" xr:uid="{9B705DFB-E234-4D35-88C1-CA4693A5B95B}"/>
    <cellStyle name="Izhod 2 4 4 7 5" xfId="24404" xr:uid="{FF91B443-429D-44F1-BFBA-E6656BA526DF}"/>
    <cellStyle name="Izhod 2 4 4 7 6" xfId="17061" xr:uid="{11345A0F-32CD-4FC6-A73A-B1A15119173B}"/>
    <cellStyle name="Izhod 2 4 4 7 7" xfId="8635" xr:uid="{ED153BAE-24EC-4712-A429-B860263F5DF7}"/>
    <cellStyle name="Izhod 2 4 4 8" xfId="3211" xr:uid="{00000000-0005-0000-0000-0000A8030000}"/>
    <cellStyle name="Izhod 2 4 4 8 2" xfId="6110" xr:uid="{00000000-0005-0000-0000-0000A9030000}"/>
    <cellStyle name="Izhod 2 4 4 8 2 2" xfId="27961" xr:uid="{63336AB5-9FD1-4916-9A06-9ABC20928AE7}"/>
    <cellStyle name="Izhod 2 4 4 8 2 3" xfId="13275" xr:uid="{41C3FC6E-336E-4EA0-AA07-2C621665B1B2}"/>
    <cellStyle name="Izhod 2 4 4 8 3" xfId="21216" xr:uid="{64C4BB64-582B-43B6-A240-AB425A889100}"/>
    <cellStyle name="Izhod 2 4 4 8 3 2" xfId="30119" xr:uid="{67F5AA51-C056-48C1-8A15-2A7C57CAE2E9}"/>
    <cellStyle name="Izhod 2 4 4 8 4" xfId="19650" xr:uid="{2C3A1E38-9D59-49D8-9A11-7825C84B034D}"/>
    <cellStyle name="Izhod 2 4 4 8 4 2" xfId="28553" xr:uid="{55A2A47F-FE6E-4EA6-82C2-B07EC6A68A8C}"/>
    <cellStyle name="Izhod 2 4 4 8 5" xfId="24895" xr:uid="{CAE70132-8537-4BF7-B560-B0122EAF9C74}"/>
    <cellStyle name="Izhod 2 4 4 8 6" xfId="17552" xr:uid="{FD5297D3-120A-44A7-8040-C0AA99AA4CA4}"/>
    <cellStyle name="Izhod 2 4 4 8 7" xfId="9028" xr:uid="{D89E4AC0-14D1-4379-B723-846D9BD637E7}"/>
    <cellStyle name="Izhod 2 4 4 9" xfId="5020" xr:uid="{00000000-0005-0000-0000-0000AA030000}"/>
    <cellStyle name="Izhod 2 4 4 9 2" xfId="26871" xr:uid="{0C54E57E-B5D8-454D-A6B0-674B2DD2B5E4}"/>
    <cellStyle name="Izhod 2 4 4 9 3" xfId="12185" xr:uid="{D7549231-52F7-4E5B-9A11-D5D610EB47D8}"/>
    <cellStyle name="Izhod 2 4 5" xfId="2128" xr:uid="{00000000-0005-0000-0000-0000AB030000}"/>
    <cellStyle name="Izhod 2 4 5 10" xfId="20133" xr:uid="{5BD5A9D3-B9C8-4D11-A251-ED8E1576AABE}"/>
    <cellStyle name="Izhod 2 4 5 10 2" xfId="29036" xr:uid="{06BF050B-BE94-492F-9F33-57A417C34DCA}"/>
    <cellStyle name="Izhod 2 4 5 11" xfId="20021" xr:uid="{A84C87AF-B6FE-41E7-BA46-480187BE1594}"/>
    <cellStyle name="Izhod 2 4 5 11 2" xfId="28924" xr:uid="{73047F49-B985-42A5-8594-CAFE72C87A0F}"/>
    <cellStyle name="Izhod 2 4 5 12" xfId="23812" xr:uid="{51535D21-483B-4006-A224-C84B1EEB8A63}"/>
    <cellStyle name="Izhod 2 4 5 13" xfId="16469" xr:uid="{030C25EC-8AD0-467B-B7F0-383E7627B351}"/>
    <cellStyle name="Izhod 2 4 5 14" xfId="8178" xr:uid="{7A3F689E-4A93-423B-B3ED-CE5C7AC2FA36}"/>
    <cellStyle name="Izhod 2 4 5 2" xfId="2732" xr:uid="{00000000-0005-0000-0000-0000AC030000}"/>
    <cellStyle name="Izhod 2 4 5 2 2" xfId="5631" xr:uid="{00000000-0005-0000-0000-0000AD030000}"/>
    <cellStyle name="Izhod 2 4 5 2 2 2" xfId="27482" xr:uid="{647781BD-5269-43D4-BE9E-8041A3C70CF0}"/>
    <cellStyle name="Izhod 2 4 5 2 2 3" xfId="12796" xr:uid="{A6F53640-7165-4166-A229-2B4BD3F61C9E}"/>
    <cellStyle name="Izhod 2 4 5 2 3" xfId="20737" xr:uid="{BD043C06-2321-4B4E-97A1-E3C4A471585F}"/>
    <cellStyle name="Izhod 2 4 5 2 3 2" xfId="29640" xr:uid="{C87A1656-66E7-473B-95B9-D822C610118E}"/>
    <cellStyle name="Izhod 2 4 5 2 4" xfId="21413" xr:uid="{89EFC3EA-2E29-4397-A32E-DE80B40C2023}"/>
    <cellStyle name="Izhod 2 4 5 2 4 2" xfId="30316" xr:uid="{BBDF6BC1-1F53-47E5-9D01-C0179D1827A6}"/>
    <cellStyle name="Izhod 2 4 5 2 5" xfId="24416" xr:uid="{05338725-A0DB-4D2B-BF89-92B3B2FCECC4}"/>
    <cellStyle name="Izhod 2 4 5 2 6" xfId="17073" xr:uid="{89CAB8FD-E9B6-4FBD-AE0C-4ED8BB060996}"/>
    <cellStyle name="Izhod 2 4 5 2 7" xfId="8644" xr:uid="{EBCC81F7-669F-4D62-8CD3-A63E9D7605CC}"/>
    <cellStyle name="Izhod 2 4 5 3" xfId="2842" xr:uid="{00000000-0005-0000-0000-0000AE030000}"/>
    <cellStyle name="Izhod 2 4 5 3 2" xfId="5741" xr:uid="{00000000-0005-0000-0000-0000AF030000}"/>
    <cellStyle name="Izhod 2 4 5 3 2 2" xfId="27592" xr:uid="{C90F48D8-6690-4F18-8DEC-DD5FA5FB6522}"/>
    <cellStyle name="Izhod 2 4 5 3 2 3" xfId="12906" xr:uid="{763708A2-9504-43D6-9058-4FE44A2369F2}"/>
    <cellStyle name="Izhod 2 4 5 3 3" xfId="20847" xr:uid="{D5A9A0DE-997F-4DDF-A695-C369C88E5D86}"/>
    <cellStyle name="Izhod 2 4 5 3 3 2" xfId="29750" xr:uid="{D915A1F8-254E-4FE6-B052-B20A4C5A3932}"/>
    <cellStyle name="Izhod 2 4 5 3 4" xfId="21716" xr:uid="{A200D990-CF45-44A0-98EF-68C22536208C}"/>
    <cellStyle name="Izhod 2 4 5 3 4 2" xfId="30619" xr:uid="{596AF261-9937-49C0-8DE7-621DD411F09A}"/>
    <cellStyle name="Izhod 2 4 5 3 5" xfId="24526" xr:uid="{0A0BA03F-78CA-4575-BB48-FCCAC064546A}"/>
    <cellStyle name="Izhod 2 4 5 3 6" xfId="17183" xr:uid="{D34A803E-CFD6-4DF3-9B69-9FB0CB60B151}"/>
    <cellStyle name="Izhod 2 4 5 3 7" xfId="8726" xr:uid="{E4A99956-A057-4C9E-BB68-46377B99B95A}"/>
    <cellStyle name="Izhod 2 4 5 4" xfId="2946" xr:uid="{00000000-0005-0000-0000-0000B0030000}"/>
    <cellStyle name="Izhod 2 4 5 4 2" xfId="5845" xr:uid="{00000000-0005-0000-0000-0000B1030000}"/>
    <cellStyle name="Izhod 2 4 5 4 2 2" xfId="27696" xr:uid="{23CBBD64-CA5B-46BC-97CA-FC9B7F24394F}"/>
    <cellStyle name="Izhod 2 4 5 4 2 3" xfId="13010" xr:uid="{14BB68CE-06B3-4130-96D6-90CF3DBF7594}"/>
    <cellStyle name="Izhod 2 4 5 4 3" xfId="20951" xr:uid="{2D193E42-6662-4FC2-AC2A-0B7D50B31E0F}"/>
    <cellStyle name="Izhod 2 4 5 4 3 2" xfId="29854" xr:uid="{858201EE-4F51-435D-B6C4-5AE21FE83C6C}"/>
    <cellStyle name="Izhod 2 4 5 4 4" xfId="19275" xr:uid="{6ECC0191-22D1-4BF3-AD86-45CEAFFD9E2C}"/>
    <cellStyle name="Izhod 2 4 5 4 4 2" xfId="28178" xr:uid="{EDC38BE2-55C1-4019-9B68-19CEBC89D082}"/>
    <cellStyle name="Izhod 2 4 5 4 5" xfId="24630" xr:uid="{92497514-F7F7-4109-8B9C-AAB83ECCF771}"/>
    <cellStyle name="Izhod 2 4 5 4 6" xfId="17287" xr:uid="{44A08D61-0FE1-44E7-A165-20ED8FAD6847}"/>
    <cellStyle name="Izhod 2 4 5 4 7" xfId="8806" xr:uid="{94877FFD-FFC0-477D-B373-F85CAA9E6DAB}"/>
    <cellStyle name="Izhod 2 4 5 5" xfId="3040" xr:uid="{00000000-0005-0000-0000-0000B2030000}"/>
    <cellStyle name="Izhod 2 4 5 5 2" xfId="5939" xr:uid="{00000000-0005-0000-0000-0000B3030000}"/>
    <cellStyle name="Izhod 2 4 5 5 2 2" xfId="27790" xr:uid="{90761AE8-B426-4B54-84B5-EDEE315FF001}"/>
    <cellStyle name="Izhod 2 4 5 5 2 3" xfId="13104" xr:uid="{AD950880-63DE-4EA4-A41F-407CEF0578F1}"/>
    <cellStyle name="Izhod 2 4 5 5 3" xfId="21045" xr:uid="{578191CF-732F-47EF-8059-2EDB5C877B28}"/>
    <cellStyle name="Izhod 2 4 5 5 3 2" xfId="29948" xr:uid="{039E76AF-8A38-43C0-8B6B-A79B26B13873}"/>
    <cellStyle name="Izhod 2 4 5 5 4" xfId="20092" xr:uid="{5A0A8E94-CA91-4A34-B5E9-51606223EDB6}"/>
    <cellStyle name="Izhod 2 4 5 5 4 2" xfId="28995" xr:uid="{6A3B0167-EDF7-4D19-AD4F-F549BB3CA069}"/>
    <cellStyle name="Izhod 2 4 5 5 5" xfId="24724" xr:uid="{41D726A3-36A5-4C7D-9703-1143FFFFFE7B}"/>
    <cellStyle name="Izhod 2 4 5 5 6" xfId="17381" xr:uid="{D253A4B8-D208-4164-9845-50B7C0818450}"/>
    <cellStyle name="Izhod 2 4 5 5 7" xfId="8890" xr:uid="{53768D92-D8C2-415E-800C-2A9205AE7A9E}"/>
    <cellStyle name="Izhod 2 4 5 6" xfId="3069" xr:uid="{00000000-0005-0000-0000-0000B4030000}"/>
    <cellStyle name="Izhod 2 4 5 6 2" xfId="5968" xr:uid="{00000000-0005-0000-0000-0000B5030000}"/>
    <cellStyle name="Izhod 2 4 5 6 2 2" xfId="27819" xr:uid="{BC12262E-5573-4B65-9D6B-3221B578D6C5}"/>
    <cellStyle name="Izhod 2 4 5 6 2 3" xfId="13133" xr:uid="{0EBE68BA-EEA7-40EB-9FD0-43AA8AF0B590}"/>
    <cellStyle name="Izhod 2 4 5 6 3" xfId="21074" xr:uid="{A704510E-70E8-4CA8-8E57-FFA7C1BE6BE4}"/>
    <cellStyle name="Izhod 2 4 5 6 3 2" xfId="29977" xr:uid="{2F6C728D-E5BF-4316-9933-D1A13D319C09}"/>
    <cellStyle name="Izhod 2 4 5 6 4" xfId="21516" xr:uid="{73137060-3CED-4994-A42A-19515F41A63D}"/>
    <cellStyle name="Izhod 2 4 5 6 4 2" xfId="30419" xr:uid="{EF877BE3-BD3D-4A02-B232-5D54BDD8A129}"/>
    <cellStyle name="Izhod 2 4 5 6 5" xfId="24753" xr:uid="{20C6DBB6-7B74-435C-8C57-BE071FC621EF}"/>
    <cellStyle name="Izhod 2 4 5 6 6" xfId="17410" xr:uid="{C306B1E5-EA96-4B42-AFB8-7EB3EE278417}"/>
    <cellStyle name="Izhod 2 4 5 6 7" xfId="8913" xr:uid="{455AC09B-8F3A-4875-A91A-88E66ACAE39C}"/>
    <cellStyle name="Izhod 2 4 5 7" xfId="2491" xr:uid="{00000000-0005-0000-0000-0000B6030000}"/>
    <cellStyle name="Izhod 2 4 5 7 2" xfId="5390" xr:uid="{00000000-0005-0000-0000-0000B7030000}"/>
    <cellStyle name="Izhod 2 4 5 7 2 2" xfId="27241" xr:uid="{085FD8C1-16FB-4998-BC6F-4E183CFFDABB}"/>
    <cellStyle name="Izhod 2 4 5 7 2 3" xfId="12555" xr:uid="{9A3CC4A6-A5C8-4161-8813-18D0150E46A5}"/>
    <cellStyle name="Izhod 2 4 5 7 3" xfId="20496" xr:uid="{1EE090CD-3D97-418A-8BB0-A5D06C4687C3}"/>
    <cellStyle name="Izhod 2 4 5 7 3 2" xfId="29399" xr:uid="{0B67545B-1C31-4040-A5DB-816985F8EF17}"/>
    <cellStyle name="Izhod 2 4 5 7 4" xfId="19615" xr:uid="{90456981-10DC-4B48-822D-360822F5320E}"/>
    <cellStyle name="Izhod 2 4 5 7 4 2" xfId="28518" xr:uid="{A49F0E20-B642-40FF-8C61-FC6D8C895401}"/>
    <cellStyle name="Izhod 2 4 5 7 5" xfId="24175" xr:uid="{8C8592D0-27FD-4B68-8420-81630DA51772}"/>
    <cellStyle name="Izhod 2 4 5 7 6" xfId="16832" xr:uid="{D3659B64-ECBA-43C8-B930-BEB6E63C5E6D}"/>
    <cellStyle name="Izhod 2 4 5 7 7" xfId="8454" xr:uid="{BB80E631-4BD8-44A6-A42D-BC099D8F0457}"/>
    <cellStyle name="Izhod 2 4 5 8" xfId="3218" xr:uid="{00000000-0005-0000-0000-0000B8030000}"/>
    <cellStyle name="Izhod 2 4 5 8 2" xfId="6117" xr:uid="{00000000-0005-0000-0000-0000B9030000}"/>
    <cellStyle name="Izhod 2 4 5 8 2 2" xfId="27968" xr:uid="{55C0F1F9-F3B5-4B6C-BFAC-BD9615CF590C}"/>
    <cellStyle name="Izhod 2 4 5 8 2 3" xfId="13282" xr:uid="{A7566BCD-9C87-4D41-B007-9A7F104C57AC}"/>
    <cellStyle name="Izhod 2 4 5 8 3" xfId="21223" xr:uid="{E6B2DED2-CB1A-4745-B23C-A83FFAB2A53D}"/>
    <cellStyle name="Izhod 2 4 5 8 3 2" xfId="30126" xr:uid="{6E3AEC32-26A3-4A99-90B7-4C5743D9BE51}"/>
    <cellStyle name="Izhod 2 4 5 8 4" xfId="20015" xr:uid="{1A2DEBA6-7E4C-4DCB-8F4A-7EDA6BA609CD}"/>
    <cellStyle name="Izhod 2 4 5 8 4 2" xfId="28918" xr:uid="{FCD1459F-76A6-4D0E-8361-96243B70B2E1}"/>
    <cellStyle name="Izhod 2 4 5 8 5" xfId="24902" xr:uid="{B4C776D1-3EC2-458D-AB2B-8AB8C23B14CD}"/>
    <cellStyle name="Izhod 2 4 5 8 6" xfId="17559" xr:uid="{DDF19FCB-FF96-409B-921E-6D575B647279}"/>
    <cellStyle name="Izhod 2 4 5 8 7" xfId="9034" xr:uid="{735960CC-05FB-4F1F-987B-2D17B2952244}"/>
    <cellStyle name="Izhod 2 4 5 9" xfId="5027" xr:uid="{00000000-0005-0000-0000-0000BA030000}"/>
    <cellStyle name="Izhod 2 4 5 9 2" xfId="26878" xr:uid="{A39E1BDA-47A1-4B96-9650-C77FF0563D73}"/>
    <cellStyle name="Izhod 2 4 5 9 3" xfId="12192" xr:uid="{BF4571B2-F3D0-4D8A-933F-B556FA5E69A9}"/>
    <cellStyle name="Izhod 2 4 6" xfId="1140" xr:uid="{00000000-0005-0000-0000-0000BB030000}"/>
    <cellStyle name="Izhod 2 4 6 2" xfId="4043" xr:uid="{00000000-0005-0000-0000-0000BC030000}"/>
    <cellStyle name="Izhod 2 4 6 2 2" xfId="25891" xr:uid="{97CDE759-510B-41D3-BB7F-F436DB5500A7}"/>
    <cellStyle name="Izhod 2 4 6 2 3" xfId="11208" xr:uid="{7FC2AD82-3CAB-4E19-A271-FBB157022A1B}"/>
    <cellStyle name="Izhod 2 4 6 3" xfId="19587" xr:uid="{473F6891-E33D-4D8E-A387-E3204F5891FA}"/>
    <cellStyle name="Izhod 2 4 6 3 2" xfId="28490" xr:uid="{C70C2AF0-0A9A-410C-A154-58DDB3F80651}"/>
    <cellStyle name="Izhod 2 4 6 4" xfId="19226" xr:uid="{E36324E9-E644-47B7-9607-BDA050D513CF}"/>
    <cellStyle name="Izhod 2 4 6 4 2" xfId="28129" xr:uid="{15C4EBEA-397E-4883-8325-9FC117746DD2}"/>
    <cellStyle name="Izhod 2 4 6 5" xfId="22828" xr:uid="{B3CA98E3-D1C7-412F-BF49-940C5D899928}"/>
    <cellStyle name="Izhod 2 4 6 6" xfId="15484" xr:uid="{3A4D07A8-395C-451E-9C22-3C0D4A11FD91}"/>
    <cellStyle name="Izhod 2 4 6 7" xfId="31515" xr:uid="{6C32ADE2-862B-423F-8491-75994093D1EF}"/>
    <cellStyle name="Izhod 2 4 6 8" xfId="7234" xr:uid="{AAA846A2-37DD-4C60-B100-092C6B550494}"/>
    <cellStyle name="Izhod 2 4 7" xfId="2260" xr:uid="{00000000-0005-0000-0000-0000BD030000}"/>
    <cellStyle name="Izhod 2 4 7 2" xfId="5159" xr:uid="{00000000-0005-0000-0000-0000BE030000}"/>
    <cellStyle name="Izhod 2 4 7 2 2" xfId="27010" xr:uid="{54096F1B-7FA0-4CDC-8CF8-B4A9FBAF959D}"/>
    <cellStyle name="Izhod 2 4 7 2 3" xfId="12324" xr:uid="{4CC1AEBF-0C0C-4E3F-A2A1-23D629E69D20}"/>
    <cellStyle name="Izhod 2 4 7 3" xfId="20265" xr:uid="{B976E6DF-A4DF-4839-BCF4-2BBFE7B68582}"/>
    <cellStyle name="Izhod 2 4 7 3 2" xfId="29168" xr:uid="{3557F186-4BAD-4974-BAB3-E026CAA6808B}"/>
    <cellStyle name="Izhod 2 4 7 4" xfId="19128" xr:uid="{1C627C96-99BA-4BBD-BC2E-CA26883CAFA4}"/>
    <cellStyle name="Izhod 2 4 7 4 2" xfId="28031" xr:uid="{22A28D7E-2161-4018-821C-C9D6B2E79027}"/>
    <cellStyle name="Izhod 2 4 7 5" xfId="23944" xr:uid="{05315DDE-E5FE-4C8E-B602-536132E7B10E}"/>
    <cellStyle name="Izhod 2 4 7 6" xfId="16601" xr:uid="{4FC59F4F-EBE6-45E0-83E9-7BDC7A1E11C4}"/>
    <cellStyle name="Izhod 2 4 7 7" xfId="8284" xr:uid="{281151F8-C947-4082-BC5C-BCF2D3879673}"/>
    <cellStyle name="Izhod 2 4 8" xfId="2517" xr:uid="{00000000-0005-0000-0000-0000BF030000}"/>
    <cellStyle name="Izhod 2 4 8 2" xfId="5416" xr:uid="{00000000-0005-0000-0000-0000C0030000}"/>
    <cellStyle name="Izhod 2 4 8 2 2" xfId="27267" xr:uid="{90FFA72A-72DE-458F-AFA3-D7786E33768B}"/>
    <cellStyle name="Izhod 2 4 8 2 3" xfId="12581" xr:uid="{C59C4B82-CD7D-4402-857F-FA46199041CD}"/>
    <cellStyle name="Izhod 2 4 8 3" xfId="20522" xr:uid="{A3E62F5A-883C-43CF-972D-55639E2FABD3}"/>
    <cellStyle name="Izhod 2 4 8 3 2" xfId="29425" xr:uid="{57C4D5A4-836B-49B6-A1D0-18D356B831B0}"/>
    <cellStyle name="Izhod 2 4 8 4" xfId="21824" xr:uid="{78B539AF-231D-46ED-9CB4-FCD96270C6CE}"/>
    <cellStyle name="Izhod 2 4 8 4 2" xfId="30727" xr:uid="{F711CC75-4DD5-4062-8CC7-86BF8DF34A26}"/>
    <cellStyle name="Izhod 2 4 8 5" xfId="24201" xr:uid="{74EC258F-0E04-4636-A208-2209067D18EB}"/>
    <cellStyle name="Izhod 2 4 8 6" xfId="16858" xr:uid="{A3A87A94-08BD-4EAD-954A-A5AC52DB2856}"/>
    <cellStyle name="Izhod 2 4 8 7" xfId="8477" xr:uid="{BBD31C5C-5DEB-41C4-AAFA-319E516617A1}"/>
    <cellStyle name="Izhod 2 4 9" xfId="2580" xr:uid="{00000000-0005-0000-0000-0000C1030000}"/>
    <cellStyle name="Izhod 2 4 9 2" xfId="5479" xr:uid="{00000000-0005-0000-0000-0000C2030000}"/>
    <cellStyle name="Izhod 2 4 9 2 2" xfId="27330" xr:uid="{6B4AA4AC-6252-44F2-97BB-63810EC172F5}"/>
    <cellStyle name="Izhod 2 4 9 2 3" xfId="12644" xr:uid="{CE0CCCBF-F105-4E37-89AA-09EACA2C44B7}"/>
    <cellStyle name="Izhod 2 4 9 3" xfId="20585" xr:uid="{69441133-4CF7-48CD-B966-79C5546EDE7B}"/>
    <cellStyle name="Izhod 2 4 9 3 2" xfId="29488" xr:uid="{662B1BFD-8D96-48AD-8239-12CF7A6F652E}"/>
    <cellStyle name="Izhod 2 4 9 4" xfId="21570" xr:uid="{896C49CC-B730-4364-BC8E-0248A114F6AA}"/>
    <cellStyle name="Izhod 2 4 9 4 2" xfId="30473" xr:uid="{B4262342-25FA-404A-A596-2C264DE7A13E}"/>
    <cellStyle name="Izhod 2 4 9 5" xfId="24264" xr:uid="{72E5457F-9F25-4407-8174-1E0905E4C48D}"/>
    <cellStyle name="Izhod 2 4 9 6" xfId="16921" xr:uid="{2C03B7B2-955F-4E45-AD9A-C2B6C2880714}"/>
    <cellStyle name="Izhod 2 4 9 7" xfId="8523" xr:uid="{125FCA80-446E-4C95-AB78-C10F62736789}"/>
    <cellStyle name="Izhod 2 5" xfId="1349" xr:uid="{00000000-0005-0000-0000-0000C3030000}"/>
    <cellStyle name="Izhod 2 5 10" xfId="19707" xr:uid="{B73C36A5-7A5E-401D-AD5D-2008E89449D4}"/>
    <cellStyle name="Izhod 2 5 10 2" xfId="28610" xr:uid="{A1A12C00-AED1-4DD3-8BA6-EC236C687B4D}"/>
    <cellStyle name="Izhod 2 5 11" xfId="21298" xr:uid="{E5AD1A81-D787-44B2-BEB5-91D70BACA4B4}"/>
    <cellStyle name="Izhod 2 5 11 2" xfId="30201" xr:uid="{CD31C598-B73E-4A17-B6E8-15FA52A19685}"/>
    <cellStyle name="Izhod 2 5 12" xfId="23037" xr:uid="{76D4846E-CED7-411F-AEB5-1DA96F7F4753}"/>
    <cellStyle name="Izhod 2 5 13" xfId="15693" xr:uid="{FFD0A4C9-513B-42DB-8709-A4D26DAEEA52}"/>
    <cellStyle name="Izhod 2 5 14" xfId="7434" xr:uid="{EFC368A7-6AE2-4F9B-8300-EAE80161F64D}"/>
    <cellStyle name="Izhod 2 5 2" xfId="1062" xr:uid="{00000000-0005-0000-0000-0000C4030000}"/>
    <cellStyle name="Izhod 2 5 2 2" xfId="3965" xr:uid="{00000000-0005-0000-0000-0000C5030000}"/>
    <cellStyle name="Izhod 2 5 2 2 2" xfId="25813" xr:uid="{787EEE20-A40D-4A3D-8014-DFF14639E72E}"/>
    <cellStyle name="Izhod 2 5 2 2 3" xfId="32009" xr:uid="{4050D681-3560-4156-BAE8-0A2986C6CE11}"/>
    <cellStyle name="Izhod 2 5 2 2 4" xfId="11130" xr:uid="{AC2F6445-B41A-4339-A130-D52FBA5F9880}"/>
    <cellStyle name="Izhod 2 5 2 3" xfId="19510" xr:uid="{49537151-7A6F-4D1B-8C98-8E3A69E211C3}"/>
    <cellStyle name="Izhod 2 5 2 3 2" xfId="28413" xr:uid="{31B6C8F9-A12B-4845-AB2B-76276CBDEA1E}"/>
    <cellStyle name="Izhod 2 5 2 3 3" xfId="31741" xr:uid="{8F8C689A-29FC-481C-B592-CA8E0910E71C}"/>
    <cellStyle name="Izhod 2 5 2 4" xfId="21906" xr:uid="{DD23139A-251E-4ED5-96EC-CC419417D0E0}"/>
    <cellStyle name="Izhod 2 5 2 4 2" xfId="30809" xr:uid="{99397DD7-8B42-45F3-991B-1A6589976446}"/>
    <cellStyle name="Izhod 2 5 2 5" xfId="22750" xr:uid="{F5F69559-AB5C-48FA-9A91-7B7464F59353}"/>
    <cellStyle name="Izhod 2 5 2 6" xfId="15406" xr:uid="{3445C7CD-C4D8-4BEF-A577-B4CC34724688}"/>
    <cellStyle name="Izhod 2 5 2 7" xfId="31360" xr:uid="{B50B1A12-6E47-4D4A-AF55-66714DC3CB3C}"/>
    <cellStyle name="Izhod 2 5 2 8" xfId="7180" xr:uid="{801B6916-947E-4F77-9086-4B2405E786E4}"/>
    <cellStyle name="Izhod 2 5 3" xfId="2666" xr:uid="{00000000-0005-0000-0000-0000C6030000}"/>
    <cellStyle name="Izhod 2 5 3 2" xfId="5565" xr:uid="{00000000-0005-0000-0000-0000C7030000}"/>
    <cellStyle name="Izhod 2 5 3 2 2" xfId="27416" xr:uid="{1A85E7FD-8FF2-475E-8158-13D82AA0CB16}"/>
    <cellStyle name="Izhod 2 5 3 2 3" xfId="31994" xr:uid="{1DE1D1E8-8EA4-488A-9A9E-7C710A9D753C}"/>
    <cellStyle name="Izhod 2 5 3 2 4" xfId="12730" xr:uid="{5FFF2C4D-46E7-4B62-9E48-B82E3705014D}"/>
    <cellStyle name="Izhod 2 5 3 3" xfId="20671" xr:uid="{C3833895-CDAC-41FF-86D8-996597DF68F9}"/>
    <cellStyle name="Izhod 2 5 3 3 2" xfId="29574" xr:uid="{81A501E4-5D90-4BC9-B73F-2C2320C0AAED}"/>
    <cellStyle name="Izhod 2 5 3 3 3" xfId="31064" xr:uid="{C6218FD3-D4EE-4D76-BC5F-961ABCD215AA}"/>
    <cellStyle name="Izhod 2 5 3 4" xfId="19286" xr:uid="{6AA42B16-70BF-4741-ABD0-2C6BA3CFCECF}"/>
    <cellStyle name="Izhod 2 5 3 4 2" xfId="28189" xr:uid="{1A8CAEDD-2950-44C2-9890-7B97D6E2CB62}"/>
    <cellStyle name="Izhod 2 5 3 5" xfId="24350" xr:uid="{43091183-D573-46C2-85D4-8C8EE046A0B2}"/>
    <cellStyle name="Izhod 2 5 3 6" xfId="17007" xr:uid="{56600977-0675-483B-9F1E-2E5540CC1961}"/>
    <cellStyle name="Izhod 2 5 3 7" xfId="31345" xr:uid="{83F4E0CD-74E7-4A33-83AB-B13BBCE8FC43}"/>
    <cellStyle name="Izhod 2 5 3 8" xfId="8590" xr:uid="{F5939461-26F1-4D71-A6F0-50C08DE607B7}"/>
    <cellStyle name="Izhod 2 5 4" xfId="2384" xr:uid="{00000000-0005-0000-0000-0000C8030000}"/>
    <cellStyle name="Izhod 2 5 4 2" xfId="5283" xr:uid="{00000000-0005-0000-0000-0000C9030000}"/>
    <cellStyle name="Izhod 2 5 4 2 2" xfId="27134" xr:uid="{68FA7067-5261-4D6C-B7FD-CA6AA36019B8}"/>
    <cellStyle name="Izhod 2 5 4 2 3" xfId="12448" xr:uid="{5D4A6526-A819-499E-8EF7-6B5BF9282E2D}"/>
    <cellStyle name="Izhod 2 5 4 3" xfId="20389" xr:uid="{323450F6-3D2B-4B1D-B940-675A3B56DCA6}"/>
    <cellStyle name="Izhod 2 5 4 3 2" xfId="29292" xr:uid="{E689EA54-6EC9-4A83-9B32-D1BC79958DA1}"/>
    <cellStyle name="Izhod 2 5 4 4" xfId="21485" xr:uid="{B12C160D-6756-482B-B93B-9D52F37BFE3F}"/>
    <cellStyle name="Izhod 2 5 4 4 2" xfId="30388" xr:uid="{93800C2A-DC82-4D22-8292-A54BC18B1211}"/>
    <cellStyle name="Izhod 2 5 4 5" xfId="24068" xr:uid="{3691A1DD-CFE7-4292-BF9F-F0EE6F2A6C2C}"/>
    <cellStyle name="Izhod 2 5 4 6" xfId="16725" xr:uid="{7F4AD117-2C19-40DE-84AC-0BBC783008D7}"/>
    <cellStyle name="Izhod 2 5 4 7" xfId="31800" xr:uid="{1837044B-7951-4C87-8446-B1A62DFC6F5B}"/>
    <cellStyle name="Izhod 2 5 4 8" xfId="8379" xr:uid="{AFC69748-D324-419A-8AAB-38065B3C75BC}"/>
    <cellStyle name="Izhod 2 5 5" xfId="2364" xr:uid="{00000000-0005-0000-0000-0000CA030000}"/>
    <cellStyle name="Izhod 2 5 5 2" xfId="5263" xr:uid="{00000000-0005-0000-0000-0000CB030000}"/>
    <cellStyle name="Izhod 2 5 5 2 2" xfId="27114" xr:uid="{0873690F-39ED-434C-A1BF-CED1EA724314}"/>
    <cellStyle name="Izhod 2 5 5 2 3" xfId="12428" xr:uid="{E906A981-7CCE-45C3-863A-E91B6CFE1F7D}"/>
    <cellStyle name="Izhod 2 5 5 3" xfId="20369" xr:uid="{A081B6AA-6C1E-4106-A57F-BCAC46957BE0}"/>
    <cellStyle name="Izhod 2 5 5 3 2" xfId="29272" xr:uid="{E9E523E6-A043-401A-A196-106D1F56944A}"/>
    <cellStyle name="Izhod 2 5 5 4" xfId="19914" xr:uid="{CD11AF35-60C5-4597-A900-A724AFFE7609}"/>
    <cellStyle name="Izhod 2 5 5 4 2" xfId="28817" xr:uid="{5B961A51-1E5F-4647-9C7C-41348EF52672}"/>
    <cellStyle name="Izhod 2 5 5 5" xfId="24048" xr:uid="{230311C4-4EFD-4509-AD0F-7874FD8C9607}"/>
    <cellStyle name="Izhod 2 5 5 6" xfId="16705" xr:uid="{B71CBE59-006A-414D-A8C5-D4D0E1998C2E}"/>
    <cellStyle name="Izhod 2 5 5 7" xfId="31623" xr:uid="{5F19A894-DF8A-4BE5-A6CC-595E2613FF8F}"/>
    <cellStyle name="Izhod 2 5 5 8" xfId="8366" xr:uid="{BC6B382C-C14D-489E-93CE-A238243722D2}"/>
    <cellStyle name="Izhod 2 5 6" xfId="2895" xr:uid="{00000000-0005-0000-0000-0000CC030000}"/>
    <cellStyle name="Izhod 2 5 6 2" xfId="5794" xr:uid="{00000000-0005-0000-0000-0000CD030000}"/>
    <cellStyle name="Izhod 2 5 6 2 2" xfId="27645" xr:uid="{38AB5AA7-49E8-4E08-9055-33572D5A8171}"/>
    <cellStyle name="Izhod 2 5 6 2 3" xfId="12959" xr:uid="{32053294-5218-44F9-A1FB-8B82EB732BBE}"/>
    <cellStyle name="Izhod 2 5 6 3" xfId="20900" xr:uid="{304E47DB-6372-480B-943C-61842C07D86B}"/>
    <cellStyle name="Izhod 2 5 6 3 2" xfId="29803" xr:uid="{CA9776A8-0133-4221-945A-0B47960E0CF8}"/>
    <cellStyle name="Izhod 2 5 6 4" xfId="21885" xr:uid="{8D4CAECD-C422-4AB5-819B-7BDE91DABE1A}"/>
    <cellStyle name="Izhod 2 5 6 4 2" xfId="30788" xr:uid="{70B10D48-25DD-4AEC-AFBE-AA30FA3234C0}"/>
    <cellStyle name="Izhod 2 5 6 5" xfId="24579" xr:uid="{073CFFB8-F6DF-4EA8-BB32-C314B923F5EF}"/>
    <cellStyle name="Izhod 2 5 6 6" xfId="17236" xr:uid="{15DFD4E6-3C39-439C-AFF2-67CE7778B1DE}"/>
    <cellStyle name="Izhod 2 5 6 7" xfId="8770" xr:uid="{19203F6A-6E3B-4481-B544-9F958A69ACE4}"/>
    <cellStyle name="Izhod 2 5 7" xfId="1107" xr:uid="{00000000-0005-0000-0000-0000CE030000}"/>
    <cellStyle name="Izhod 2 5 7 2" xfId="4010" xr:uid="{00000000-0005-0000-0000-0000CF030000}"/>
    <cellStyle name="Izhod 2 5 7 2 2" xfId="25858" xr:uid="{6E83B635-81FE-4C56-86B5-2B2605DBB2D9}"/>
    <cellStyle name="Izhod 2 5 7 2 3" xfId="11175" xr:uid="{3D93AAB6-D1D8-4476-923F-2F64B67FFCC8}"/>
    <cellStyle name="Izhod 2 5 7 3" xfId="19555" xr:uid="{8A93D708-1001-4C64-9138-9FAA59DA54D7}"/>
    <cellStyle name="Izhod 2 5 7 3 2" xfId="28458" xr:uid="{9B3AA8E6-23E0-44B5-BC82-ACD6ED2ECE42}"/>
    <cellStyle name="Izhod 2 5 7 4" xfId="21355" xr:uid="{3B4612E7-0498-4DE1-BBF7-F6EACF4FA537}"/>
    <cellStyle name="Izhod 2 5 7 4 2" xfId="30258" xr:uid="{249AF4DB-2ADE-4C07-B0D6-6ABF59B5B3EA}"/>
    <cellStyle name="Izhod 2 5 7 5" xfId="22795" xr:uid="{5E1C63FE-3DEE-4B92-9005-888A737568D0}"/>
    <cellStyle name="Izhod 2 5 7 6" xfId="15451" xr:uid="{600F17E7-4861-4FE8-9DEB-1900316433C6}"/>
    <cellStyle name="Izhod 2 5 7 7" xfId="7212" xr:uid="{2737DCCD-CF14-4800-B94C-05A7C199104A}"/>
    <cellStyle name="Izhod 2 5 8" xfId="2298" xr:uid="{00000000-0005-0000-0000-0000D0030000}"/>
    <cellStyle name="Izhod 2 5 8 2" xfId="5197" xr:uid="{00000000-0005-0000-0000-0000D1030000}"/>
    <cellStyle name="Izhod 2 5 8 2 2" xfId="27048" xr:uid="{6F2EBCA0-88CF-43A2-AF6A-9E9C1D7B74B0}"/>
    <cellStyle name="Izhod 2 5 8 2 3" xfId="12362" xr:uid="{BFDD29BC-4D73-4F56-BE39-393265864678}"/>
    <cellStyle name="Izhod 2 5 8 3" xfId="20303" xr:uid="{AF1BDFA4-5C77-4D1B-A44B-F49B4BEFCB44}"/>
    <cellStyle name="Izhod 2 5 8 3 2" xfId="29206" xr:uid="{9FB495A8-20B4-4FBE-A34C-CACB7FCCD8B2}"/>
    <cellStyle name="Izhod 2 5 8 4" xfId="21910" xr:uid="{45F46DD4-BAC0-483B-8A73-55F3D038C6A9}"/>
    <cellStyle name="Izhod 2 5 8 4 2" xfId="30813" xr:uid="{EE9D7D09-11D6-4933-B7E7-D99E3EC40981}"/>
    <cellStyle name="Izhod 2 5 8 5" xfId="23982" xr:uid="{ACFBF99F-934E-4023-B7AD-B06F1F53FD10}"/>
    <cellStyle name="Izhod 2 5 8 6" xfId="16639" xr:uid="{1670ADF7-8225-49AC-BFD0-A34CD0102F80}"/>
    <cellStyle name="Izhod 2 5 8 7" xfId="8317" xr:uid="{E42587AC-8E71-47A4-AFC2-45E500483251}"/>
    <cellStyle name="Izhod 2 5 9" xfId="4252" xr:uid="{00000000-0005-0000-0000-0000D2030000}"/>
    <cellStyle name="Izhod 2 5 9 2" xfId="26100" xr:uid="{F8C9C22C-DEA6-490A-AAD5-F4336EAFC6BA}"/>
    <cellStyle name="Izhod 2 5 9 3" xfId="11417" xr:uid="{87B9AF1F-2878-4EC8-B8EE-0FF6F6CB1FBD}"/>
    <cellStyle name="Izhod 2 6" xfId="1360" xr:uid="{00000000-0005-0000-0000-0000D3030000}"/>
    <cellStyle name="Izhod 2 6 10" xfId="19717" xr:uid="{E6AC1BAF-3084-45F5-9E1F-043F2D9DD54A}"/>
    <cellStyle name="Izhod 2 6 10 2" xfId="28620" xr:uid="{7B8EE88F-64AD-4A31-8F5A-5201CCFECCBC}"/>
    <cellStyle name="Izhod 2 6 11" xfId="20075" xr:uid="{7465D74B-BCEF-4DF6-B587-DCE82A8B21ED}"/>
    <cellStyle name="Izhod 2 6 11 2" xfId="28978" xr:uid="{217326E3-0F99-46C8-B90E-1799E5DAAB42}"/>
    <cellStyle name="Izhod 2 6 12" xfId="23048" xr:uid="{9F55F396-F272-4AAE-B85B-C852769B9C9D}"/>
    <cellStyle name="Izhod 2 6 13" xfId="15704" xr:uid="{C608B360-A044-4882-B345-E7CCBC9CABDA}"/>
    <cellStyle name="Izhod 2 6 14" xfId="7441" xr:uid="{4C3C2A92-594E-4795-BFEF-4AE38BBB8046}"/>
    <cellStyle name="Izhod 2 6 2" xfId="2514" xr:uid="{00000000-0005-0000-0000-0000D4030000}"/>
    <cellStyle name="Izhod 2 6 2 2" xfId="5413" xr:uid="{00000000-0005-0000-0000-0000D5030000}"/>
    <cellStyle name="Izhod 2 6 2 2 2" xfId="27264" xr:uid="{F29D8244-829D-4C71-80DD-A2057939C484}"/>
    <cellStyle name="Izhod 2 6 2 2 3" xfId="32063" xr:uid="{B73D996D-A08A-4887-BDD5-712988735335}"/>
    <cellStyle name="Izhod 2 6 2 2 4" xfId="12578" xr:uid="{31880361-11A6-4558-8241-2EE7089634B4}"/>
    <cellStyle name="Izhod 2 6 2 3" xfId="20519" xr:uid="{90BF84DD-A1C0-4E0C-BD66-3BC633D8530E}"/>
    <cellStyle name="Izhod 2 6 2 3 2" xfId="29422" xr:uid="{4FA0F268-72F9-4137-A4E4-1CE8770DE8EF}"/>
    <cellStyle name="Izhod 2 6 2 3 3" xfId="32257" xr:uid="{C36AFA9D-2783-4A9F-8C50-019257868ED7}"/>
    <cellStyle name="Izhod 2 6 2 4" xfId="21340" xr:uid="{8F85D11A-2435-4CCB-989E-155A2D92998B}"/>
    <cellStyle name="Izhod 2 6 2 4 2" xfId="30243" xr:uid="{B9A0D3BD-D9C6-41F0-A9FE-6D9DD501285D}"/>
    <cellStyle name="Izhod 2 6 2 5" xfId="24198" xr:uid="{0DCA0021-2C1B-463C-8274-1CF95E3E1C93}"/>
    <cellStyle name="Izhod 2 6 2 6" xfId="16855" xr:uid="{E3EDFA3E-8EF5-4A6A-8927-E4E99F5652AF}"/>
    <cellStyle name="Izhod 2 6 2 7" xfId="31413" xr:uid="{23DC6B33-FA67-4D38-8960-3A1D64844A22}"/>
    <cellStyle name="Izhod 2 6 2 8" xfId="8474" xr:uid="{426F2C37-A1D4-4611-9568-0EF6AD7F1D0D}"/>
    <cellStyle name="Izhod 2 6 3" xfId="2551" xr:uid="{00000000-0005-0000-0000-0000D6030000}"/>
    <cellStyle name="Izhod 2 6 3 2" xfId="5450" xr:uid="{00000000-0005-0000-0000-0000D7030000}"/>
    <cellStyle name="Izhod 2 6 3 2 2" xfId="27301" xr:uid="{16A6A5BA-1D33-4BFB-8F29-77EEFD1AE00D}"/>
    <cellStyle name="Izhod 2 6 3 2 3" xfId="31957" xr:uid="{3271D60E-73D3-443A-8BDD-6A733F5CDBF5}"/>
    <cellStyle name="Izhod 2 6 3 2 4" xfId="12615" xr:uid="{B5499F5A-613D-4684-B919-B0A24B59768E}"/>
    <cellStyle name="Izhod 2 6 3 3" xfId="20556" xr:uid="{754F2914-F0F5-44A7-B8C4-6123E0EBA5D1}"/>
    <cellStyle name="Izhod 2 6 3 3 2" xfId="29459" xr:uid="{08B18A25-5834-4FA4-BC3E-33F4EF27CA4D}"/>
    <cellStyle name="Izhod 2 6 3 3 3" xfId="31744" xr:uid="{4D9AC4E1-5EB9-4E96-9CBD-F55E0AC75BBC}"/>
    <cellStyle name="Izhod 2 6 3 4" xfId="21810" xr:uid="{57980F7F-63F1-47D9-AF09-DB2FD26AF461}"/>
    <cellStyle name="Izhod 2 6 3 4 2" xfId="30713" xr:uid="{582F176B-E7E6-49F3-99FB-E121431C9747}"/>
    <cellStyle name="Izhod 2 6 3 5" xfId="24235" xr:uid="{86E1A53B-39CD-45B0-9443-28C389AE89BC}"/>
    <cellStyle name="Izhod 2 6 3 6" xfId="16892" xr:uid="{2CF22105-FECB-4AC1-9556-A4F64D35A964}"/>
    <cellStyle name="Izhod 2 6 3 7" xfId="31308" xr:uid="{81398105-D87F-4B60-92E5-BCA51C913FB1}"/>
    <cellStyle name="Izhod 2 6 3 8" xfId="8502" xr:uid="{947079A4-C64E-435E-A594-048A5C7FB69C}"/>
    <cellStyle name="Izhod 2 6 4" xfId="2372" xr:uid="{00000000-0005-0000-0000-0000D8030000}"/>
    <cellStyle name="Izhod 2 6 4 2" xfId="5271" xr:uid="{00000000-0005-0000-0000-0000D9030000}"/>
    <cellStyle name="Izhod 2 6 4 2 2" xfId="27122" xr:uid="{0D802712-793C-4D7A-9D6F-F1D13456D75E}"/>
    <cellStyle name="Izhod 2 6 4 2 3" xfId="12436" xr:uid="{2B322C87-CE57-4518-864F-EC6354714762}"/>
    <cellStyle name="Izhod 2 6 4 3" xfId="20377" xr:uid="{52B78347-70F0-45FA-905A-B4373631EB2D}"/>
    <cellStyle name="Izhod 2 6 4 3 2" xfId="29280" xr:uid="{A270798D-9C98-42A2-B867-86048394A60B}"/>
    <cellStyle name="Izhod 2 6 4 4" xfId="21757" xr:uid="{AAF7FA05-2806-4346-8F29-E4C473CCFCDC}"/>
    <cellStyle name="Izhod 2 6 4 4 2" xfId="30660" xr:uid="{8B56DD94-7476-4B2E-B0A0-0846E741035D}"/>
    <cellStyle name="Izhod 2 6 4 5" xfId="24056" xr:uid="{34E21DAF-13FF-4445-8C4E-C5F5ACC0A79D}"/>
    <cellStyle name="Izhod 2 6 4 6" xfId="16713" xr:uid="{4FFED8CD-19AF-4771-911E-BD5E690FF1F8}"/>
    <cellStyle name="Izhod 2 6 4 7" xfId="31856" xr:uid="{2D3E0B17-894B-4ADD-BB60-58F75122D5BF}"/>
    <cellStyle name="Izhod 2 6 4 8" xfId="8369" xr:uid="{B4412717-F0E7-49A1-8176-9006250C5109}"/>
    <cellStyle name="Izhod 2 6 5" xfId="2216" xr:uid="{00000000-0005-0000-0000-0000DA030000}"/>
    <cellStyle name="Izhod 2 6 5 2" xfId="5115" xr:uid="{00000000-0005-0000-0000-0000DB030000}"/>
    <cellStyle name="Izhod 2 6 5 2 2" xfId="26966" xr:uid="{B893AE54-30C0-4126-A2DB-3BEC2DA1C7A4}"/>
    <cellStyle name="Izhod 2 6 5 2 3" xfId="12280" xr:uid="{024EFA05-FB99-4117-86CB-063438261CE4}"/>
    <cellStyle name="Izhod 2 6 5 3" xfId="20221" xr:uid="{FCC27909-2EA9-46E0-AB51-9533BA1940D4}"/>
    <cellStyle name="Izhod 2 6 5 3 2" xfId="29124" xr:uid="{CF3F999C-E9CB-4794-89D8-A3DDDC4E9234}"/>
    <cellStyle name="Izhod 2 6 5 4" xfId="21953" xr:uid="{5B6EDF0E-BEA0-4F62-AF67-6AF9B8167864}"/>
    <cellStyle name="Izhod 2 6 5 4 2" xfId="30856" xr:uid="{238D2688-0F3B-4760-80B5-35482C4BC57B}"/>
    <cellStyle name="Izhod 2 6 5 5" xfId="23900" xr:uid="{BC2DC734-B0D5-429F-A1CB-7A992DEB373E}"/>
    <cellStyle name="Izhod 2 6 5 6" xfId="16557" xr:uid="{7BD5A505-9DC2-4D44-8C6B-3C24E764CF8D}"/>
    <cellStyle name="Izhod 2 6 5 7" xfId="32181" xr:uid="{220534AD-ED5A-436B-8608-5CF2B9412CE2}"/>
    <cellStyle name="Izhod 2 6 5 8" xfId="8251" xr:uid="{1298A635-3536-4275-899C-F9B3A185EF69}"/>
    <cellStyle name="Izhod 2 6 6" xfId="3023" xr:uid="{00000000-0005-0000-0000-0000DC030000}"/>
    <cellStyle name="Izhod 2 6 6 2" xfId="5922" xr:uid="{00000000-0005-0000-0000-0000DD030000}"/>
    <cellStyle name="Izhod 2 6 6 2 2" xfId="27773" xr:uid="{5AE4394B-4352-4B13-9F71-365F55EE662C}"/>
    <cellStyle name="Izhod 2 6 6 2 3" xfId="13087" xr:uid="{9D6A572A-96D3-47F2-A9AB-3DEE18F8C744}"/>
    <cellStyle name="Izhod 2 6 6 3" xfId="21028" xr:uid="{20418386-3E30-4801-9E35-47A4EEFE8913}"/>
    <cellStyle name="Izhod 2 6 6 3 2" xfId="29931" xr:uid="{DE26A0AB-4434-4C36-85A2-8D7F4BC53D80}"/>
    <cellStyle name="Izhod 2 6 6 4" xfId="21607" xr:uid="{271697EC-EE69-45AC-B7CA-7B88BDBF92E6}"/>
    <cellStyle name="Izhod 2 6 6 4 2" xfId="30510" xr:uid="{0C0F4C56-DCE1-4B1A-9D46-0D468261C652}"/>
    <cellStyle name="Izhod 2 6 6 5" xfId="24707" xr:uid="{53DDC7B9-7DA4-442E-95A2-749DA26D45F5}"/>
    <cellStyle name="Izhod 2 6 6 6" xfId="17364" xr:uid="{9E7CCF07-AEEB-4863-8293-398D2F7FFD40}"/>
    <cellStyle name="Izhod 2 6 6 7" xfId="8873" xr:uid="{3602B0B0-1024-432F-A831-108687365D8B}"/>
    <cellStyle name="Izhod 2 6 7" xfId="1083" xr:uid="{00000000-0005-0000-0000-0000DE030000}"/>
    <cellStyle name="Izhod 2 6 7 2" xfId="3986" xr:uid="{00000000-0005-0000-0000-0000DF030000}"/>
    <cellStyle name="Izhod 2 6 7 2 2" xfId="25834" xr:uid="{C20ED63C-4721-4489-A78B-C45876AF99AB}"/>
    <cellStyle name="Izhod 2 6 7 2 3" xfId="11151" xr:uid="{8A338B5A-9E96-4FB2-BE31-554E3C1AE337}"/>
    <cellStyle name="Izhod 2 6 7 3" xfId="19531" xr:uid="{65BC2407-74C5-4687-BE74-A4495C3B7E15}"/>
    <cellStyle name="Izhod 2 6 7 3 2" xfId="28434" xr:uid="{F54B64F2-0825-4E9E-BE6C-EA325DD9B220}"/>
    <cellStyle name="Izhod 2 6 7 4" xfId="21853" xr:uid="{82EC6BAA-8A90-40E9-BD78-94309360159C}"/>
    <cellStyle name="Izhod 2 6 7 4 2" xfId="30756" xr:uid="{7FA7B89A-113C-4AA6-88A4-6BC38CC60091}"/>
    <cellStyle name="Izhod 2 6 7 5" xfId="22771" xr:uid="{E73E7526-A743-4F6B-8085-CE1F4BBAEFEB}"/>
    <cellStyle name="Izhod 2 6 7 6" xfId="15427" xr:uid="{1B697C8C-6722-48FA-BEDE-193002AF1F51}"/>
    <cellStyle name="Izhod 2 6 7 7" xfId="7196" xr:uid="{5E08AF11-6C2E-4671-902F-9EBF4D76D5AB}"/>
    <cellStyle name="Izhod 2 6 8" xfId="3048" xr:uid="{00000000-0005-0000-0000-0000E0030000}"/>
    <cellStyle name="Izhod 2 6 8 2" xfId="5947" xr:uid="{00000000-0005-0000-0000-0000E1030000}"/>
    <cellStyle name="Izhod 2 6 8 2 2" xfId="27798" xr:uid="{1D522887-2A54-43AB-8718-173ABD7157E7}"/>
    <cellStyle name="Izhod 2 6 8 2 3" xfId="13112" xr:uid="{0CD76037-42C6-4842-9867-B6F5A9C08E8D}"/>
    <cellStyle name="Izhod 2 6 8 3" xfId="21053" xr:uid="{E8F9636F-51F1-4380-89AA-EF951CF3215B}"/>
    <cellStyle name="Izhod 2 6 8 3 2" xfId="29956" xr:uid="{23A5732C-AA7F-4420-AA1E-8184163EC459}"/>
    <cellStyle name="Izhod 2 6 8 4" xfId="21293" xr:uid="{2226B927-9E9D-4C0B-A783-142327D6FC1C}"/>
    <cellStyle name="Izhod 2 6 8 4 2" xfId="30196" xr:uid="{54C924CB-C92C-4EE4-AC42-3A69B15E4D57}"/>
    <cellStyle name="Izhod 2 6 8 5" xfId="24732" xr:uid="{10D4BCB1-418E-4C5D-9044-D92B7D32CFBE}"/>
    <cellStyle name="Izhod 2 6 8 6" xfId="17389" xr:uid="{193BEE6C-0659-4EF8-966E-283814F9A363}"/>
    <cellStyle name="Izhod 2 6 8 7" xfId="8896" xr:uid="{2EB1F090-055D-42C9-ACAC-52DD7BBA9AB5}"/>
    <cellStyle name="Izhod 2 6 9" xfId="4263" xr:uid="{00000000-0005-0000-0000-0000E2030000}"/>
    <cellStyle name="Izhod 2 6 9 2" xfId="26111" xr:uid="{D756F892-43C3-4306-97E7-206F8AAF4754}"/>
    <cellStyle name="Izhod 2 6 9 3" xfId="11428" xr:uid="{CA9E1609-6488-4C38-974D-14FB89E9CAA2}"/>
    <cellStyle name="Izhod 2 7" xfId="1332" xr:uid="{00000000-0005-0000-0000-0000E3030000}"/>
    <cellStyle name="Izhod 2 7 10" xfId="19694" xr:uid="{8921EDD4-1287-41ED-9ABF-21762F7F31AD}"/>
    <cellStyle name="Izhod 2 7 10 2" xfId="28597" xr:uid="{72A6217C-2CA7-4B80-8DC6-5A6E3CCABD80}"/>
    <cellStyle name="Izhod 2 7 11" xfId="20057" xr:uid="{89BD2DDD-BF64-4F65-985F-2C1FA0A010BB}"/>
    <cellStyle name="Izhod 2 7 11 2" xfId="28960" xr:uid="{D26010AF-300C-4D57-AC86-C526A04C50A7}"/>
    <cellStyle name="Izhod 2 7 12" xfId="23020" xr:uid="{C78A14D1-A6B7-487E-953C-6900F269B11F}"/>
    <cellStyle name="Izhod 2 7 13" xfId="15676" xr:uid="{A1DBE977-8FE8-4C95-AE65-D66F271C92ED}"/>
    <cellStyle name="Izhod 2 7 14" xfId="7419" xr:uid="{115A15AA-C064-48EC-8F71-CE1773A5297D}"/>
    <cellStyle name="Izhod 2 7 2" xfId="2617" xr:uid="{00000000-0005-0000-0000-0000E4030000}"/>
    <cellStyle name="Izhod 2 7 2 2" xfId="5516" xr:uid="{00000000-0005-0000-0000-0000E5030000}"/>
    <cellStyle name="Izhod 2 7 2 2 2" xfId="27367" xr:uid="{E894E898-3250-46BC-9FF3-717D9581E85D}"/>
    <cellStyle name="Izhod 2 7 2 2 3" xfId="32049" xr:uid="{8A1A0A49-33E9-45AC-B4DB-0CACBA38D945}"/>
    <cellStyle name="Izhod 2 7 2 2 4" xfId="12681" xr:uid="{275DF175-C385-43B4-A967-714FE10ED897}"/>
    <cellStyle name="Izhod 2 7 2 3" xfId="20622" xr:uid="{BF070129-E065-4739-A0A1-37C8F2886722}"/>
    <cellStyle name="Izhod 2 7 2 3 2" xfId="29525" xr:uid="{CC8D4A0B-86E3-4E0F-8744-54F83B0097B6}"/>
    <cellStyle name="Izhod 2 7 2 3 3" xfId="32243" xr:uid="{5FC76C65-4857-45FD-A9DC-40958FE6EE08}"/>
    <cellStyle name="Izhod 2 7 2 4" xfId="21638" xr:uid="{D536E9DB-FD65-4E9A-BC34-7296D3C05D41}"/>
    <cellStyle name="Izhod 2 7 2 4 2" xfId="30541" xr:uid="{6478A78D-CD93-4089-9629-DE168B50EC1F}"/>
    <cellStyle name="Izhod 2 7 2 5" xfId="24301" xr:uid="{FD2D4955-C80E-49E5-B5EB-FCEC528B0D00}"/>
    <cellStyle name="Izhod 2 7 2 6" xfId="16958" xr:uid="{19A7CFFC-8790-4BBF-8E3A-221FF80A1D5B}"/>
    <cellStyle name="Izhod 2 7 2 7" xfId="31399" xr:uid="{76C54BDD-6E08-48B7-9BAE-4979BE77642A}"/>
    <cellStyle name="Izhod 2 7 2 8" xfId="8550" xr:uid="{4EE72B0A-E218-4DDE-93FB-10F87C8FECD9}"/>
    <cellStyle name="Izhod 2 7 3" xfId="2535" xr:uid="{00000000-0005-0000-0000-0000E6030000}"/>
    <cellStyle name="Izhod 2 7 3 2" xfId="5434" xr:uid="{00000000-0005-0000-0000-0000E7030000}"/>
    <cellStyle name="Izhod 2 7 3 2 2" xfId="27285" xr:uid="{5369E766-F93D-4BDB-8149-ED4C3EE33F9B}"/>
    <cellStyle name="Izhod 2 7 3 2 3" xfId="31902" xr:uid="{4DFE3898-00A2-4F29-8E4C-AD0D38E9E73F}"/>
    <cellStyle name="Izhod 2 7 3 2 4" xfId="12599" xr:uid="{A378F918-E6B6-456F-A188-68242DAF138C}"/>
    <cellStyle name="Izhod 2 7 3 3" xfId="20540" xr:uid="{ABD4FA12-EFB6-492A-BA25-D65B399CA0C0}"/>
    <cellStyle name="Izhod 2 7 3 3 2" xfId="29443" xr:uid="{93439A92-B080-4746-A3A7-73EF16042414}"/>
    <cellStyle name="Izhod 2 7 3 3 3" xfId="31635" xr:uid="{E7EF0C4E-297B-431A-9239-AABE6EEF6D71}"/>
    <cellStyle name="Izhod 2 7 3 4" xfId="19221" xr:uid="{7ECBE138-C3F6-4109-A0BC-BC4AD6A1EBA1}"/>
    <cellStyle name="Izhod 2 7 3 4 2" xfId="28124" xr:uid="{CB8D22CC-A35A-441C-86E8-962479C55136}"/>
    <cellStyle name="Izhod 2 7 3 5" xfId="24219" xr:uid="{1BB9E7BE-B62D-4EB4-9185-BA7E9BCD8F02}"/>
    <cellStyle name="Izhod 2 7 3 6" xfId="16876" xr:uid="{569CA669-DFDC-48A7-AD19-84AD5081B5B3}"/>
    <cellStyle name="Izhod 2 7 3 7" xfId="31267" xr:uid="{D2430E19-FF28-4490-83E0-B78383639079}"/>
    <cellStyle name="Izhod 2 7 3 8" xfId="8490" xr:uid="{3DB9819A-FD8A-452A-96A1-99F400C876A4}"/>
    <cellStyle name="Izhod 2 7 4" xfId="2421" xr:uid="{00000000-0005-0000-0000-0000E8030000}"/>
    <cellStyle name="Izhod 2 7 4 2" xfId="5320" xr:uid="{00000000-0005-0000-0000-0000E9030000}"/>
    <cellStyle name="Izhod 2 7 4 2 2" xfId="27171" xr:uid="{6AB6A611-DD0A-47FB-AD93-84C7F03658AF}"/>
    <cellStyle name="Izhod 2 7 4 2 3" xfId="12485" xr:uid="{2FBCD262-9012-4907-AC9C-125BAF1017B3}"/>
    <cellStyle name="Izhod 2 7 4 3" xfId="20426" xr:uid="{F3A7BF30-A5ED-4824-843D-47935C65B451}"/>
    <cellStyle name="Izhod 2 7 4 3 2" xfId="29329" xr:uid="{80F7E8AC-4167-4D74-BE92-92A72799F582}"/>
    <cellStyle name="Izhod 2 7 4 4" xfId="20100" xr:uid="{13A73434-BC0C-42EF-BFE9-FFAED19C6DC6}"/>
    <cellStyle name="Izhod 2 7 4 4 2" xfId="29003" xr:uid="{37E02D47-7A53-431B-9FA6-7C5747962941}"/>
    <cellStyle name="Izhod 2 7 4 5" xfId="24105" xr:uid="{4818DC5C-62F5-47F4-90E2-6A604632056C}"/>
    <cellStyle name="Izhod 2 7 4 6" xfId="16762" xr:uid="{4318D32E-3B62-4764-AF74-78EA94B1A324}"/>
    <cellStyle name="Izhod 2 7 4 7" xfId="31842" xr:uid="{CEEBEB46-091A-42E4-BEA2-5BB5A927527E}"/>
    <cellStyle name="Izhod 2 7 4 8" xfId="8409" xr:uid="{2057DA1D-8BC4-4486-8F50-B207753982E0}"/>
    <cellStyle name="Izhod 2 7 5" xfId="2252" xr:uid="{00000000-0005-0000-0000-0000EA030000}"/>
    <cellStyle name="Izhod 2 7 5 2" xfId="5151" xr:uid="{00000000-0005-0000-0000-0000EB030000}"/>
    <cellStyle name="Izhod 2 7 5 2 2" xfId="27002" xr:uid="{108BDDD1-807F-4629-8235-2BFE87280167}"/>
    <cellStyle name="Izhod 2 7 5 2 3" xfId="12316" xr:uid="{08D1338B-0498-47AE-95EB-9FC6C9019551}"/>
    <cellStyle name="Izhod 2 7 5 3" xfId="20257" xr:uid="{6F86F636-D867-4FB3-8330-8B215D6F4840}"/>
    <cellStyle name="Izhod 2 7 5 3 2" xfId="29160" xr:uid="{85619B1C-501D-4FDC-B720-355FDD8F1C7C}"/>
    <cellStyle name="Izhod 2 7 5 4" xfId="17844" xr:uid="{63357B1C-2C4C-4D7B-B6F6-0C713E82695C}"/>
    <cellStyle name="Izhod 2 7 5 4 2" xfId="25219" xr:uid="{A7047BB6-70F4-4497-9198-C32C8A402CC4}"/>
    <cellStyle name="Izhod 2 7 5 5" xfId="23936" xr:uid="{D0CB2F54-0EF5-4543-A161-28A629B79F00}"/>
    <cellStyle name="Izhod 2 7 5 6" xfId="16593" xr:uid="{0BC62CF3-8DDC-4177-ADCE-106544365DFA}"/>
    <cellStyle name="Izhod 2 7 5 7" xfId="32138" xr:uid="{4635985B-05F8-48D1-AB16-FB9B975AD2EF}"/>
    <cellStyle name="Izhod 2 7 5 8" xfId="8278" xr:uid="{618E96A8-C1A6-4C65-9C27-08C726940508}"/>
    <cellStyle name="Izhod 2 7 6" xfId="2284" xr:uid="{00000000-0005-0000-0000-0000EC030000}"/>
    <cellStyle name="Izhod 2 7 6 2" xfId="5183" xr:uid="{00000000-0005-0000-0000-0000ED030000}"/>
    <cellStyle name="Izhod 2 7 6 2 2" xfId="27034" xr:uid="{73CE36EC-AF1A-4469-9D39-D4FE6391A10B}"/>
    <cellStyle name="Izhod 2 7 6 2 3" xfId="12348" xr:uid="{AF476730-D8D6-4BD0-8799-C762C1C3C77A}"/>
    <cellStyle name="Izhod 2 7 6 3" xfId="20289" xr:uid="{068994F9-B474-4EF7-B697-5AA643C97F6C}"/>
    <cellStyle name="Izhod 2 7 6 3 2" xfId="29192" xr:uid="{E11DAEC3-7DCC-4170-A944-0A6C5056A93A}"/>
    <cellStyle name="Izhod 2 7 6 4" xfId="21311" xr:uid="{B140DA7A-D5C6-4ECD-A63C-484A5FEE3239}"/>
    <cellStyle name="Izhod 2 7 6 4 2" xfId="30214" xr:uid="{5E14BDC3-6A37-4761-993F-FFFF863D01CD}"/>
    <cellStyle name="Izhod 2 7 6 5" xfId="23968" xr:uid="{7439DF08-3A9F-4231-9C16-D4365D5ABE16}"/>
    <cellStyle name="Izhod 2 7 6 6" xfId="16625" xr:uid="{FD36B09C-26B9-4389-A232-8F5470E9B03F}"/>
    <cellStyle name="Izhod 2 7 6 7" xfId="8304" xr:uid="{BB6CCE13-FEA9-484F-BBF7-C48D5B5062B2}"/>
    <cellStyle name="Izhod 2 7 7" xfId="820" xr:uid="{00000000-0005-0000-0000-0000EE030000}"/>
    <cellStyle name="Izhod 2 7 7 2" xfId="3723" xr:uid="{00000000-0005-0000-0000-0000EF030000}"/>
    <cellStyle name="Izhod 2 7 7 2 2" xfId="25571" xr:uid="{480D77A3-1AFD-4E50-A766-DF3A01434ACE}"/>
    <cellStyle name="Izhod 2 7 7 2 3" xfId="10888" xr:uid="{7E9C83FA-22FA-4214-84F4-02F24D124F99}"/>
    <cellStyle name="Izhod 2 7 7 3" xfId="19351" xr:uid="{843BF5C6-E8A8-4367-93A6-FB3C1103E819}"/>
    <cellStyle name="Izhod 2 7 7 3 2" xfId="28254" xr:uid="{ED00C791-F539-4CC7-882C-B5B8B0740D25}"/>
    <cellStyle name="Izhod 2 7 7 4" xfId="19316" xr:uid="{DEF7C571-5F9D-4A52-A858-80A18BF3C7A6}"/>
    <cellStyle name="Izhod 2 7 7 4 2" xfId="28219" xr:uid="{A146BFE0-0A17-416F-9B64-E1EDC2E2D424}"/>
    <cellStyle name="Izhod 2 7 7 5" xfId="22508" xr:uid="{C56DB098-BF74-43AD-AAA4-52EC9AB264F5}"/>
    <cellStyle name="Izhod 2 7 7 6" xfId="15164" xr:uid="{75FF7633-2EEE-4730-87A1-0305B50FA9B8}"/>
    <cellStyle name="Izhod 2 7 7 7" xfId="6957" xr:uid="{C6140C6F-884A-4AAC-895F-0BF003089D2D}"/>
    <cellStyle name="Izhod 2 7 8" xfId="2447" xr:uid="{00000000-0005-0000-0000-0000F0030000}"/>
    <cellStyle name="Izhod 2 7 8 2" xfId="5346" xr:uid="{00000000-0005-0000-0000-0000F1030000}"/>
    <cellStyle name="Izhod 2 7 8 2 2" xfId="27197" xr:uid="{4066AD2E-FC24-40BC-A2A3-068D8709E0FF}"/>
    <cellStyle name="Izhod 2 7 8 2 3" xfId="12511" xr:uid="{A3710636-883E-44ED-A275-69B78715C297}"/>
    <cellStyle name="Izhod 2 7 8 3" xfId="20452" xr:uid="{238AAA57-47D2-4875-AC4B-0059B348E4EE}"/>
    <cellStyle name="Izhod 2 7 8 3 2" xfId="29355" xr:uid="{CEC78690-D460-47BF-8181-09E5E32E0D08}"/>
    <cellStyle name="Izhod 2 7 8 4" xfId="21772" xr:uid="{10E7910E-1846-4EE9-B00E-9FFA29B9AA28}"/>
    <cellStyle name="Izhod 2 7 8 4 2" xfId="30675" xr:uid="{725F278F-F5C9-40C8-877F-1965DA03594E}"/>
    <cellStyle name="Izhod 2 7 8 5" xfId="24131" xr:uid="{4C788E64-986B-4901-AAA1-7C5ED5D94A2C}"/>
    <cellStyle name="Izhod 2 7 8 6" xfId="16788" xr:uid="{6060BAAD-FBA7-44FC-B65F-1D4A53CC5BDF}"/>
    <cellStyle name="Izhod 2 7 8 7" xfId="8427" xr:uid="{99E5747B-D045-4562-85D5-0A170058D833}"/>
    <cellStyle name="Izhod 2 7 9" xfId="4235" xr:uid="{00000000-0005-0000-0000-0000F2030000}"/>
    <cellStyle name="Izhod 2 7 9 2" xfId="26083" xr:uid="{53ADED7E-4D2D-4CC0-BD2E-54EEB3ECE511}"/>
    <cellStyle name="Izhod 2 7 9 3" xfId="11400" xr:uid="{03729508-AE26-4020-AD36-AE6AA1C0D74A}"/>
    <cellStyle name="Izhod 2 8" xfId="808" xr:uid="{00000000-0005-0000-0000-0000F3030000}"/>
    <cellStyle name="Izhod 2 8 2" xfId="3711" xr:uid="{00000000-0005-0000-0000-0000F4030000}"/>
    <cellStyle name="Izhod 2 8 2 2" xfId="25559" xr:uid="{E07D5BF3-F92C-4D72-86B1-3E4F95F29692}"/>
    <cellStyle name="Izhod 2 8 2 2 2" xfId="32079" xr:uid="{AE07A21A-D595-4C87-83E5-487054F03B11}"/>
    <cellStyle name="Izhod 2 8 2 3" xfId="32273" xr:uid="{10BDA4AA-6359-4909-A1BB-5A7966AD1303}"/>
    <cellStyle name="Izhod 2 8 2 4" xfId="31429" xr:uid="{E3421E9C-A825-4090-A4C0-4B6BE1274364}"/>
    <cellStyle name="Izhod 2 8 2 5" xfId="10876" xr:uid="{CD46F152-1928-4C67-86AA-755D93D86B22}"/>
    <cellStyle name="Izhod 2 8 3" xfId="19340" xr:uid="{2B83FF33-8910-4662-9CEB-56065B5DC9EB}"/>
    <cellStyle name="Izhod 2 8 3 2" xfId="28243" xr:uid="{EFEB1A34-9C3D-45F9-8D7A-E4DCE77A5937}"/>
    <cellStyle name="Izhod 2 8 3 2 2" xfId="31946" xr:uid="{9CECDEB8-38F5-40E1-832F-83C823384DEB}"/>
    <cellStyle name="Izhod 2 8 3 3" xfId="32195" xr:uid="{969ECC65-C289-40D6-931D-CE57625B5B1E}"/>
    <cellStyle name="Izhod 2 8 3 4" xfId="31299" xr:uid="{60E89E7D-2FEF-4137-8906-48ACB8A0AD53}"/>
    <cellStyle name="Izhod 2 8 4" xfId="21802" xr:uid="{20922549-0700-42F6-A0B9-5106AD184875}"/>
    <cellStyle name="Izhod 2 8 4 2" xfId="30705" xr:uid="{4C164286-160B-4678-A56D-44818B7DA2B4}"/>
    <cellStyle name="Izhod 2 8 4 3" xfId="31872" xr:uid="{706FD1E8-88D6-4E64-9A18-B7E87CF0CD6D}"/>
    <cellStyle name="Izhod 2 8 5" xfId="22496" xr:uid="{C55B7E98-13B1-44B5-ADAE-2BD2501B1D52}"/>
    <cellStyle name="Izhod 2 8 5 2" xfId="31789" xr:uid="{40416006-9FE6-4C93-8DC5-EB0F4E9F806B}"/>
    <cellStyle name="Izhod 2 8 6" xfId="15152" xr:uid="{E5779CE9-9280-4611-B431-A966D2CFD648}"/>
    <cellStyle name="Izhod 2 8 7" xfId="31241" xr:uid="{D29BC5CD-9A89-4313-8639-0B325E783ECE}"/>
    <cellStyle name="Izhod 2 8 8" xfId="6948" xr:uid="{19300692-A591-456E-8673-8475A64E3854}"/>
    <cellStyle name="Izhod 2 9" xfId="838" xr:uid="{00000000-0005-0000-0000-0000F5030000}"/>
    <cellStyle name="Izhod 2 9 2" xfId="3741" xr:uid="{00000000-0005-0000-0000-0000F6030000}"/>
    <cellStyle name="Izhod 2 9 2 2" xfId="25589" xr:uid="{735084FE-A5E5-4ED1-BB69-1C32851E7D77}"/>
    <cellStyle name="Izhod 2 9 2 3" xfId="31564" xr:uid="{4018DB45-6C0A-4A33-83AA-670AA7C34B2E}"/>
    <cellStyle name="Izhod 2 9 2 4" xfId="10906" xr:uid="{BC97BAEB-67EC-47ED-B187-BD3324E75EAF}"/>
    <cellStyle name="Izhod 2 9 3" xfId="19369" xr:uid="{924FCB51-3E08-41C4-BE2C-0CCC9B039ACE}"/>
    <cellStyle name="Izhod 2 9 3 2" xfId="28272" xr:uid="{F0FCAE25-804A-4E36-9E13-D78B5CCA2E8D}"/>
    <cellStyle name="Izhod 2 9 3 3" xfId="30982" xr:uid="{61C6ED3D-B8CA-456E-8EBC-8FD1096FBD99}"/>
    <cellStyle name="Izhod 2 9 4" xfId="19937" xr:uid="{F8E99708-1727-4F25-994D-A79BC773FCE3}"/>
    <cellStyle name="Izhod 2 9 4 2" xfId="28840" xr:uid="{A9546A81-D978-4F4F-9818-D18CA27C9BEB}"/>
    <cellStyle name="Izhod 2 9 5" xfId="22526" xr:uid="{0D46617C-DCF1-46FC-9EDC-1C057A9E4A10}"/>
    <cellStyle name="Izhod 2 9 6" xfId="15182" xr:uid="{6B6E3B24-FF99-471F-80D5-7721E4B07FA2}"/>
    <cellStyle name="Izhod 2 9 7" xfId="31111" xr:uid="{199D47E5-DB86-4E60-A8C2-8F9A7F26E130}"/>
    <cellStyle name="Izhod 2 9 8" xfId="6970" xr:uid="{9849775A-89AB-4284-9FC4-33BEB7974B70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" xfId="6165" xr:uid="{CE5364F6-1745-44D6-9AF9-5A9F3CB29B6C}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2 3 2" xfId="10429" xr:uid="{CC26774B-9C50-49AF-BAB0-F53D6180F068}"/>
    <cellStyle name="Navadno 10 2 2 4" xfId="9079" xr:uid="{8935C15F-AEB7-4A33-95B7-B41B48E6573D}"/>
    <cellStyle name="Navadno 10 2 2 5" xfId="13336" xr:uid="{D5EA9D24-8ABE-451E-B93F-33FE2BCC9C52}"/>
    <cellStyle name="Navadno 10 2 3" xfId="1758" xr:uid="{00000000-0005-0000-0000-00000A040000}"/>
    <cellStyle name="Navadno 10 2 3 2" xfId="10091" xr:uid="{A7EE6344-FFBB-4570-8241-44297388D3D7}"/>
    <cellStyle name="Navadno 10 2 3 3" xfId="14348" xr:uid="{E57855BC-77D8-41D7-BDAD-71920749D752}"/>
    <cellStyle name="Navadno 10 2 4" xfId="6555" xr:uid="{53BC2DA0-738C-493E-8093-2D9304A3E06F}"/>
    <cellStyle name="Navadno 10 2 5" xfId="9074" xr:uid="{8270C907-662C-41AC-8A36-CDFE1FC8ABFA}"/>
    <cellStyle name="Navadno 10 2 6" xfId="13331" xr:uid="{CD20205D-9E71-48ED-8EC0-FF0F1566302F}"/>
    <cellStyle name="Navadno 10 2 7" xfId="32348" xr:uid="{386BCF13-3BA3-4C9A-8B6D-7CFC8653B193}"/>
    <cellStyle name="Navadno 10 3" xfId="32291" xr:uid="{C3C41DB2-FBD7-4789-8C37-806D7FBA02A4}"/>
    <cellStyle name="Navadno 11" xfId="6554" xr:uid="{70E12F1D-D507-49BE-B444-369D54F2DA8D}"/>
    <cellStyle name="Navadno 12" xfId="9073" xr:uid="{5772C709-7E0E-4011-99C2-0D973D48D126}"/>
    <cellStyle name="Navadno 13" xfId="13330" xr:uid="{DC5C1EE1-0BAC-400C-A100-5B9E256E9B20}"/>
    <cellStyle name="Navadno 14" xfId="32345" xr:uid="{7C286F6C-7C85-4EFB-B0C3-F00B3ADCB3C9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2 2 2" xfId="10090" xr:uid="{7EED3967-0DF3-4826-A9E3-5362422032B0}"/>
    <cellStyle name="Navadno 2 10 2 2 3" xfId="14347" xr:uid="{5402A207-32C9-4C7B-8529-C209FE96CC69}"/>
    <cellStyle name="Navadno 2 10 3" xfId="1759" xr:uid="{00000000-0005-0000-0000-00000F040000}"/>
    <cellStyle name="Navadno 2 10 3 2" xfId="10092" xr:uid="{DE67CEF6-E57C-45EA-8CE3-90D0E82F61B4}"/>
    <cellStyle name="Navadno 2 10 3 3" xfId="14349" xr:uid="{9564ADA4-A3CD-4805-A6D0-C527C7B732B5}"/>
    <cellStyle name="Navadno 2 10 4" xfId="6556" xr:uid="{71493920-D3C2-42BC-AE18-D40711366C74}"/>
    <cellStyle name="Navadno 2 10 5" xfId="9075" xr:uid="{5D336DFA-23DE-491B-9224-1EEF004C98CD}"/>
    <cellStyle name="Navadno 2 10 6" xfId="13332" xr:uid="{9F10599A-2506-4960-A785-64A5B80103A1}"/>
    <cellStyle name="Navadno 2 10 7" xfId="32349" xr:uid="{D11E955A-51A1-4DAF-9B64-6C82C4E3574C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4 2" xfId="32293" xr:uid="{BBB2BBE9-CA39-461B-B698-D1F7AFD56919}"/>
    <cellStyle name="Navadno 2 2 5" xfId="259" xr:uid="{00000000-0005-0000-0000-000015040000}"/>
    <cellStyle name="Navadno 2 2 6" xfId="6175" xr:uid="{40970CE0-B444-4C3D-8CE2-7FEFDD482DB3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2 2" xfId="32320" xr:uid="{3C3E9DD2-DFBF-4614-8D1C-4C795AD5F2D0}"/>
    <cellStyle name="Navadno 2 4 3" xfId="151" xr:uid="{00000000-0005-0000-0000-00001D040000}"/>
    <cellStyle name="Navadno 2 4 3 2" xfId="428" xr:uid="{00000000-0005-0000-0000-00001E040000}"/>
    <cellStyle name="Navadno 2 4 3 3" xfId="32316" xr:uid="{E469BB0F-33A6-472E-B934-2168DCE22939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5 2 2" xfId="32329" xr:uid="{0C2C56F3-CF29-447F-A6D1-63237C612042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2 2 2" xfId="32321" xr:uid="{9EF565D2-9D38-4B98-8B19-79356502B8B3}"/>
    <cellStyle name="Navadno 3 2 3" xfId="174" xr:uid="{00000000-0005-0000-0000-00002B040000}"/>
    <cellStyle name="Navadno 3 2 3 2" xfId="431" xr:uid="{00000000-0005-0000-0000-00002C040000}"/>
    <cellStyle name="Navadno 3 2 3 3" xfId="6579" xr:uid="{F11CA030-EFF7-4CD9-B404-93E02BFD4A49}"/>
    <cellStyle name="Navadno 3 2 3 4" xfId="9099" xr:uid="{7CD5CD57-9E1B-4D32-B7AB-EFC461D63067}"/>
    <cellStyle name="Navadno 3 2 3 5" xfId="13356" xr:uid="{6D8A206F-1B02-44CD-B57D-47B33DFF0F5F}"/>
    <cellStyle name="Navadno 3 2 4" xfId="161" xr:uid="{00000000-0005-0000-0000-00002D040000}"/>
    <cellStyle name="Navadno 3 2 4 2" xfId="32317" xr:uid="{7D46DC20-981F-48AE-A9E9-7394E138AEEF}"/>
    <cellStyle name="Navadno 3 2 5" xfId="430" xr:uid="{00000000-0005-0000-0000-00002E040000}"/>
    <cellStyle name="Navadno 3 2 5 2" xfId="32296" xr:uid="{D7F60A51-CD81-4C5C-B195-0EB6DB061D59}"/>
    <cellStyle name="Navadno 3 2 6" xfId="78" xr:uid="{00000000-0005-0000-0000-00002F040000}"/>
    <cellStyle name="Navadno 3 2 6 2" xfId="6564" xr:uid="{98013173-DE18-4641-ABE5-62481F1676CE}"/>
    <cellStyle name="Navadno 3 2 6 3" xfId="9084" xr:uid="{2051F0A2-EB82-476C-95EE-1B52605D9CCD}"/>
    <cellStyle name="Navadno 3 2 6 4" xfId="13341" xr:uid="{FF63E13C-AC83-43C5-8231-4231F062E6E0}"/>
    <cellStyle name="Navadno 3 3" xfId="60" xr:uid="{00000000-0005-0000-0000-000030040000}"/>
    <cellStyle name="Navadno 3 3 2" xfId="432" xr:uid="{00000000-0005-0000-0000-000031040000}"/>
    <cellStyle name="Navadno 3 3 2 2" xfId="32341" xr:uid="{A17C2231-4955-46E9-9C6B-2619CD765119}"/>
    <cellStyle name="Navadno 3 3 2 3" xfId="32327" xr:uid="{61F72A4E-30D9-4D8E-9927-914562C045D9}"/>
    <cellStyle name="Navadno 3 3 3" xfId="6559" xr:uid="{F38A2D33-6DBA-43B6-80CA-08196485AA9A}"/>
    <cellStyle name="Navadno 3 3 4" xfId="9078" xr:uid="{5161D492-4A05-4AA7-BC4A-A5C507ADC58F}"/>
    <cellStyle name="Navadno 3 3 5" xfId="13335" xr:uid="{E24F9C4F-8794-4876-8F1C-0B99138D738B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5 3" xfId="6573" xr:uid="{4A5063E7-E12D-4524-9C84-0E638818A404}"/>
    <cellStyle name="Navadno 3 5 4" xfId="9093" xr:uid="{152FF399-B483-4FF3-A0EF-E3610BC11487}"/>
    <cellStyle name="Navadno 3 5 5" xfId="13350" xr:uid="{643A3F53-751A-403E-9F4F-5237BC3EA639}"/>
    <cellStyle name="Navadno 3 6" xfId="218" xr:uid="{00000000-0005-0000-0000-000035040000}"/>
    <cellStyle name="Navadno 3 6 2" xfId="434" xr:uid="{00000000-0005-0000-0000-000036040000}"/>
    <cellStyle name="Navadno 3 7" xfId="6178" xr:uid="{0AB7CB09-2265-43C1-891B-8452B0FCA9FB}"/>
    <cellStyle name="Navadno 3 8" xfId="32350" xr:uid="{93504D3A-2C2A-4768-9C9A-E9E94A19BE8F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2 2" xfId="32322" xr:uid="{672904C8-9E2F-4C9D-83C5-26FD0D07BFB9}"/>
    <cellStyle name="Navadno 4 2 3" xfId="435" xr:uid="{00000000-0005-0000-0000-00003B040000}"/>
    <cellStyle name="Navadno 4 2 3 2" xfId="32295" xr:uid="{1BED8B6D-A9C5-42DB-B8A5-BE81575A4AE7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3 3" xfId="6571" xr:uid="{73967EC8-C2DD-44C9-A615-00F6200ED739}"/>
    <cellStyle name="Navadno 4 3 4" xfId="9091" xr:uid="{5EA67193-B124-43F6-A650-30AB97E94B6D}"/>
    <cellStyle name="Navadno 4 3 5" xfId="13348" xr:uid="{CF6F7ACE-DCFF-45E5-9E89-946B146B2EEF}"/>
    <cellStyle name="Navadno 4 4" xfId="170" xr:uid="{00000000-0005-0000-0000-00003F040000}"/>
    <cellStyle name="Navadno 4 4 2" xfId="32319" xr:uid="{72A30D08-B003-4446-8499-9549C5D3CC08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2 4" xfId="6567" xr:uid="{592505D0-7708-4945-9E25-CDE889A70532}"/>
    <cellStyle name="Navadno 5 2 5" xfId="9087" xr:uid="{34B6D253-ABBD-4FA7-85ED-ADF904D5B6FA}"/>
    <cellStyle name="Navadno 5 2 6" xfId="13344" xr:uid="{7AC4F186-75BB-4FC8-A6D3-678BA115132F}"/>
    <cellStyle name="Navadno 5 3" xfId="116" xr:uid="{00000000-0005-0000-0000-000048040000}"/>
    <cellStyle name="Navadno 5 3 2" xfId="152" xr:uid="{00000000-0005-0000-0000-000049040000}"/>
    <cellStyle name="Navadno 5 3 3" xfId="6568" xr:uid="{353F58F4-F2F7-4105-BAF4-831D91A91045}"/>
    <cellStyle name="Navadno 5 3 4" xfId="9088" xr:uid="{84F32136-0C03-4378-B23C-350126516ED3}"/>
    <cellStyle name="Navadno 5 3 5" xfId="13345" xr:uid="{043E6911-658D-458A-BC6C-72562F2EC5B2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4 4" xfId="6569" xr:uid="{7A76B35F-C3C3-4698-BBE9-E6C05EBBF6C3}"/>
    <cellStyle name="Navadno 5 4 5" xfId="9089" xr:uid="{04EB9FD0-DFB6-4F67-8E97-C03D846B04AA}"/>
    <cellStyle name="Navadno 5 4 6" xfId="13346" xr:uid="{3D17748C-5F12-446C-A592-7F96A95BB2EC}"/>
    <cellStyle name="Navadno 5 5" xfId="105" xr:uid="{00000000-0005-0000-0000-00004D040000}"/>
    <cellStyle name="Navadno 5 5 2" xfId="438" xr:uid="{00000000-0005-0000-0000-00004E040000}"/>
    <cellStyle name="Navadno 5 5 3" xfId="6565" xr:uid="{ED8E9C49-EA95-436C-A524-B5F52BBC07FE}"/>
    <cellStyle name="Navadno 5 5 4" xfId="9085" xr:uid="{B8647AFD-B2E8-48FD-BD0F-EC42CF6F29C4}"/>
    <cellStyle name="Navadno 5 5 5" xfId="13342" xr:uid="{83F2BC55-253F-4773-B2BD-F82FE528D495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7 2" xfId="32328" xr:uid="{9090ACCE-808F-4DC5-B1ED-B205FD508DEC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2 3" xfId="32323" xr:uid="{53731DA3-C525-4899-8970-F5E8720EDED5}"/>
    <cellStyle name="Nevtralno 2 3" xfId="443" xr:uid="{00000000-0005-0000-0000-00005C040000}"/>
    <cellStyle name="Nevtralno 2 3 2" xfId="32298" xr:uid="{0300025D-74E4-483C-A573-67905279001A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0 2 2" xfId="27089" xr:uid="{9328D9BA-3ECF-4028-935E-3DE214D2EDBC}"/>
    <cellStyle name="Note 10 2 3" xfId="12403" xr:uid="{A55CBDC6-DCD0-428B-8FC1-1749AB54447A}"/>
    <cellStyle name="Note 10 3" xfId="20344" xr:uid="{15850ED7-3A99-4122-82B8-9508063974D8}"/>
    <cellStyle name="Note 10 3 2" xfId="29247" xr:uid="{5A2BE28D-FBDD-4D0C-8FB0-6629D5658640}"/>
    <cellStyle name="Note 10 4" xfId="19679" xr:uid="{D6A454EF-2255-415A-A46D-518185262372}"/>
    <cellStyle name="Note 10 4 2" xfId="28582" xr:uid="{580EAAAC-32C5-4766-8A49-7D4833C43586}"/>
    <cellStyle name="Note 10 5" xfId="24023" xr:uid="{70163E02-C7B1-44BE-9A26-F6E6AC652EE9}"/>
    <cellStyle name="Note 10 6" xfId="16680" xr:uid="{5DED9DF1-177C-442E-B815-A700D5D5731A}"/>
    <cellStyle name="Note 10 7" xfId="31738" xr:uid="{285E4526-EA74-4350-AAD4-54998BD7CE12}"/>
    <cellStyle name="Note 11" xfId="2245" xr:uid="{00000000-0005-0000-0000-000064040000}"/>
    <cellStyle name="Note 11 2" xfId="5144" xr:uid="{00000000-0005-0000-0000-000065040000}"/>
    <cellStyle name="Note 11 2 2" xfId="26995" xr:uid="{C0676628-22A5-4D3F-A7DF-0E1BDA076098}"/>
    <cellStyle name="Note 11 2 3" xfId="12309" xr:uid="{43B585C7-C31C-4035-8FB0-D967FE02024B}"/>
    <cellStyle name="Note 11 3" xfId="20250" xr:uid="{C43E195D-B006-4626-9DFD-81E885962C2B}"/>
    <cellStyle name="Note 11 3 2" xfId="29153" xr:uid="{E33BF24D-59CF-45B4-89EE-EA09B0E2A12D}"/>
    <cellStyle name="Note 11 4" xfId="19900" xr:uid="{F2EBD4DE-96D9-4750-861B-959FDB73C5D9}"/>
    <cellStyle name="Note 11 4 2" xfId="28803" xr:uid="{DDEF9C0D-86D4-4E06-AE51-85D57BE75E1B}"/>
    <cellStyle name="Note 11 5" xfId="23929" xr:uid="{C30D4560-8F91-4F40-8539-7BD78DC45B04}"/>
    <cellStyle name="Note 11 6" xfId="16586" xr:uid="{D8F4334F-6E93-4889-8EF7-DCA6B6CC68D9}"/>
    <cellStyle name="Note 12" xfId="3267" xr:uid="{00000000-0005-0000-0000-000066040000}"/>
    <cellStyle name="Note 12 2" xfId="24963" xr:uid="{26A3A2B4-68F3-4602-AA74-8A9C33EEB1B2}"/>
    <cellStyle name="Note 12 3" xfId="10432" xr:uid="{E492B34B-C0A7-4972-834A-35DBE1E1321C}"/>
    <cellStyle name="Note 13" xfId="21871" xr:uid="{665B0242-8673-4527-92A8-5C27C7F0FA0F}"/>
    <cellStyle name="Note 13 2" xfId="30774" xr:uid="{AE572BEA-E64E-4A21-B715-A515F206D7B9}"/>
    <cellStyle name="Note 14" xfId="19598" xr:uid="{7A0D0D13-C39F-43D7-B0A6-ECD0B77A60C7}"/>
    <cellStyle name="Note 14 2" xfId="28501" xr:uid="{9A0B1609-58B6-43B0-853E-12BE166EF63A}"/>
    <cellStyle name="Note 15" xfId="22052" xr:uid="{98D2C6FE-EBBC-4C45-A58C-30FCE374E148}"/>
    <cellStyle name="Note 16" xfId="14694" xr:uid="{04DE6CC8-23EF-42E5-B3BA-45554B509F0E}"/>
    <cellStyle name="Note 17" xfId="14902" xr:uid="{3046A1D1-77D4-4CD9-90BF-14C948A091D1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0 2 2" xfId="27432" xr:uid="{550BBB51-0482-43CC-9E40-6B7F02506A8B}"/>
    <cellStyle name="Note 2 10 2 3" xfId="12746" xr:uid="{E8D62964-3C57-46C7-A0F8-BFD7F1AE05C5}"/>
    <cellStyle name="Note 2 10 3" xfId="20687" xr:uid="{3ADBEE6C-53A8-45AA-937E-3F0FC9D28E8C}"/>
    <cellStyle name="Note 2 10 3 2" xfId="29590" xr:uid="{E89AAA9F-FA04-4071-85B4-833663334021}"/>
    <cellStyle name="Note 2 10 4" xfId="21836" xr:uid="{1C2C0C37-1958-42F6-BC0B-4CB6D7B06926}"/>
    <cellStyle name="Note 2 10 4 2" xfId="30739" xr:uid="{2EAD0574-DEB4-4A63-B62D-346CC66C8818}"/>
    <cellStyle name="Note 2 10 5" xfId="24366" xr:uid="{7EA986ED-2715-48D6-B348-898F17B68CA4}"/>
    <cellStyle name="Note 2 10 6" xfId="17023" xr:uid="{ED46F8DF-5CC7-44F9-A082-E4EAD27A6563}"/>
    <cellStyle name="Note 2 11" xfId="3280" xr:uid="{00000000-0005-0000-0000-00006A040000}"/>
    <cellStyle name="Note 2 11 2" xfId="25002" xr:uid="{C85CDC07-149C-4B3C-ACA4-1AFB49F93D89}"/>
    <cellStyle name="Note 2 11 3" xfId="10445" xr:uid="{14EF6857-C11C-4FAA-A731-2D3A5A800D0E}"/>
    <cellStyle name="Note 2 12" xfId="19949" xr:uid="{18B36952-40AE-4BD2-BF5B-AA7F8C4002C5}"/>
    <cellStyle name="Note 2 12 2" xfId="28852" xr:uid="{A290190B-5FF5-4CC1-8D6C-40E375A6F3ED}"/>
    <cellStyle name="Note 2 13" xfId="21341" xr:uid="{A06C3555-1EED-40C8-A087-6F027AB487D4}"/>
    <cellStyle name="Note 2 13 2" xfId="30244" xr:uid="{EE79D0EC-D300-41B5-93C5-FD15BC55625D}"/>
    <cellStyle name="Note 2 14" xfId="22065" xr:uid="{D69A1E3D-5577-49CA-BAA5-2F6DF11D2ABF}"/>
    <cellStyle name="Note 2 15" xfId="14707" xr:uid="{B09108B1-4B26-4C4C-9187-AE1E838F4170}"/>
    <cellStyle name="Note 2 16" xfId="14899" xr:uid="{B88DA5B4-9B20-4CD6-82F2-E699ACB22633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0 2 2" xfId="27651" xr:uid="{028274A4-6485-4002-A114-9F7D55A00DCD}"/>
    <cellStyle name="Note 2 2 10 2 3" xfId="12965" xr:uid="{C316C842-9C61-49E6-AD83-6FEBD6B439FE}"/>
    <cellStyle name="Note 2 2 10 3" xfId="20906" xr:uid="{9F9CA521-DFF7-4BF8-BF94-C9D660AA7D05}"/>
    <cellStyle name="Note 2 2 10 3 2" xfId="29809" xr:uid="{273FAE65-77A5-4911-9DFF-EBAB4E087181}"/>
    <cellStyle name="Note 2 2 10 4" xfId="21443" xr:uid="{4740B0F5-E0A8-4FA9-BEEF-19F906EFCA0D}"/>
    <cellStyle name="Note 2 2 10 4 2" xfId="30346" xr:uid="{9B56BC5E-01D5-4067-9538-42B463233299}"/>
    <cellStyle name="Note 2 2 10 5" xfId="24585" xr:uid="{947E86D7-5D12-4865-AA64-134FDE308853}"/>
    <cellStyle name="Note 2 2 10 6" xfId="17242" xr:uid="{DF52FA64-C7AF-45B5-A9A8-4394C6567AC5}"/>
    <cellStyle name="Note 2 2 10 7" xfId="31016" xr:uid="{CC2915E8-4E2A-44C4-8EC7-E3B43F4985AC}"/>
    <cellStyle name="Note 2 2 11" xfId="3406" xr:uid="{00000000-0005-0000-0000-00006E040000}"/>
    <cellStyle name="Note 2 2 11 2" xfId="25160" xr:uid="{32A06A4E-775F-4BA7-89F3-01D38615AA40}"/>
    <cellStyle name="Note 2 2 11 3" xfId="31637" xr:uid="{8C1D5A34-C38F-465D-A30B-74A74EB78388}"/>
    <cellStyle name="Note 2 2 11 4" xfId="10571" xr:uid="{6046FB3F-FE33-47D7-A5CE-10B1AF3AC38D}"/>
    <cellStyle name="Note 2 2 12" xfId="20019" xr:uid="{92582193-2CF5-4982-81FB-310C5247D855}"/>
    <cellStyle name="Note 2 2 12 2" xfId="28922" xr:uid="{842D34D7-D898-428E-8251-FC881E413AFE}"/>
    <cellStyle name="Note 2 2 13" xfId="21587" xr:uid="{DAA306E8-7CE6-479E-8190-4B10690EBCA1}"/>
    <cellStyle name="Note 2 2 13 2" xfId="30490" xr:uid="{C3AA8463-DB8E-4A7A-AAEB-FA9ABF674C7B}"/>
    <cellStyle name="Note 2 2 14" xfId="22191" xr:uid="{6F9B174F-AA5C-494E-A0AC-BCE39411784B}"/>
    <cellStyle name="Note 2 2 15" xfId="14834" xr:uid="{6599C7AA-99B3-4688-969B-A93E6BA69511}"/>
    <cellStyle name="Note 2 2 16" xfId="14687" xr:uid="{6524F8C9-2ACE-464C-B2C0-623644BD575E}"/>
    <cellStyle name="Note 2 2 2" xfId="694" xr:uid="{00000000-0005-0000-0000-00006F040000}"/>
    <cellStyle name="Note 2 2 2 10" xfId="19959" xr:uid="{DC21ABC6-0B93-43E0-B95F-F42650F101D1}"/>
    <cellStyle name="Note 2 2 2 10 2" xfId="28862" xr:uid="{DE074523-F7EF-4DD0-96ED-0BDCD1F83210}"/>
    <cellStyle name="Note 2 2 2 11" xfId="22383" xr:uid="{BEE9F712-32DE-42C9-BEF7-F7D4AF136247}"/>
    <cellStyle name="Note 2 2 2 12" xfId="15039" xr:uid="{87A100FF-EC50-4C03-98DF-31DB84DE6D71}"/>
    <cellStyle name="Note 2 2 2 13" xfId="30965" xr:uid="{C5B3E49B-FFA4-469B-AABE-E82495ECE5B6}"/>
    <cellStyle name="Note 2 2 2 2" xfId="1698" xr:uid="{00000000-0005-0000-0000-000070040000}"/>
    <cellStyle name="Note 2 2 2 2 10" xfId="19211" xr:uid="{CE20B0AF-DD17-4B93-AAC7-B61F9FD911F7}"/>
    <cellStyle name="Note 2 2 2 2 10 2" xfId="28114" xr:uid="{553C498E-A766-4795-9F26-187DDD78BC48}"/>
    <cellStyle name="Note 2 2 2 2 11" xfId="23386" xr:uid="{609EE405-439E-44F9-B6CA-1027C7903AD6}"/>
    <cellStyle name="Note 2 2 2 2 12" xfId="16042" xr:uid="{2F734CD6-CB0F-40C1-A087-745208AFBE2C}"/>
    <cellStyle name="Note 2 2 2 2 13" xfId="31195" xr:uid="{90F653AF-E2BD-47ED-B92A-70125B62A7BF}"/>
    <cellStyle name="Note 2 2 2 2 2" xfId="2360" xr:uid="{00000000-0005-0000-0000-000071040000}"/>
    <cellStyle name="Note 2 2 2 2 2 2" xfId="5259" xr:uid="{00000000-0005-0000-0000-000072040000}"/>
    <cellStyle name="Note 2 2 2 2 2 2 2" xfId="27110" xr:uid="{6244187A-3F52-4E59-86B2-08EA9A464F3F}"/>
    <cellStyle name="Note 2 2 2 2 2 2 3" xfId="12424" xr:uid="{4CF72C83-D138-4548-9512-E7B0676256B4}"/>
    <cellStyle name="Note 2 2 2 2 2 3" xfId="20365" xr:uid="{4C315A2C-BEFC-43FA-867E-74D7C79D71DA}"/>
    <cellStyle name="Note 2 2 2 2 2 3 2" xfId="29268" xr:uid="{6CE4B00C-52EB-4DED-938B-09C48D0615AC}"/>
    <cellStyle name="Note 2 2 2 2 2 4" xfId="22002" xr:uid="{E69C2AA6-6CCA-4230-9B6E-96D23C72951B}"/>
    <cellStyle name="Note 2 2 2 2 2 4 2" xfId="30905" xr:uid="{6DD64CB9-FFA0-47CB-8668-9BD1471C532A}"/>
    <cellStyle name="Note 2 2 2 2 2 5" xfId="24044" xr:uid="{9C83BAB8-155B-4867-94C0-2117496EE833}"/>
    <cellStyle name="Note 2 2 2 2 2 6" xfId="16701" xr:uid="{2D9D54CD-8C3E-4E54-9AD8-66F27EA7C565}"/>
    <cellStyle name="Note 2 2 2 2 2 7" xfId="31731" xr:uid="{7C559ADD-1AE8-4060-BBA1-9F467C78D42C}"/>
    <cellStyle name="Note 2 2 2 2 3" xfId="2479" xr:uid="{00000000-0005-0000-0000-000073040000}"/>
    <cellStyle name="Note 2 2 2 2 3 2" xfId="5378" xr:uid="{00000000-0005-0000-0000-000074040000}"/>
    <cellStyle name="Note 2 2 2 2 3 2 2" xfId="27229" xr:uid="{23458B2E-E3A6-40AF-A8D6-14A62AB75CD2}"/>
    <cellStyle name="Note 2 2 2 2 3 2 3" xfId="12543" xr:uid="{9457CBD8-55C6-4D1C-BE88-DB65688DB1DA}"/>
    <cellStyle name="Note 2 2 2 2 3 3" xfId="20484" xr:uid="{009D33F7-E9BE-4908-872E-11FA9CB2E46E}"/>
    <cellStyle name="Note 2 2 2 2 3 3 2" xfId="29387" xr:uid="{F8DB71EB-C0BF-4144-8959-575C7C69B1BB}"/>
    <cellStyle name="Note 2 2 2 2 3 4" xfId="20074" xr:uid="{BF9EC799-5926-41CA-915C-8CE9D15FAB98}"/>
    <cellStyle name="Note 2 2 2 2 3 4 2" xfId="28977" xr:uid="{A6F73F0D-2EE5-4646-AC8D-B7192BE3A338}"/>
    <cellStyle name="Note 2 2 2 2 3 5" xfId="24163" xr:uid="{CA79CFF4-6BB9-4678-A5D9-10177C49C3AD}"/>
    <cellStyle name="Note 2 2 2 2 3 6" xfId="16820" xr:uid="{14E19F86-60EF-4F0F-B7B7-A2686A7ADA6C}"/>
    <cellStyle name="Note 2 2 2 2 3 7" xfId="30974" xr:uid="{74F01B7C-8DE9-4A95-A2D7-E54A78ACB9B9}"/>
    <cellStyle name="Note 2 2 2 2 4" xfId="2235" xr:uid="{00000000-0005-0000-0000-000075040000}"/>
    <cellStyle name="Note 2 2 2 2 4 2" xfId="5134" xr:uid="{00000000-0005-0000-0000-000076040000}"/>
    <cellStyle name="Note 2 2 2 2 4 2 2" xfId="26985" xr:uid="{7AD7EF3A-8753-4F71-8A01-50246C39DA23}"/>
    <cellStyle name="Note 2 2 2 2 4 2 3" xfId="12299" xr:uid="{B485E95A-4A58-47EE-B6D4-55CAD9AA3886}"/>
    <cellStyle name="Note 2 2 2 2 4 3" xfId="20240" xr:uid="{E97AD72C-AC67-410D-ADB4-9193A70ECA8C}"/>
    <cellStyle name="Note 2 2 2 2 4 3 2" xfId="29143" xr:uid="{B52DD411-1BF1-4CF7-8E97-3DB54E2ECD3E}"/>
    <cellStyle name="Note 2 2 2 2 4 4" xfId="21333" xr:uid="{6A09498C-AE43-4EAC-A781-E0B8C53B684E}"/>
    <cellStyle name="Note 2 2 2 2 4 4 2" xfId="30236" xr:uid="{A19DAA9F-7CA7-4E2C-867E-C4D7C5AA0FC2}"/>
    <cellStyle name="Note 2 2 2 2 4 5" xfId="23919" xr:uid="{E9E706E9-0FB7-4BDE-AD6E-45ACAFBF4473}"/>
    <cellStyle name="Note 2 2 2 2 4 6" xfId="16576" xr:uid="{2B8F05C0-759C-4AE8-AA67-C2719667C469}"/>
    <cellStyle name="Note 2 2 2 2 5" xfId="2477" xr:uid="{00000000-0005-0000-0000-000077040000}"/>
    <cellStyle name="Note 2 2 2 2 5 2" xfId="5376" xr:uid="{00000000-0005-0000-0000-000078040000}"/>
    <cellStyle name="Note 2 2 2 2 5 2 2" xfId="27227" xr:uid="{B4EA6560-2DF3-40E6-9EAA-47C281DC1F74}"/>
    <cellStyle name="Note 2 2 2 2 5 2 3" xfId="12541" xr:uid="{E05CFC2B-3444-4409-AB8F-EFD386596A02}"/>
    <cellStyle name="Note 2 2 2 2 5 3" xfId="20482" xr:uid="{A2E99E98-DD52-42C7-BB3C-886FD0F399B7}"/>
    <cellStyle name="Note 2 2 2 2 5 3 2" xfId="29385" xr:uid="{82239CCA-8E7F-4374-B30D-EB1A1701FEFF}"/>
    <cellStyle name="Note 2 2 2 2 5 4" xfId="21773" xr:uid="{3997158C-7AD9-4B0E-8D74-1234318DF5E2}"/>
    <cellStyle name="Note 2 2 2 2 5 4 2" xfId="30676" xr:uid="{5E51C4AB-3C58-4A81-9680-CA7CE95A6AF2}"/>
    <cellStyle name="Note 2 2 2 2 5 5" xfId="24161" xr:uid="{3AA87402-578F-4B29-99C0-27CFB98DE957}"/>
    <cellStyle name="Note 2 2 2 2 5 6" xfId="16818" xr:uid="{287CA7CF-63AA-4783-92F5-3B6AF74CBE6D}"/>
    <cellStyle name="Note 2 2 2 2 6" xfId="796" xr:uid="{00000000-0005-0000-0000-000079040000}"/>
    <cellStyle name="Note 2 2 2 2 6 2" xfId="3699" xr:uid="{00000000-0005-0000-0000-00007A040000}"/>
    <cellStyle name="Note 2 2 2 2 6 2 2" xfId="25547" xr:uid="{8C8BEE35-4A2D-4DE9-963A-9D1F09503EB8}"/>
    <cellStyle name="Note 2 2 2 2 6 2 3" xfId="10864" xr:uid="{6E170F27-1859-4B2A-8BC3-E82CDB6ECF74}"/>
    <cellStyle name="Note 2 2 2 2 6 3" xfId="19328" xr:uid="{81F659BE-92F2-4B4B-B954-E46EA299C643}"/>
    <cellStyle name="Note 2 2 2 2 6 3 2" xfId="28231" xr:uid="{B7D8B4C5-DB31-4335-BEBE-BC4F9C61EEAF}"/>
    <cellStyle name="Note 2 2 2 2 6 4" xfId="17650" xr:uid="{A290FA68-D992-43EF-B31E-B3162E3DCB6A}"/>
    <cellStyle name="Note 2 2 2 2 6 4 2" xfId="25003" xr:uid="{FF658AB7-1D64-4E08-8C13-D8D2451BDD96}"/>
    <cellStyle name="Note 2 2 2 2 6 5" xfId="22484" xr:uid="{B94F29D3-F425-4286-8CE8-20127D4A54A7}"/>
    <cellStyle name="Note 2 2 2 2 6 6" xfId="15140" xr:uid="{731A5DFE-A482-499D-92D7-9AC204EB93EC}"/>
    <cellStyle name="Note 2 2 2 2 7" xfId="2599" xr:uid="{00000000-0005-0000-0000-00007B040000}"/>
    <cellStyle name="Note 2 2 2 2 7 2" xfId="5498" xr:uid="{00000000-0005-0000-0000-00007C040000}"/>
    <cellStyle name="Note 2 2 2 2 7 2 2" xfId="27349" xr:uid="{DF81AEBF-FA41-43F7-8984-B2D1249E7CD9}"/>
    <cellStyle name="Note 2 2 2 2 7 2 3" xfId="12663" xr:uid="{D993057A-11CF-4B6A-99C4-F157F2F15BDE}"/>
    <cellStyle name="Note 2 2 2 2 7 3" xfId="20604" xr:uid="{B12BB524-944F-4265-98D5-742913014951}"/>
    <cellStyle name="Note 2 2 2 2 7 3 2" xfId="29507" xr:uid="{EC07F6EB-9ED2-43E9-B2F2-11FD8E384553}"/>
    <cellStyle name="Note 2 2 2 2 7 4" xfId="21945" xr:uid="{14BA5519-4760-4459-BF7D-3614B040B275}"/>
    <cellStyle name="Note 2 2 2 2 7 4 2" xfId="30848" xr:uid="{79D7F4EB-2E13-42BB-B338-4BAE4B71BF2F}"/>
    <cellStyle name="Note 2 2 2 2 7 5" xfId="24283" xr:uid="{B00A537B-6C42-43A0-9BD6-CDD921FA945F}"/>
    <cellStyle name="Note 2 2 2 2 7 6" xfId="16940" xr:uid="{D7682E6E-2D94-4DB0-8645-AC554C6A1BED}"/>
    <cellStyle name="Note 2 2 2 2 8" xfId="4601" xr:uid="{00000000-0005-0000-0000-00007D040000}"/>
    <cellStyle name="Note 2 2 2 2 8 2" xfId="26449" xr:uid="{D8E2BA6E-138C-441A-8748-EFB8CE21CBF5}"/>
    <cellStyle name="Note 2 2 2 2 8 3" xfId="11766" xr:uid="{6B0D64DD-6249-4180-81E6-B365715A9A62}"/>
    <cellStyle name="Note 2 2 2 2 9" xfId="19907" xr:uid="{3ACC7FF8-FF12-4EFC-8842-B0875A98DE6A}"/>
    <cellStyle name="Note 2 2 2 2 9 2" xfId="28810" xr:uid="{EFD53925-2C7E-4FC2-8F21-CFD9E3B86D34}"/>
    <cellStyle name="Note 2 2 2 3" xfId="2142" xr:uid="{00000000-0005-0000-0000-00007E040000}"/>
    <cellStyle name="Note 2 2 2 3 10" xfId="19270" xr:uid="{619A2D56-B585-4D83-8DEE-034D2DAA200E}"/>
    <cellStyle name="Note 2 2 2 3 10 2" xfId="28173" xr:uid="{4EA0FEAA-2B78-45C1-8B8F-7D2536B38A08}"/>
    <cellStyle name="Note 2 2 2 3 11" xfId="23826" xr:uid="{1D384DDD-89D2-48E0-9636-671842D20D5E}"/>
    <cellStyle name="Note 2 2 2 3 12" xfId="16483" xr:uid="{292AF476-930A-48CF-A404-B21CA7CF1347}"/>
    <cellStyle name="Note 2 2 2 3 13" xfId="31303" xr:uid="{AD7D8D53-E1A9-42DE-9062-250A6ADC31A2}"/>
    <cellStyle name="Note 2 2 2 3 2" xfId="2746" xr:uid="{00000000-0005-0000-0000-00007F040000}"/>
    <cellStyle name="Note 2 2 2 3 2 2" xfId="5645" xr:uid="{00000000-0005-0000-0000-000080040000}"/>
    <cellStyle name="Note 2 2 2 3 2 2 2" xfId="27496" xr:uid="{F1E1C92E-7915-4CED-9515-754ED9D76187}"/>
    <cellStyle name="Note 2 2 2 3 2 2 3" xfId="12810" xr:uid="{478C3927-25ED-4311-9093-441BBB35D44B}"/>
    <cellStyle name="Note 2 2 2 3 2 3" xfId="20751" xr:uid="{77EF8365-6D24-43C4-876F-43BDE9D898B6}"/>
    <cellStyle name="Note 2 2 2 3 2 3 2" xfId="29654" xr:uid="{FF46C12F-7157-4811-BB44-32226B0913F3}"/>
    <cellStyle name="Note 2 2 2 3 2 4" xfId="21367" xr:uid="{0DDFCA15-56DF-4A63-BAB8-B84261E88F80}"/>
    <cellStyle name="Note 2 2 2 3 2 4 2" xfId="30270" xr:uid="{2FCD7D4F-5589-42B3-BB6E-6DE9B8CAAADA}"/>
    <cellStyle name="Note 2 2 2 3 2 5" xfId="24430" xr:uid="{DC8B1BD9-859F-4F1D-90A1-95C6C81102E4}"/>
    <cellStyle name="Note 2 2 2 3 2 6" xfId="17087" xr:uid="{7E15783B-2D2A-4376-A29D-24E55459B99C}"/>
    <cellStyle name="Note 2 2 2 3 2 7" xfId="31950" xr:uid="{26F50512-CE45-42B1-A71A-5A16586D86C4}"/>
    <cellStyle name="Note 2 2 2 3 3" xfId="2856" xr:uid="{00000000-0005-0000-0000-000081040000}"/>
    <cellStyle name="Note 2 2 2 3 3 2" xfId="5755" xr:uid="{00000000-0005-0000-0000-000082040000}"/>
    <cellStyle name="Note 2 2 2 3 3 2 2" xfId="27606" xr:uid="{2DAE605B-FF6D-4981-9A46-254E0C97C053}"/>
    <cellStyle name="Note 2 2 2 3 3 2 3" xfId="12920" xr:uid="{FC3FCED4-17C1-4856-8FEE-DD24E8CB7E71}"/>
    <cellStyle name="Note 2 2 2 3 3 3" xfId="20861" xr:uid="{EF405E32-EACD-4FC3-8A25-3D0E779F5911}"/>
    <cellStyle name="Note 2 2 2 3 3 3 2" xfId="29764" xr:uid="{79D73E26-0FDD-421E-A59D-7A960FF9398C}"/>
    <cellStyle name="Note 2 2 2 3 3 4" xfId="19990" xr:uid="{57E6934D-7CC8-4289-A178-C78F731543B2}"/>
    <cellStyle name="Note 2 2 2 3 3 4 2" xfId="28893" xr:uid="{9A23D24C-1ED4-4ECB-A9A6-4FEF218A4BF0}"/>
    <cellStyle name="Note 2 2 2 3 3 5" xfId="24540" xr:uid="{6725A207-A4E0-45DB-B9CB-5B029DCFC4DD}"/>
    <cellStyle name="Note 2 2 2 3 3 6" xfId="17197" xr:uid="{590729B0-158B-4FDB-BE22-A106366058F4}"/>
    <cellStyle name="Note 2 2 2 3 3 7" xfId="32125" xr:uid="{4AD300A8-6775-4D21-9B75-824C29D6BF48}"/>
    <cellStyle name="Note 2 2 2 3 4" xfId="2960" xr:uid="{00000000-0005-0000-0000-000083040000}"/>
    <cellStyle name="Note 2 2 2 3 4 2" xfId="5859" xr:uid="{00000000-0005-0000-0000-000084040000}"/>
    <cellStyle name="Note 2 2 2 3 4 2 2" xfId="27710" xr:uid="{91EA8C9F-8401-488A-AC7C-F837C60CC48F}"/>
    <cellStyle name="Note 2 2 2 3 4 2 3" xfId="13024" xr:uid="{AF85EC56-FB35-4C7E-8197-4B0B9AFCCCB0}"/>
    <cellStyle name="Note 2 2 2 3 4 3" xfId="20965" xr:uid="{901741C2-C448-4099-BEC9-BDCE6B4AA3B1}"/>
    <cellStyle name="Note 2 2 2 3 4 3 2" xfId="29868" xr:uid="{021C0E6F-0F89-4397-B9A6-0EB79628D771}"/>
    <cellStyle name="Note 2 2 2 3 4 4" xfId="17889" xr:uid="{21C11A1E-4492-4F20-9043-6717628DCF2A}"/>
    <cellStyle name="Note 2 2 2 3 4 4 2" xfId="25264" xr:uid="{2712E641-2863-4927-8725-AECB6AA1B274}"/>
    <cellStyle name="Note 2 2 2 3 4 5" xfId="24644" xr:uid="{23B69167-3D6F-4775-BA68-71DBDEA6FDCD}"/>
    <cellStyle name="Note 2 2 2 3 4 6" xfId="17301" xr:uid="{A7CADF6E-B906-4120-9CE1-E534E0BBF53E}"/>
    <cellStyle name="Note 2 2 2 3 5" xfId="3083" xr:uid="{00000000-0005-0000-0000-000085040000}"/>
    <cellStyle name="Note 2 2 2 3 5 2" xfId="5982" xr:uid="{00000000-0005-0000-0000-000086040000}"/>
    <cellStyle name="Note 2 2 2 3 5 2 2" xfId="27833" xr:uid="{934D77F7-7365-46BC-817E-D4FC20F050BB}"/>
    <cellStyle name="Note 2 2 2 3 5 2 3" xfId="13147" xr:uid="{33FC3BF5-C00C-4F8F-9B40-03C38FE3CFA3}"/>
    <cellStyle name="Note 2 2 2 3 5 3" xfId="21088" xr:uid="{DCAFD9D9-8E8B-4EC3-A186-7ABF6704336F}"/>
    <cellStyle name="Note 2 2 2 3 5 3 2" xfId="29991" xr:uid="{BFBF4410-BDBB-4899-A0CE-2256D142234C}"/>
    <cellStyle name="Note 2 2 2 3 5 4" xfId="21649" xr:uid="{1BE1C87D-0709-4EF3-9305-2CEA55FCBD42}"/>
    <cellStyle name="Note 2 2 2 3 5 4 2" xfId="30552" xr:uid="{8201E35E-04F8-4741-A4C2-65D7430AE2DE}"/>
    <cellStyle name="Note 2 2 2 3 5 5" xfId="24767" xr:uid="{EA8C0033-867F-4932-BB6B-5A1A1375B74F}"/>
    <cellStyle name="Note 2 2 2 3 5 6" xfId="17424" xr:uid="{F0C1C13C-B237-4413-B2BE-C1B08F8AD373}"/>
    <cellStyle name="Note 2 2 2 3 6" xfId="3155" xr:uid="{00000000-0005-0000-0000-000087040000}"/>
    <cellStyle name="Note 2 2 2 3 6 2" xfId="6054" xr:uid="{00000000-0005-0000-0000-000088040000}"/>
    <cellStyle name="Note 2 2 2 3 6 2 2" xfId="27905" xr:uid="{E029C262-4051-47B7-9A2E-17B88D1B08AA}"/>
    <cellStyle name="Note 2 2 2 3 6 2 3" xfId="13219" xr:uid="{2F832E0D-68E4-4907-B8DE-89A253FA5DC9}"/>
    <cellStyle name="Note 2 2 2 3 6 3" xfId="21160" xr:uid="{8D29C66C-918B-4997-8404-37019C2D7A69}"/>
    <cellStyle name="Note 2 2 2 3 6 3 2" xfId="30063" xr:uid="{79DCE7A9-88D9-45C0-ACA0-B9EB0382CE07}"/>
    <cellStyle name="Note 2 2 2 3 6 4" xfId="22030" xr:uid="{FD04BD3B-D136-407E-8E64-8E2697619A8D}"/>
    <cellStyle name="Note 2 2 2 3 6 4 2" xfId="30933" xr:uid="{1B563809-E25E-4F35-9765-8AB99DE63CF4}"/>
    <cellStyle name="Note 2 2 2 3 6 5" xfId="24839" xr:uid="{822431C6-1D30-4C9C-AA19-76000154812E}"/>
    <cellStyle name="Note 2 2 2 3 6 6" xfId="17496" xr:uid="{0C0CF17E-28E7-46FC-B2E1-91E3C103AC56}"/>
    <cellStyle name="Note 2 2 2 3 7" xfId="3232" xr:uid="{00000000-0005-0000-0000-000089040000}"/>
    <cellStyle name="Note 2 2 2 3 7 2" xfId="6131" xr:uid="{00000000-0005-0000-0000-00008A040000}"/>
    <cellStyle name="Note 2 2 2 3 7 2 2" xfId="27982" xr:uid="{E3E896A5-85EB-4518-A0AA-B4ED9E060648}"/>
    <cellStyle name="Note 2 2 2 3 7 2 3" xfId="13296" xr:uid="{9A8D6B2F-CBC3-4797-AF9A-E9BF59DEC903}"/>
    <cellStyle name="Note 2 2 2 3 7 3" xfId="21237" xr:uid="{4FA97A7E-761C-4AD9-BD19-A244D36134D6}"/>
    <cellStyle name="Note 2 2 2 3 7 3 2" xfId="30140" xr:uid="{AFF01740-C153-4E29-86D6-BD2A43F5C1F8}"/>
    <cellStyle name="Note 2 2 2 3 7 4" xfId="21291" xr:uid="{88EA7901-E9D9-4F3F-91F1-4108A7794CCC}"/>
    <cellStyle name="Note 2 2 2 3 7 4 2" xfId="30194" xr:uid="{90532CC2-8586-4B77-8098-002C46A5EEF4}"/>
    <cellStyle name="Note 2 2 2 3 7 5" xfId="24916" xr:uid="{2B13C659-90EE-4946-B1C0-DBEA06923A52}"/>
    <cellStyle name="Note 2 2 2 3 7 6" xfId="17573" xr:uid="{938C813B-AE24-419E-ADF9-ED5AC1690A7F}"/>
    <cellStyle name="Note 2 2 2 3 8" xfId="5041" xr:uid="{00000000-0005-0000-0000-00008B040000}"/>
    <cellStyle name="Note 2 2 2 3 8 2" xfId="26892" xr:uid="{1CD11121-3386-4C32-AF04-80D7A2304B1B}"/>
    <cellStyle name="Note 2 2 2 3 8 3" xfId="12206" xr:uid="{1D3A5B83-4F1C-472F-914B-DD69360447A4}"/>
    <cellStyle name="Note 2 2 2 3 9" xfId="20147" xr:uid="{2171CB8A-0B42-4CAE-B3C8-663BCE0FD669}"/>
    <cellStyle name="Note 2 2 2 3 9 2" xfId="29050" xr:uid="{8A154A0B-9B0C-45A8-AE2B-C0C224D8EA74}"/>
    <cellStyle name="Note 2 2 2 4" xfId="2098" xr:uid="{00000000-0005-0000-0000-00008C040000}"/>
    <cellStyle name="Note 2 2 2 4 10" xfId="21889" xr:uid="{144B2DCE-0614-4579-82BD-98A680B85284}"/>
    <cellStyle name="Note 2 2 2 4 10 2" xfId="30792" xr:uid="{550FDEB4-83F2-43A3-AFE8-DF62B174FE04}"/>
    <cellStyle name="Note 2 2 2 4 11" xfId="23782" xr:uid="{5CABF638-B436-4270-9001-B25AA3CA73D9}"/>
    <cellStyle name="Note 2 2 2 4 12" xfId="16439" xr:uid="{59FA5A71-ABA5-40CB-B54D-FD272290F245}"/>
    <cellStyle name="Note 2 2 2 4 13" xfId="31173" xr:uid="{4E4BE5B4-F91E-4B14-82D6-F846512AA025}"/>
    <cellStyle name="Note 2 2 2 4 2" xfId="1097" xr:uid="{00000000-0005-0000-0000-00008D040000}"/>
    <cellStyle name="Note 2 2 2 4 2 2" xfId="4000" xr:uid="{00000000-0005-0000-0000-00008E040000}"/>
    <cellStyle name="Note 2 2 2 4 2 2 2" xfId="25848" xr:uid="{501FFC0E-F6A4-4F96-9A75-9B50780F1CC9}"/>
    <cellStyle name="Note 2 2 2 4 2 2 3" xfId="11165" xr:uid="{00F694C9-DE4F-46F3-ADA7-036DF883F48A}"/>
    <cellStyle name="Note 2 2 2 4 2 3" xfId="19545" xr:uid="{24DD5FDB-EA7B-4796-9A30-86DA01CC0C39}"/>
    <cellStyle name="Note 2 2 2 4 2 3 2" xfId="28448" xr:uid="{064F0F10-114E-477F-B888-C19F0E7E37E3}"/>
    <cellStyle name="Note 2 2 2 4 2 4" xfId="17906" xr:uid="{67D14DC0-7429-4028-A356-5B7F422DD300}"/>
    <cellStyle name="Note 2 2 2 4 2 4 2" xfId="25281" xr:uid="{460D1316-74B7-4199-B705-7A4279CD7BAE}"/>
    <cellStyle name="Note 2 2 2 4 2 5" xfId="22785" xr:uid="{0673D8B2-25F4-45C1-AFD8-DAC4F3056C8E}"/>
    <cellStyle name="Note 2 2 2 4 2 6" xfId="15441" xr:uid="{42A24D61-5F0A-4DE9-9C2D-2699DCE49095}"/>
    <cellStyle name="Note 2 2 2 4 2 7" xfId="31670" xr:uid="{E68D56C8-BA8C-442E-B2B4-407197E87C6D}"/>
    <cellStyle name="Note 2 2 2 4 3" xfId="2812" xr:uid="{00000000-0005-0000-0000-00008F040000}"/>
    <cellStyle name="Note 2 2 2 4 3 2" xfId="5711" xr:uid="{00000000-0005-0000-0000-000090040000}"/>
    <cellStyle name="Note 2 2 2 4 3 2 2" xfId="27562" xr:uid="{57F10A86-7795-405F-AC70-5AC10D012275}"/>
    <cellStyle name="Note 2 2 2 4 3 2 3" xfId="12876" xr:uid="{BDC6F55A-9047-4826-88EF-DA07F7E05FBA}"/>
    <cellStyle name="Note 2 2 2 4 3 3" xfId="20817" xr:uid="{133266A4-E12A-4E12-B347-C15C4FA0D39A}"/>
    <cellStyle name="Note 2 2 2 4 3 3 2" xfId="29720" xr:uid="{8C233C13-C820-4C69-9BDD-580E20CB6666}"/>
    <cellStyle name="Note 2 2 2 4 3 4" xfId="21496" xr:uid="{3AFF1FFD-1C36-4CDD-9835-2CAFC516B844}"/>
    <cellStyle name="Note 2 2 2 4 3 4 2" xfId="30399" xr:uid="{55047B64-4277-4E7F-938D-912F4653C093}"/>
    <cellStyle name="Note 2 2 2 4 3 5" xfId="24496" xr:uid="{6BE45A1D-C7E8-4980-AE66-FA7437E14930}"/>
    <cellStyle name="Note 2 2 2 4 3 6" xfId="17153" xr:uid="{2E95C240-76BF-4324-A9D6-FD728D5778F9}"/>
    <cellStyle name="Note 2 2 2 4 3 7" xfId="32137" xr:uid="{9D0B27AB-753E-48A9-83FD-4511E4AE0287}"/>
    <cellStyle name="Note 2 2 2 4 4" xfId="2916" xr:uid="{00000000-0005-0000-0000-000091040000}"/>
    <cellStyle name="Note 2 2 2 4 4 2" xfId="5815" xr:uid="{00000000-0005-0000-0000-000092040000}"/>
    <cellStyle name="Note 2 2 2 4 4 2 2" xfId="27666" xr:uid="{62DE2D52-38DB-4C7D-8052-65AE5572F30A}"/>
    <cellStyle name="Note 2 2 2 4 4 2 3" xfId="12980" xr:uid="{FBAEBA0C-C29C-414D-B261-2E9A0C97C58E}"/>
    <cellStyle name="Note 2 2 2 4 4 3" xfId="20921" xr:uid="{640CED35-9B44-4429-AB07-C11313DF374F}"/>
    <cellStyle name="Note 2 2 2 4 4 3 2" xfId="29824" xr:uid="{A930AA9B-6525-4FAB-80D3-676ED92BC0FE}"/>
    <cellStyle name="Note 2 2 2 4 4 4" xfId="21830" xr:uid="{0E5FA256-2D52-4594-A0B1-95B3EB3B96B4}"/>
    <cellStyle name="Note 2 2 2 4 4 4 2" xfId="30733" xr:uid="{511816F1-02DA-4FE0-994C-D947E144BE9A}"/>
    <cellStyle name="Note 2 2 2 4 4 5" xfId="24600" xr:uid="{7A48EEAE-B2F8-4652-8D95-B32710D2FD6D}"/>
    <cellStyle name="Note 2 2 2 4 4 6" xfId="17257" xr:uid="{099CF9CA-2EAD-433E-AE00-F523365B68A9}"/>
    <cellStyle name="Note 2 2 2 4 5" xfId="2362" xr:uid="{00000000-0005-0000-0000-000093040000}"/>
    <cellStyle name="Note 2 2 2 4 5 2" xfId="5261" xr:uid="{00000000-0005-0000-0000-000094040000}"/>
    <cellStyle name="Note 2 2 2 4 5 2 2" xfId="27112" xr:uid="{59E6D3AE-A7E3-41A1-AD7F-373699133876}"/>
    <cellStyle name="Note 2 2 2 4 5 2 3" xfId="12426" xr:uid="{CB01E413-4DB3-409C-9E98-C7B45FF8671A}"/>
    <cellStyle name="Note 2 2 2 4 5 3" xfId="20367" xr:uid="{B4A4A0EE-B4E3-445E-8A76-134F26870A83}"/>
    <cellStyle name="Note 2 2 2 4 5 3 2" xfId="29270" xr:uid="{E17F6704-EA2A-419E-BAA9-2AE034E1E3F3}"/>
    <cellStyle name="Note 2 2 2 4 5 4" xfId="17901" xr:uid="{7CC83C57-0654-4CC8-863A-5D600023215F}"/>
    <cellStyle name="Note 2 2 2 4 5 4 2" xfId="25276" xr:uid="{63DECF18-FD2C-4F81-A297-9630A96B375E}"/>
    <cellStyle name="Note 2 2 2 4 5 5" xfId="24046" xr:uid="{8D2B4BE4-8C6D-49F4-B2B1-13CC0A484166}"/>
    <cellStyle name="Note 2 2 2 4 5 6" xfId="16703" xr:uid="{82675876-ADAF-49D6-A66F-D8924FE28D4F}"/>
    <cellStyle name="Note 2 2 2 4 6" xfId="3000" xr:uid="{00000000-0005-0000-0000-000095040000}"/>
    <cellStyle name="Note 2 2 2 4 6 2" xfId="5899" xr:uid="{00000000-0005-0000-0000-000096040000}"/>
    <cellStyle name="Note 2 2 2 4 6 2 2" xfId="27750" xr:uid="{7C0BA320-4E73-435A-8BB1-9F8A3A52AE07}"/>
    <cellStyle name="Note 2 2 2 4 6 2 3" xfId="13064" xr:uid="{77253BAF-E1F7-465D-ABAE-36E24CC6AA7D}"/>
    <cellStyle name="Note 2 2 2 4 6 3" xfId="21005" xr:uid="{822E6A92-9407-41A8-9854-555DC142736B}"/>
    <cellStyle name="Note 2 2 2 4 6 3 2" xfId="29908" xr:uid="{0004CCA2-03AA-4A6F-8B10-93460B89DE88}"/>
    <cellStyle name="Note 2 2 2 4 6 4" xfId="21385" xr:uid="{5A55DF7E-4531-4E44-BAEF-C346E2EBA7AA}"/>
    <cellStyle name="Note 2 2 2 4 6 4 2" xfId="30288" xr:uid="{3D91433E-CB01-413E-9C2A-443052BB9787}"/>
    <cellStyle name="Note 2 2 2 4 6 5" xfId="24684" xr:uid="{F74B5A11-D9FD-4DE5-B36F-9C0CC4D7ECCD}"/>
    <cellStyle name="Note 2 2 2 4 6 6" xfId="17341" xr:uid="{EF1B17E5-967D-4D2C-A478-03E4812FB379}"/>
    <cellStyle name="Note 2 2 2 4 7" xfId="3188" xr:uid="{00000000-0005-0000-0000-000097040000}"/>
    <cellStyle name="Note 2 2 2 4 7 2" xfId="6087" xr:uid="{00000000-0005-0000-0000-000098040000}"/>
    <cellStyle name="Note 2 2 2 4 7 2 2" xfId="27938" xr:uid="{C1DC1781-BB88-4105-84E3-0E917B3CA19D}"/>
    <cellStyle name="Note 2 2 2 4 7 2 3" xfId="13252" xr:uid="{D1803FF0-7F24-4710-B0A8-607E6D7F4811}"/>
    <cellStyle name="Note 2 2 2 4 7 3" xfId="21193" xr:uid="{E295CAE7-CA2A-4F20-90FE-7C6789C386D8}"/>
    <cellStyle name="Note 2 2 2 4 7 3 2" xfId="30096" xr:uid="{DC60480E-8B16-4CF2-BA9F-C720827E7656}"/>
    <cellStyle name="Note 2 2 2 4 7 4" xfId="21533" xr:uid="{A118F015-210F-4E7E-B067-577C22D3AD1A}"/>
    <cellStyle name="Note 2 2 2 4 7 4 2" xfId="30436" xr:uid="{30FD8FA6-214A-47C3-85B4-2CB17C125D3C}"/>
    <cellStyle name="Note 2 2 2 4 7 5" xfId="24872" xr:uid="{A631ECB9-EC2C-4A9B-A9F7-34592597B497}"/>
    <cellStyle name="Note 2 2 2 4 7 6" xfId="17529" xr:uid="{35F55B77-6170-48EF-9643-6ECBC2BFD47D}"/>
    <cellStyle name="Note 2 2 2 4 8" xfId="4997" xr:uid="{00000000-0005-0000-0000-000099040000}"/>
    <cellStyle name="Note 2 2 2 4 8 2" xfId="26848" xr:uid="{ABB5F050-830D-4129-B5C1-D22C5877C905}"/>
    <cellStyle name="Note 2 2 2 4 8 3" xfId="12162" xr:uid="{8FA6A5CE-455F-471E-85FD-45DAA9C30F55}"/>
    <cellStyle name="Note 2 2 2 4 9" xfId="20103" xr:uid="{DBDA933D-9B7C-41DC-A66D-B0197B646CCB}"/>
    <cellStyle name="Note 2 2 2 4 9 2" xfId="29006" xr:uid="{E8113250-77DE-4510-9756-2CD3FD8D035E}"/>
    <cellStyle name="Note 2 2 2 5" xfId="1265" xr:uid="{00000000-0005-0000-0000-00009A040000}"/>
    <cellStyle name="Note 2 2 2 5 2" xfId="4168" xr:uid="{00000000-0005-0000-0000-00009B040000}"/>
    <cellStyle name="Note 2 2 2 5 2 2" xfId="26016" xr:uid="{E3A9E244-C50D-4005-B6CF-721C30F26CF6}"/>
    <cellStyle name="Note 2 2 2 5 2 3" xfId="11333" xr:uid="{E3CCF41C-5F10-4044-A2DA-5EC7A1774F0C}"/>
    <cellStyle name="Note 2 2 2 5 3" xfId="19659" xr:uid="{4B08844D-8DDB-42E2-B0B5-553DE1D19788}"/>
    <cellStyle name="Note 2 2 2 5 3 2" xfId="28562" xr:uid="{88FA763A-952C-4BA0-ADA8-AF99B5F9C6CA}"/>
    <cellStyle name="Note 2 2 2 5 4" xfId="21739" xr:uid="{E8C01D2F-4F16-4574-9F61-BB8E5F32DAC2}"/>
    <cellStyle name="Note 2 2 2 5 4 2" xfId="30642" xr:uid="{7F6067BF-E951-4648-B5D7-08856E132DB8}"/>
    <cellStyle name="Note 2 2 2 5 5" xfId="22953" xr:uid="{39FE2107-26F6-469A-9EF6-95A6BD99EFB7}"/>
    <cellStyle name="Note 2 2 2 5 6" xfId="15609" xr:uid="{3D442344-A161-4388-BF45-11C72CB7BEC4}"/>
    <cellStyle name="Note 2 2 2 5 7" xfId="31082" xr:uid="{5B74E5BB-B733-4A46-A633-F5B1E251AA44}"/>
    <cellStyle name="Note 2 2 2 6" xfId="2332" xr:uid="{00000000-0005-0000-0000-00009C040000}"/>
    <cellStyle name="Note 2 2 2 6 2" xfId="5231" xr:uid="{00000000-0005-0000-0000-00009D040000}"/>
    <cellStyle name="Note 2 2 2 6 2 2" xfId="27082" xr:uid="{55D6A3A8-C769-4014-A371-E817C02E3405}"/>
    <cellStyle name="Note 2 2 2 6 2 3" xfId="12396" xr:uid="{BA798645-A226-4334-929E-9B6A4CF6E0A1}"/>
    <cellStyle name="Note 2 2 2 6 3" xfId="20337" xr:uid="{49CF3F41-7112-4EDE-818A-A73A5413B6FB}"/>
    <cellStyle name="Note 2 2 2 6 3 2" xfId="29240" xr:uid="{30FD13B3-0708-4B78-BAA8-0912D5323538}"/>
    <cellStyle name="Note 2 2 2 6 4" xfId="19162" xr:uid="{DE268301-135E-45A9-9893-35217F3087FE}"/>
    <cellStyle name="Note 2 2 2 6 4 2" xfId="28065" xr:uid="{8E2FFDC7-411D-47F7-A11D-AEE712A98AF2}"/>
    <cellStyle name="Note 2 2 2 6 5" xfId="24016" xr:uid="{4E5162C3-287C-4EDD-89CB-E20FAF3A8191}"/>
    <cellStyle name="Note 2 2 2 6 6" xfId="16673" xr:uid="{7C736111-5AF6-4F00-AB91-65699999297D}"/>
    <cellStyle name="Note 2 2 2 6 7" xfId="31774" xr:uid="{9F7462DA-B5CF-46B6-9831-595849F96AED}"/>
    <cellStyle name="Note 2 2 2 7" xfId="2898" xr:uid="{00000000-0005-0000-0000-00009E040000}"/>
    <cellStyle name="Note 2 2 2 7 2" xfId="5797" xr:uid="{00000000-0005-0000-0000-00009F040000}"/>
    <cellStyle name="Note 2 2 2 7 2 2" xfId="27648" xr:uid="{6CF07476-3436-451B-80F6-033381923310}"/>
    <cellStyle name="Note 2 2 2 7 2 3" xfId="12962" xr:uid="{B1E6DBF4-3401-45FB-BBB5-798B85FA6D7E}"/>
    <cellStyle name="Note 2 2 2 7 3" xfId="20903" xr:uid="{89BD5B97-9021-4241-A514-793339E4FD6A}"/>
    <cellStyle name="Note 2 2 2 7 3 2" xfId="29806" xr:uid="{3D92F4B9-1BF2-479B-9962-CE3F1B546005}"/>
    <cellStyle name="Note 2 2 2 7 4" xfId="19805" xr:uid="{978D9253-1435-460B-9A74-7F07B7452BA4}"/>
    <cellStyle name="Note 2 2 2 7 4 2" xfId="28708" xr:uid="{6F3656D8-90EB-4AEA-9099-982494544308}"/>
    <cellStyle name="Note 2 2 2 7 5" xfId="24582" xr:uid="{E6E703CF-2B9F-4973-9F0F-DB6CBC288D9E}"/>
    <cellStyle name="Note 2 2 2 7 6" xfId="17239" xr:uid="{01A7D328-E254-48B3-B5E0-05D59ED08836}"/>
    <cellStyle name="Note 2 2 2 8" xfId="3598" xr:uid="{00000000-0005-0000-0000-0000A0040000}"/>
    <cellStyle name="Note 2 2 2 8 2" xfId="25446" xr:uid="{71E7824D-5C9B-4A73-B0A6-B986EDFB6275}"/>
    <cellStyle name="Note 2 2 2 8 3" xfId="10763" xr:uid="{73725526-DE4B-4FC8-8891-5F036B8DD762}"/>
    <cellStyle name="Note 2 2 2 9" xfId="21327" xr:uid="{DD8DD5F1-D3C5-4B04-8679-AD0BCFE6E7C5}"/>
    <cellStyle name="Note 2 2 2 9 2" xfId="30230" xr:uid="{09B8A48B-2E73-4F0F-AE3D-284C093FDC33}"/>
    <cellStyle name="Note 2 2 3" xfId="1485" xr:uid="{00000000-0005-0000-0000-0000A1040000}"/>
    <cellStyle name="Note 2 2 3 10" xfId="19390" xr:uid="{5BD13F1D-7DD3-4FBE-9994-974FE5AC2AE4}"/>
    <cellStyle name="Note 2 2 3 10 2" xfId="28293" xr:uid="{8E739E16-20A6-4427-B971-B61F2F10F90B}"/>
    <cellStyle name="Note 2 2 3 11" xfId="23173" xr:uid="{22B89527-2B5B-432C-B594-6363A58B3203}"/>
    <cellStyle name="Note 2 2 3 12" xfId="15829" xr:uid="{AD5FFE49-56B7-49A3-8000-C7D043595140}"/>
    <cellStyle name="Note 2 2 3 13" xfId="31235" xr:uid="{6C315F07-9A12-4623-9448-655CCFB6637C}"/>
    <cellStyle name="Note 2 2 3 2" xfId="1067" xr:uid="{00000000-0005-0000-0000-0000A2040000}"/>
    <cellStyle name="Note 2 2 3 2 2" xfId="3970" xr:uid="{00000000-0005-0000-0000-0000A3040000}"/>
    <cellStyle name="Note 2 2 3 2 2 2" xfId="25818" xr:uid="{023A9BB9-677C-49CB-BA33-D564161B6CFB}"/>
    <cellStyle name="Note 2 2 3 2 2 3" xfId="32068" xr:uid="{0DB97DF5-B63A-467B-A912-C619C3A83CE8}"/>
    <cellStyle name="Note 2 2 3 2 2 4" xfId="11135" xr:uid="{AD905468-DDB6-4985-BBCC-CE60E3DE2891}"/>
    <cellStyle name="Note 2 2 3 2 3" xfId="19515" xr:uid="{316A99D7-FC6A-4E37-8760-EB61C72138F6}"/>
    <cellStyle name="Note 2 2 3 2 3 2" xfId="28418" xr:uid="{1E983EB4-6071-4A6E-8D5B-9E19B3884816}"/>
    <cellStyle name="Note 2 2 3 2 3 3" xfId="32262" xr:uid="{D7FE3BBB-8FF3-4F41-973C-B54DA7B827E9}"/>
    <cellStyle name="Note 2 2 3 2 4" xfId="17623" xr:uid="{89E87E23-06AE-4C0C-AD26-2D8CC5E59AA0}"/>
    <cellStyle name="Note 2 2 3 2 4 2" xfId="24971" xr:uid="{A4AEC53C-B0EB-4AF5-A198-A273A01F1E91}"/>
    <cellStyle name="Note 2 2 3 2 5" xfId="22755" xr:uid="{0AC8792D-6B6A-4B0D-B60E-D6B592390B9F}"/>
    <cellStyle name="Note 2 2 3 2 6" xfId="15411" xr:uid="{6E73BDFF-29F3-4916-B858-C388B7655BA4}"/>
    <cellStyle name="Note 2 2 3 2 7" xfId="31418" xr:uid="{02C2ABE3-7E90-4523-8A49-740750CB6D40}"/>
    <cellStyle name="Note 2 2 3 3" xfId="800" xr:uid="{00000000-0005-0000-0000-0000A4040000}"/>
    <cellStyle name="Note 2 2 3 3 2" xfId="3703" xr:uid="{00000000-0005-0000-0000-0000A5040000}"/>
    <cellStyle name="Note 2 2 3 3 2 2" xfId="25551" xr:uid="{FBCD6F41-D801-4176-917A-02046C2D1BDB}"/>
    <cellStyle name="Note 2 2 3 3 2 3" xfId="31892" xr:uid="{07BEF88C-132C-4E0D-B360-82DAAA8B1D39}"/>
    <cellStyle name="Note 2 2 3 3 2 4" xfId="10868" xr:uid="{673D214D-7D5F-469A-A801-431F78B7D56D}"/>
    <cellStyle name="Note 2 2 3 3 3" xfId="19332" xr:uid="{784802B2-C2E4-4FD5-9520-881BC7938416}"/>
    <cellStyle name="Note 2 2 3 3 3 2" xfId="28235" xr:uid="{FC733240-2844-4572-8FC3-B54E399ADE5D}"/>
    <cellStyle name="Note 2 2 3 3 3 3" xfId="31499" xr:uid="{73E398D1-C33F-4BFA-A911-D6C50163A613}"/>
    <cellStyle name="Note 2 2 3 3 4" xfId="19178" xr:uid="{3C2EB695-E353-4FF9-AAAF-27F6D567D95A}"/>
    <cellStyle name="Note 2 2 3 3 4 2" xfId="28081" xr:uid="{CC53A176-E100-4C94-ADC6-3325953F5A00}"/>
    <cellStyle name="Note 2 2 3 3 5" xfId="22488" xr:uid="{732C114F-CBA8-4E67-9364-20A6592FF3B4}"/>
    <cellStyle name="Note 2 2 3 3 6" xfId="15144" xr:uid="{003C3046-D746-4411-8F16-74F363F2EA05}"/>
    <cellStyle name="Note 2 2 3 3 7" xfId="31259" xr:uid="{80462D39-4869-4731-8043-9ECB00550ADE}"/>
    <cellStyle name="Note 2 2 3 4" xfId="1110" xr:uid="{00000000-0005-0000-0000-0000A6040000}"/>
    <cellStyle name="Note 2 2 3 4 2" xfId="4013" xr:uid="{00000000-0005-0000-0000-0000A7040000}"/>
    <cellStyle name="Note 2 2 3 4 2 2" xfId="25861" xr:uid="{93939C97-48E8-4EE8-95C8-A4799BF4E7E1}"/>
    <cellStyle name="Note 2 2 3 4 2 3" xfId="11178" xr:uid="{50A0761C-5502-444E-BC97-C35A0C28155B}"/>
    <cellStyle name="Note 2 2 3 4 3" xfId="19558" xr:uid="{A7184984-0DD2-4668-A457-F9DF0B8479F2}"/>
    <cellStyle name="Note 2 2 3 4 3 2" xfId="28461" xr:uid="{448FC7A3-F022-44F8-A377-D445A2B4D1D7}"/>
    <cellStyle name="Note 2 2 3 4 4" xfId="19230" xr:uid="{CFBE3E5C-4911-43D9-AD00-7F96110D91A0}"/>
    <cellStyle name="Note 2 2 3 4 4 2" xfId="28133" xr:uid="{5EEC52FF-6E2B-46D5-A7A9-8DB0B00CB4D3}"/>
    <cellStyle name="Note 2 2 3 4 5" xfId="22798" xr:uid="{F28D2523-B2A7-499D-B61C-E9DAE271B321}"/>
    <cellStyle name="Note 2 2 3 4 6" xfId="15454" xr:uid="{43BB63D9-D4FF-47B4-BC10-4191B9A961A0}"/>
    <cellStyle name="Note 2 2 3 4 7" xfId="31861" xr:uid="{6E6DE1AD-CFB8-4F14-B9AE-7C2D1007F3C2}"/>
    <cellStyle name="Note 2 2 3 5" xfId="2445" xr:uid="{00000000-0005-0000-0000-0000A8040000}"/>
    <cellStyle name="Note 2 2 3 5 2" xfId="5344" xr:uid="{00000000-0005-0000-0000-0000A9040000}"/>
    <cellStyle name="Note 2 2 3 5 2 2" xfId="27195" xr:uid="{F3559164-8A2B-4C9F-8C11-40186B451D28}"/>
    <cellStyle name="Note 2 2 3 5 2 3" xfId="12509" xr:uid="{4BCA2EF0-C8A7-44E2-9FBB-9EF3127D2DA6}"/>
    <cellStyle name="Note 2 2 3 5 3" xfId="20450" xr:uid="{0D34EDC1-8FF0-4DD4-A247-199E3F9415C2}"/>
    <cellStyle name="Note 2 2 3 5 3 2" xfId="29353" xr:uid="{963BCE1D-2AAE-4E4A-94DF-13E74D0C6948}"/>
    <cellStyle name="Note 2 2 3 5 4" xfId="19989" xr:uid="{824557CB-F45D-4C3A-A1F5-4223DDCFE303}"/>
    <cellStyle name="Note 2 2 3 5 4 2" xfId="28892" xr:uid="{BE54F14B-3088-438D-B99D-9F20F8F2D4E4}"/>
    <cellStyle name="Note 2 2 3 5 5" xfId="24129" xr:uid="{2FFA5AB1-0795-47E5-A708-81F8C0609986}"/>
    <cellStyle name="Note 2 2 3 5 6" xfId="16786" xr:uid="{135D19D7-5E20-4560-8153-2B11380CAA78}"/>
    <cellStyle name="Note 2 2 3 5 7" xfId="30972" xr:uid="{DA0E603F-BC51-4721-AA94-946A7F3A20F9}"/>
    <cellStyle name="Note 2 2 3 6" xfId="2555" xr:uid="{00000000-0005-0000-0000-0000AA040000}"/>
    <cellStyle name="Note 2 2 3 6 2" xfId="5454" xr:uid="{00000000-0005-0000-0000-0000AB040000}"/>
    <cellStyle name="Note 2 2 3 6 2 2" xfId="27305" xr:uid="{C314BB96-9E65-427D-9307-05CDA3D2EAFE}"/>
    <cellStyle name="Note 2 2 3 6 2 3" xfId="12619" xr:uid="{B9F5C520-122A-4506-8F52-C9758960DEF0}"/>
    <cellStyle name="Note 2 2 3 6 3" xfId="20560" xr:uid="{891DAD37-CDDB-4C8A-9955-D46B8314755E}"/>
    <cellStyle name="Note 2 2 3 6 3 2" xfId="29463" xr:uid="{0E26364D-56B6-4C55-BD25-2CC2198C6B09}"/>
    <cellStyle name="Note 2 2 3 6 4" xfId="20032" xr:uid="{F447DD8C-67F1-4A57-8AA8-8C88E075F526}"/>
    <cellStyle name="Note 2 2 3 6 4 2" xfId="28935" xr:uid="{88D1A316-C7EE-4428-BEC2-AAFE48097DD4}"/>
    <cellStyle name="Note 2 2 3 6 5" xfId="24239" xr:uid="{9E400792-7035-4209-9FAE-3596CE920605}"/>
    <cellStyle name="Note 2 2 3 6 6" xfId="16896" xr:uid="{51804A23-A3E0-4B73-9AF5-78279D2A9DA3}"/>
    <cellStyle name="Note 2 2 3 7" xfId="2727" xr:uid="{00000000-0005-0000-0000-0000AC040000}"/>
    <cellStyle name="Note 2 2 3 7 2" xfId="5626" xr:uid="{00000000-0005-0000-0000-0000AD040000}"/>
    <cellStyle name="Note 2 2 3 7 2 2" xfId="27477" xr:uid="{3FE83C4C-E8B6-421B-BD8E-7EC5D819646F}"/>
    <cellStyle name="Note 2 2 3 7 2 3" xfId="12791" xr:uid="{7994A418-949E-4841-B0C9-B2F3B768F2FE}"/>
    <cellStyle name="Note 2 2 3 7 3" xfId="20732" xr:uid="{5A8445F6-4B04-40AE-A9FF-7FF05B0AF16F}"/>
    <cellStyle name="Note 2 2 3 7 3 2" xfId="29635" xr:uid="{253B09A6-F626-441F-8FEF-50B2DF012062}"/>
    <cellStyle name="Note 2 2 3 7 4" xfId="21944" xr:uid="{8F7F921E-E640-4B5C-997B-237729E40837}"/>
    <cellStyle name="Note 2 2 3 7 4 2" xfId="30847" xr:uid="{6B13C48D-ADC0-45A9-A5FE-4DE0E445F66D}"/>
    <cellStyle name="Note 2 2 3 7 5" xfId="24411" xr:uid="{FD18EA63-7CCC-4C47-AAC8-EDF1A2942CAD}"/>
    <cellStyle name="Note 2 2 3 7 6" xfId="17068" xr:uid="{56D7EA84-0E00-44C9-A15E-5764F51CF881}"/>
    <cellStyle name="Note 2 2 3 8" xfId="4388" xr:uid="{00000000-0005-0000-0000-0000AE040000}"/>
    <cellStyle name="Note 2 2 3 8 2" xfId="26236" xr:uid="{3EE7E4C0-EB55-498B-A498-FE73C4149231}"/>
    <cellStyle name="Note 2 2 3 8 3" xfId="11553" xr:uid="{0BB4B1C1-5EB3-4A39-B073-9E85552BE484}"/>
    <cellStyle name="Note 2 2 3 9" xfId="19783" xr:uid="{93935783-BFB2-4154-89B1-712E56AAC36D}"/>
    <cellStyle name="Note 2 2 3 9 2" xfId="28686" xr:uid="{B5692395-57D0-40B9-B466-BE8481353522}"/>
    <cellStyle name="Note 2 2 4" xfId="1326" xr:uid="{00000000-0005-0000-0000-0000AF040000}"/>
    <cellStyle name="Note 2 2 4 10" xfId="21283" xr:uid="{D34041FE-1123-48A4-9C27-14C7BEED9949}"/>
    <cellStyle name="Note 2 2 4 10 2" xfId="30186" xr:uid="{5EEF0E89-03E2-47D1-85C7-8BE884CDE902}"/>
    <cellStyle name="Note 2 2 4 11" xfId="23014" xr:uid="{9EDB507F-7A90-423B-BDDF-0EA0AA734F9E}"/>
    <cellStyle name="Note 2 2 4 12" xfId="15670" xr:uid="{D1CC4FCE-0621-4A02-90FC-293D46140DD1}"/>
    <cellStyle name="Note 2 2 4 13" xfId="31229" xr:uid="{C3DD8A59-A35C-49D5-A71D-A0DEDC56F64D}"/>
    <cellStyle name="Note 2 2 4 2" xfId="2581" xr:uid="{00000000-0005-0000-0000-0000B0040000}"/>
    <cellStyle name="Note 2 2 4 2 2" xfId="5480" xr:uid="{00000000-0005-0000-0000-0000B1040000}"/>
    <cellStyle name="Note 2 2 4 2 2 2" xfId="27331" xr:uid="{7B00154C-6C68-48C5-910B-0B9944138671}"/>
    <cellStyle name="Note 2 2 4 2 2 3" xfId="32057" xr:uid="{C0091D30-2571-4ECE-8F9E-CEF7A1158F95}"/>
    <cellStyle name="Note 2 2 4 2 2 4" xfId="12645" xr:uid="{1EFF87DD-C38A-42E8-810B-B78453CF2C33}"/>
    <cellStyle name="Note 2 2 4 2 3" xfId="20586" xr:uid="{FE4DE54B-92C1-4849-A35F-E8C47A1F3519}"/>
    <cellStyle name="Note 2 2 4 2 3 2" xfId="29489" xr:uid="{EA1DC2D7-AEB5-4AEE-B574-4B36ED5965D7}"/>
    <cellStyle name="Note 2 2 4 2 3 3" xfId="32251" xr:uid="{5750847C-30FF-41DA-A84D-878F8E01392D}"/>
    <cellStyle name="Note 2 2 4 2 4" xfId="21942" xr:uid="{7C428BFD-4130-4B0A-833D-78F8AC1ACEB9}"/>
    <cellStyle name="Note 2 2 4 2 4 2" xfId="30845" xr:uid="{CEBC36A2-917F-4A56-800F-D42B3B3812F0}"/>
    <cellStyle name="Note 2 2 4 2 5" xfId="24265" xr:uid="{210347FA-47AC-4F58-A550-80966BBA9E6E}"/>
    <cellStyle name="Note 2 2 4 2 6" xfId="16922" xr:uid="{F15124F0-3697-4F08-8A94-A387941BCBDD}"/>
    <cellStyle name="Note 2 2 4 2 7" xfId="31407" xr:uid="{D3DDFF4F-5E8A-4FBD-8C58-C084A9DA4C6A}"/>
    <cellStyle name="Note 2 2 4 3" xfId="2265" xr:uid="{00000000-0005-0000-0000-0000B2040000}"/>
    <cellStyle name="Note 2 2 4 3 2" xfId="5164" xr:uid="{00000000-0005-0000-0000-0000B3040000}"/>
    <cellStyle name="Note 2 2 4 3 2 2" xfId="27015" xr:uid="{AC414688-1013-4A66-8052-BBA958389E10}"/>
    <cellStyle name="Note 2 2 4 3 2 3" xfId="31901" xr:uid="{06A00B19-CAB9-4BD6-A09C-C7D82D9C6613}"/>
    <cellStyle name="Note 2 2 4 3 2 4" xfId="12329" xr:uid="{83D4900D-D04C-4759-A8F6-0E5EE04A2DE9}"/>
    <cellStyle name="Note 2 2 4 3 3" xfId="20270" xr:uid="{1ECA6F87-97F8-4DCA-B496-95D64D71ABDD}"/>
    <cellStyle name="Note 2 2 4 3 3 2" xfId="29173" xr:uid="{BFD292E3-2637-4D4F-AE9D-853BB73552A1}"/>
    <cellStyle name="Note 2 2 4 3 3 3" xfId="31033" xr:uid="{C2A922BB-9E34-4411-8507-48D1073A4004}"/>
    <cellStyle name="Note 2 2 4 3 4" xfId="19193" xr:uid="{100188E2-6010-4DBF-A851-BB49E7B87A7D}"/>
    <cellStyle name="Note 2 2 4 3 4 2" xfId="28096" xr:uid="{CB20EC53-F9DD-411C-9F77-07DC5BB0C49C}"/>
    <cellStyle name="Note 2 2 4 3 5" xfId="23949" xr:uid="{267B9D80-918C-4619-ACDB-5A159103922C}"/>
    <cellStyle name="Note 2 2 4 3 6" xfId="16606" xr:uid="{7F8B89A4-7C8B-43CC-B8E8-25AABC48BD72}"/>
    <cellStyle name="Note 2 2 4 3 7" xfId="31266" xr:uid="{F3EE5090-4BFF-491B-9FA2-A2A4E8E449B5}"/>
    <cellStyle name="Note 2 2 4 4" xfId="2670" xr:uid="{00000000-0005-0000-0000-0000B4040000}"/>
    <cellStyle name="Note 2 2 4 4 2" xfId="5569" xr:uid="{00000000-0005-0000-0000-0000B5040000}"/>
    <cellStyle name="Note 2 2 4 4 2 2" xfId="27420" xr:uid="{5732E8CE-2F23-4454-B163-1914D61BCA8F}"/>
    <cellStyle name="Note 2 2 4 4 2 3" xfId="12734" xr:uid="{67EF22A1-F439-4D13-A4EE-E57A99194636}"/>
    <cellStyle name="Note 2 2 4 4 3" xfId="20675" xr:uid="{740B8540-1FA5-488F-8C58-210F9050C093}"/>
    <cellStyle name="Note 2 2 4 4 3 2" xfId="29578" xr:uid="{BED4C773-F4C1-4E5F-93A2-2C577DFF9D83}"/>
    <cellStyle name="Note 2 2 4 4 4" xfId="22017" xr:uid="{82768915-8E03-4BB7-AC2C-3B890F1AD57B}"/>
    <cellStyle name="Note 2 2 4 4 4 2" xfId="30920" xr:uid="{64E8BBB6-D4B2-47D2-BF56-1D121E1FFDA2}"/>
    <cellStyle name="Note 2 2 4 4 5" xfId="24354" xr:uid="{2E09CD6B-4B1B-4859-94AB-7601294F8739}"/>
    <cellStyle name="Note 2 2 4 4 6" xfId="17011" xr:uid="{19721625-0CEC-4848-ACA5-A016CEA58F94}"/>
    <cellStyle name="Note 2 2 4 4 7" xfId="31850" xr:uid="{CC610A90-F319-428B-B832-32F5A482CC5A}"/>
    <cellStyle name="Note 2 2 4 5" xfId="2259" xr:uid="{00000000-0005-0000-0000-0000B6040000}"/>
    <cellStyle name="Note 2 2 4 5 2" xfId="5158" xr:uid="{00000000-0005-0000-0000-0000B7040000}"/>
    <cellStyle name="Note 2 2 4 5 2 2" xfId="27009" xr:uid="{61630F40-68DC-41D3-9E55-45783A45D9F2}"/>
    <cellStyle name="Note 2 2 4 5 2 3" xfId="12323" xr:uid="{46872864-5D6B-4A3A-8FD7-9470139435CE}"/>
    <cellStyle name="Note 2 2 4 5 3" xfId="20264" xr:uid="{71412A5F-541D-4235-A553-D53074E6162E}"/>
    <cellStyle name="Note 2 2 4 5 3 2" xfId="29167" xr:uid="{44A22421-5A35-459D-BDE4-FEE0FAE19AE8}"/>
    <cellStyle name="Note 2 2 4 5 4" xfId="20029" xr:uid="{42ADF326-2F69-456A-9846-8E869239A0FC}"/>
    <cellStyle name="Note 2 2 4 5 4 2" xfId="28932" xr:uid="{B0BFA35A-8A3D-4ABC-8A2C-3ACAE70D693E}"/>
    <cellStyle name="Note 2 2 4 5 5" xfId="23943" xr:uid="{6C4872F3-A6A2-490C-A8A9-A139EE9A327C}"/>
    <cellStyle name="Note 2 2 4 5 6" xfId="16600" xr:uid="{E172329F-52D8-482F-88C5-3340668FFAB3}"/>
    <cellStyle name="Note 2 2 4 5 7" xfId="32180" xr:uid="{DC50DBBE-DD15-45DB-AEDD-9503A978DBB8}"/>
    <cellStyle name="Note 2 2 4 6" xfId="833" xr:uid="{00000000-0005-0000-0000-0000B8040000}"/>
    <cellStyle name="Note 2 2 4 6 2" xfId="3736" xr:uid="{00000000-0005-0000-0000-0000B9040000}"/>
    <cellStyle name="Note 2 2 4 6 2 2" xfId="25584" xr:uid="{2F392223-05F8-446F-B329-12322C0F23BD}"/>
    <cellStyle name="Note 2 2 4 6 2 3" xfId="10901" xr:uid="{49F04DB3-0A85-4D04-9F91-4A5933DB5CC5}"/>
    <cellStyle name="Note 2 2 4 6 3" xfId="19364" xr:uid="{32295E70-F614-4047-92A1-8F44EAD4F20F}"/>
    <cellStyle name="Note 2 2 4 6 3 2" xfId="28267" xr:uid="{FCD66C28-509F-4AC9-BB33-648B26C27559}"/>
    <cellStyle name="Note 2 2 4 6 4" xfId="19207" xr:uid="{4AD4C8A4-83EC-4CAB-A17A-FBC2D6021C62}"/>
    <cellStyle name="Note 2 2 4 6 4 2" xfId="28110" xr:uid="{DA81F9B5-BE86-46AA-B388-7288124B9C7B}"/>
    <cellStyle name="Note 2 2 4 6 5" xfId="22521" xr:uid="{BEEB7F9C-596E-4553-812F-C12BC9A658D6}"/>
    <cellStyle name="Note 2 2 4 6 6" xfId="15177" xr:uid="{5AD8304E-339B-4679-8218-B52F9D44DBC0}"/>
    <cellStyle name="Note 2 2 4 7" xfId="2478" xr:uid="{00000000-0005-0000-0000-0000BA040000}"/>
    <cellStyle name="Note 2 2 4 7 2" xfId="5377" xr:uid="{00000000-0005-0000-0000-0000BB040000}"/>
    <cellStyle name="Note 2 2 4 7 2 2" xfId="27228" xr:uid="{CE027334-3599-4151-90A0-BF041C73C8BE}"/>
    <cellStyle name="Note 2 2 4 7 2 3" xfId="12542" xr:uid="{090ADDCF-A5EB-47DC-AD76-82DF673E142A}"/>
    <cellStyle name="Note 2 2 4 7 3" xfId="20483" xr:uid="{717A98F6-4DFD-436F-A78A-CFB85CDAE5EA}"/>
    <cellStyle name="Note 2 2 4 7 3 2" xfId="29386" xr:uid="{579AD548-D4C7-4ADA-8A7E-F6254F5C5650}"/>
    <cellStyle name="Note 2 2 4 7 4" xfId="19666" xr:uid="{25ED882E-B1EE-4EA9-A8AA-1F0AC0F0D21A}"/>
    <cellStyle name="Note 2 2 4 7 4 2" xfId="28569" xr:uid="{3712A929-F6DF-4B49-B0E5-30CEC9D3184D}"/>
    <cellStyle name="Note 2 2 4 7 5" xfId="24162" xr:uid="{DDADCA76-7349-48AC-97FE-ABEA0CFEDDD0}"/>
    <cellStyle name="Note 2 2 4 7 6" xfId="16819" xr:uid="{99D6250A-7469-4570-BE66-AA488A6973F3}"/>
    <cellStyle name="Note 2 2 4 8" xfId="4229" xr:uid="{00000000-0005-0000-0000-0000BC040000}"/>
    <cellStyle name="Note 2 2 4 8 2" xfId="26077" xr:uid="{7C301C76-7E57-492F-B3F1-9001D0D972D0}"/>
    <cellStyle name="Note 2 2 4 8 3" xfId="11394" xr:uid="{32203687-B9D3-4C46-97E4-5262B2F42338}"/>
    <cellStyle name="Note 2 2 4 9" xfId="19688" xr:uid="{8E9C6310-EADF-4847-9922-5D9B1DE5F223}"/>
    <cellStyle name="Note 2 2 4 9 2" xfId="28591" xr:uid="{53F57B70-B916-4BA9-AF39-95FA28158CD3}"/>
    <cellStyle name="Note 2 2 5" xfId="2106" xr:uid="{00000000-0005-0000-0000-0000BD040000}"/>
    <cellStyle name="Note 2 2 5 10" xfId="21793" xr:uid="{92FC0BB0-DF75-4EF6-BB41-B88EE091D10D}"/>
    <cellStyle name="Note 2 2 5 10 2" xfId="30696" xr:uid="{C1749496-5FE7-45C4-8050-564156963467}"/>
    <cellStyle name="Note 2 2 5 11" xfId="23790" xr:uid="{3F6EA51D-AF17-4910-A382-DA422B943A8B}"/>
    <cellStyle name="Note 2 2 5 12" xfId="16447" xr:uid="{F8225D07-345F-4B7D-814D-E667D9B0AF88}"/>
    <cellStyle name="Note 2 2 5 13" xfId="31196" xr:uid="{3D1AD682-8526-4397-BA59-6AA926916189}"/>
    <cellStyle name="Note 2 2 5 2" xfId="2180" xr:uid="{00000000-0005-0000-0000-0000BE040000}"/>
    <cellStyle name="Note 2 2 5 2 2" xfId="5079" xr:uid="{00000000-0005-0000-0000-0000BF040000}"/>
    <cellStyle name="Note 2 2 5 2 2 2" xfId="26930" xr:uid="{B7E13462-373C-4605-83E3-914F4465530B}"/>
    <cellStyle name="Note 2 2 5 2 2 3" xfId="31965" xr:uid="{99E1928F-E97E-421D-926F-DBA5EC6FCD47}"/>
    <cellStyle name="Note 2 2 5 2 2 4" xfId="12244" xr:uid="{37D792BF-9D6B-45B6-9B0C-374308EB55F2}"/>
    <cellStyle name="Note 2 2 5 2 3" xfId="20185" xr:uid="{16B4A164-7B6C-455A-A6F6-9545CFF9B360}"/>
    <cellStyle name="Note 2 2 5 2 3 2" xfId="29088" xr:uid="{8F529214-3FAA-4372-97B8-0F550215166D}"/>
    <cellStyle name="Note 2 2 5 2 3 3" xfId="31526" xr:uid="{06E202CC-66D1-4958-A216-1D75DF2ABACD}"/>
    <cellStyle name="Note 2 2 5 2 4" xfId="21652" xr:uid="{2A8F37F9-CCEB-47D0-AF7E-B6AFC1733D54}"/>
    <cellStyle name="Note 2 2 5 2 4 2" xfId="30555" xr:uid="{DB41703B-B969-4AEE-ACF3-CB6989ACD40A}"/>
    <cellStyle name="Note 2 2 5 2 5" xfId="23864" xr:uid="{775EAA6D-1997-49A9-A724-B31FFC8ECAED}"/>
    <cellStyle name="Note 2 2 5 2 6" xfId="16521" xr:uid="{63BB5A24-6BD5-4B7D-9BD2-B908B50540F1}"/>
    <cellStyle name="Note 2 2 5 2 7" xfId="31316" xr:uid="{757EAAB5-544A-4B9F-8E93-CFAD56B70662}"/>
    <cellStyle name="Note 2 2 5 3" xfId="2820" xr:uid="{00000000-0005-0000-0000-0000C0040000}"/>
    <cellStyle name="Note 2 2 5 3 2" xfId="5719" xr:uid="{00000000-0005-0000-0000-0000C1040000}"/>
    <cellStyle name="Note 2 2 5 3 2 2" xfId="27570" xr:uid="{CCB90CF8-B678-4AA8-BE5D-093675CC2003}"/>
    <cellStyle name="Note 2 2 5 3 2 3" xfId="31532" xr:uid="{28DC6EF5-3E6F-48EC-A792-623140B49C04}"/>
    <cellStyle name="Note 2 2 5 3 2 4" xfId="12884" xr:uid="{C30F4717-4FD3-4B54-B3F8-29404E719101}"/>
    <cellStyle name="Note 2 2 5 3 3" xfId="20825" xr:uid="{CE516799-B7C3-4231-80C5-98CD52BBA249}"/>
    <cellStyle name="Note 2 2 5 3 3 2" xfId="29728" xr:uid="{E7E31E7A-BF4F-4BB9-BAC2-727564E6102C}"/>
    <cellStyle name="Note 2 2 5 3 3 3" xfId="31609" xr:uid="{F6B6079F-EC26-42DB-BA8B-A5D1C5FB29D1}"/>
    <cellStyle name="Note 2 2 5 3 4" xfId="19225" xr:uid="{321EF098-D889-43F1-9CA4-1B7556321A9C}"/>
    <cellStyle name="Note 2 2 5 3 4 2" xfId="28128" xr:uid="{68EA3550-5FCB-4FFA-B2DB-E31176D045B3}"/>
    <cellStyle name="Note 2 2 5 3 5" xfId="24504" xr:uid="{8E9E2F1F-3F0B-4D77-BC39-414CD63392F6}"/>
    <cellStyle name="Note 2 2 5 3 6" xfId="17161" xr:uid="{802DCC76-A29B-4384-83AF-C6C0DF7CEA36}"/>
    <cellStyle name="Note 2 2 5 3 7" xfId="31084" xr:uid="{28902F71-0894-4C01-BA17-EBD8C6FC04EE}"/>
    <cellStyle name="Note 2 2 5 4" xfId="2924" xr:uid="{00000000-0005-0000-0000-0000C2040000}"/>
    <cellStyle name="Note 2 2 5 4 2" xfId="5823" xr:uid="{00000000-0005-0000-0000-0000C3040000}"/>
    <cellStyle name="Note 2 2 5 4 2 2" xfId="27674" xr:uid="{77CD3BCD-195C-4F01-90FD-BB1A9A649C12}"/>
    <cellStyle name="Note 2 2 5 4 2 3" xfId="12988" xr:uid="{93BA7B1B-7939-4BB8-AA26-7D75E91DEA8D}"/>
    <cellStyle name="Note 2 2 5 4 3" xfId="20929" xr:uid="{D8294423-64EF-4E41-A131-F22FA3251A92}"/>
    <cellStyle name="Note 2 2 5 4 3 2" xfId="29832" xr:uid="{3F8C57D0-F79D-401F-B27A-9FA9A11FCFF7}"/>
    <cellStyle name="Note 2 2 5 4 4" xfId="22013" xr:uid="{A6833685-401D-4BA9-B656-CBD7193783A2}"/>
    <cellStyle name="Note 2 2 5 4 4 2" xfId="30916" xr:uid="{554B26BD-57F3-4B52-9FC9-56E14A7914CC}"/>
    <cellStyle name="Note 2 2 5 4 5" xfId="24608" xr:uid="{7698A07F-F6E9-42C9-AA7D-EA3E7EB7C241}"/>
    <cellStyle name="Note 2 2 5 4 6" xfId="17265" xr:uid="{705754CF-1BED-4A70-8704-129E54EAAA8A}"/>
    <cellStyle name="Note 2 2 5 4 7" xfId="31752" xr:uid="{B337EBB2-E7B9-47C4-BB16-B51B46C2453E}"/>
    <cellStyle name="Note 2 2 5 5" xfId="2912" xr:uid="{00000000-0005-0000-0000-0000C4040000}"/>
    <cellStyle name="Note 2 2 5 5 2" xfId="5811" xr:uid="{00000000-0005-0000-0000-0000C5040000}"/>
    <cellStyle name="Note 2 2 5 5 2 2" xfId="27662" xr:uid="{75912D64-A1D1-4132-813C-E1C005B6F0A4}"/>
    <cellStyle name="Note 2 2 5 5 2 3" xfId="12976" xr:uid="{2D257F43-7E5C-4972-80F6-6D3C2F36BDFB}"/>
    <cellStyle name="Note 2 2 5 5 3" xfId="20917" xr:uid="{F80CCFB5-5C9A-4647-BA92-08110EE4F097}"/>
    <cellStyle name="Note 2 2 5 5 3 2" xfId="29820" xr:uid="{E3A9CFC0-E2B7-48F2-B176-6385E4A0F1EB}"/>
    <cellStyle name="Note 2 2 5 5 4" xfId="21617" xr:uid="{E17040AC-A027-49F5-815E-AFD219215E28}"/>
    <cellStyle name="Note 2 2 5 5 4 2" xfId="30520" xr:uid="{A0B89590-7B6E-432E-A3D5-2D087486B93E}"/>
    <cellStyle name="Note 2 2 5 5 5" xfId="24596" xr:uid="{66CDBDBA-CB01-43C8-BD64-CB191792BE36}"/>
    <cellStyle name="Note 2 2 5 5 6" xfId="17253" xr:uid="{FA10A1D2-5C45-458A-AA53-363ED1FD8169}"/>
    <cellStyle name="Note 2 2 5 5 7" xfId="31746" xr:uid="{E45F12DC-8BBF-404B-B516-3B62DFA60934}"/>
    <cellStyle name="Note 2 2 5 6" xfId="2374" xr:uid="{00000000-0005-0000-0000-0000C6040000}"/>
    <cellStyle name="Note 2 2 5 6 2" xfId="5273" xr:uid="{00000000-0005-0000-0000-0000C7040000}"/>
    <cellStyle name="Note 2 2 5 6 2 2" xfId="27124" xr:uid="{2846395C-B353-4EA0-903C-2CDCA2D9EA5C}"/>
    <cellStyle name="Note 2 2 5 6 2 3" xfId="12438" xr:uid="{1D488C79-783E-49AD-9E2A-088349BAD424}"/>
    <cellStyle name="Note 2 2 5 6 3" xfId="20379" xr:uid="{EC084D09-22C4-4EC6-8EE7-907C6764B48D}"/>
    <cellStyle name="Note 2 2 5 6 3 2" xfId="29282" xr:uid="{0CD31BDC-A6BC-4727-821F-BEF794CF76C9}"/>
    <cellStyle name="Note 2 2 5 6 4" xfId="19749" xr:uid="{60F7DDF3-2BA9-4A6E-BEB4-5DB5511D86C9}"/>
    <cellStyle name="Note 2 2 5 6 4 2" xfId="28652" xr:uid="{0A602C32-F1EA-4B66-A352-6EE7467912A3}"/>
    <cellStyle name="Note 2 2 5 6 5" xfId="24058" xr:uid="{2F33B548-88CC-4E08-9B73-A81CFCA8418A}"/>
    <cellStyle name="Note 2 2 5 6 6" xfId="16715" xr:uid="{95FA9456-54B9-4C84-83AC-7501E1484AB7}"/>
    <cellStyle name="Note 2 2 5 7" xfId="3196" xr:uid="{00000000-0005-0000-0000-0000C8040000}"/>
    <cellStyle name="Note 2 2 5 7 2" xfId="6095" xr:uid="{00000000-0005-0000-0000-0000C9040000}"/>
    <cellStyle name="Note 2 2 5 7 2 2" xfId="27946" xr:uid="{7563D2D1-2A37-4063-802F-2D62DAD9B836}"/>
    <cellStyle name="Note 2 2 5 7 2 3" xfId="13260" xr:uid="{765103D6-6C19-4B79-9CB6-D58D986C3907}"/>
    <cellStyle name="Note 2 2 5 7 3" xfId="21201" xr:uid="{7C883A08-15B3-4F0B-821F-9AC42F9E830B}"/>
    <cellStyle name="Note 2 2 5 7 3 2" xfId="30104" xr:uid="{F87B8095-2225-4FFE-8CB4-2BC09109740D}"/>
    <cellStyle name="Note 2 2 5 7 4" xfId="20008" xr:uid="{2551E5F7-6935-4E22-B97C-4FD7188E7989}"/>
    <cellStyle name="Note 2 2 5 7 4 2" xfId="28911" xr:uid="{6D35A01D-15A2-4A4E-B035-27A5DC4015D9}"/>
    <cellStyle name="Note 2 2 5 7 5" xfId="24880" xr:uid="{175B336E-A6E3-4E3D-BE2A-9105762FFE1B}"/>
    <cellStyle name="Note 2 2 5 7 6" xfId="17537" xr:uid="{DB8B7F10-DE62-41D4-9729-DF188DA7C1F5}"/>
    <cellStyle name="Note 2 2 5 8" xfId="5005" xr:uid="{00000000-0005-0000-0000-0000CA040000}"/>
    <cellStyle name="Note 2 2 5 8 2" xfId="26856" xr:uid="{3387D59B-B824-4548-8674-43AB6A6D1198}"/>
    <cellStyle name="Note 2 2 5 8 3" xfId="12170" xr:uid="{5D9B13C6-832E-4760-86E3-D75D95EDB047}"/>
    <cellStyle name="Note 2 2 5 9" xfId="20111" xr:uid="{61300E6F-0198-49F7-817D-5189ECEB51B7}"/>
    <cellStyle name="Note 2 2 5 9 2" xfId="29014" xr:uid="{CC7636F0-D52F-4868-9A6E-3330A864D068}"/>
    <cellStyle name="Note 2 2 6" xfId="2157" xr:uid="{00000000-0005-0000-0000-0000CB040000}"/>
    <cellStyle name="Note 2 2 6 10" xfId="19741" xr:uid="{4A6231A0-2CC8-43F9-9DD8-64C9395B3F89}"/>
    <cellStyle name="Note 2 2 6 10 2" xfId="28644" xr:uid="{EF57A172-E4C4-4732-88A8-B8480BECA65A}"/>
    <cellStyle name="Note 2 2 6 11" xfId="23841" xr:uid="{D6870247-603D-4FD8-827F-87AF0BD93254}"/>
    <cellStyle name="Note 2 2 6 12" xfId="16498" xr:uid="{12345E3B-ABEB-421E-B4A8-00917264F280}"/>
    <cellStyle name="Note 2 2 6 13" xfId="31214" xr:uid="{8D9EA101-AF0E-4E7F-8F8F-9431258FED00}"/>
    <cellStyle name="Note 2 2 6 2" xfId="2761" xr:uid="{00000000-0005-0000-0000-0000CC040000}"/>
    <cellStyle name="Note 2 2 6 2 2" xfId="5660" xr:uid="{00000000-0005-0000-0000-0000CD040000}"/>
    <cellStyle name="Note 2 2 6 2 2 2" xfId="27511" xr:uid="{F92FD02D-63AD-445A-B43E-B79037CA6C92}"/>
    <cellStyle name="Note 2 2 6 2 2 3" xfId="32024" xr:uid="{A869B0E0-23D9-47F4-8AE7-5340939825F3}"/>
    <cellStyle name="Note 2 2 6 2 2 4" xfId="12825" xr:uid="{4100D38A-49A9-4B37-8E7D-856A152BD0CA}"/>
    <cellStyle name="Note 2 2 6 2 3" xfId="20766" xr:uid="{332A500E-B881-4DD3-A7CE-8936CB3BCD65}"/>
    <cellStyle name="Note 2 2 6 2 3 2" xfId="29669" xr:uid="{8766BFB0-1985-4216-9D2D-F8E7990BE725}"/>
    <cellStyle name="Note 2 2 6 2 3 3" xfId="31551" xr:uid="{0EF6F3FD-0E17-4738-AD73-A84D54F45CDA}"/>
    <cellStyle name="Note 2 2 6 2 4" xfId="19235" xr:uid="{10F1FB7B-20B1-46D8-A632-82CA53092246}"/>
    <cellStyle name="Note 2 2 6 2 4 2" xfId="28138" xr:uid="{1C1DF6CF-2DB5-4E60-A584-E69B822558D5}"/>
    <cellStyle name="Note 2 2 6 2 5" xfId="24445" xr:uid="{B3513F99-E6F3-49FE-AEA9-C89BCFFE4470}"/>
    <cellStyle name="Note 2 2 6 2 6" xfId="17102" xr:uid="{F15DD7EE-4ED9-4428-A3D6-79A1751383E6}"/>
    <cellStyle name="Note 2 2 6 2 7" xfId="31374" xr:uid="{B36CC870-7F8B-49A0-960C-3F45FC22E906}"/>
    <cellStyle name="Note 2 2 6 3" xfId="2871" xr:uid="{00000000-0005-0000-0000-0000CE040000}"/>
    <cellStyle name="Note 2 2 6 3 2" xfId="5770" xr:uid="{00000000-0005-0000-0000-0000CF040000}"/>
    <cellStyle name="Note 2 2 6 3 2 2" xfId="27621" xr:uid="{D04B01D6-33CA-42C4-A766-83CCCA5246FE}"/>
    <cellStyle name="Note 2 2 6 3 2 3" xfId="31919" xr:uid="{69590781-4CDB-48AF-9A22-CB777B924917}"/>
    <cellStyle name="Note 2 2 6 3 2 4" xfId="12935" xr:uid="{C70A9960-1D20-4CC9-A8CF-68B4066E3711}"/>
    <cellStyle name="Note 2 2 6 3 3" xfId="20876" xr:uid="{5E346430-A525-4A37-8D81-5C3A5FEAE88D}"/>
    <cellStyle name="Note 2 2 6 3 3 2" xfId="29779" xr:uid="{B4813703-7F1E-4689-A6C8-1F565B56D70C}"/>
    <cellStyle name="Note 2 2 6 3 3 3" xfId="32145" xr:uid="{45A7A5C0-C82A-42D5-8F02-33F56EE530F2}"/>
    <cellStyle name="Note 2 2 6 3 4" xfId="21922" xr:uid="{679EF645-695C-49F1-B34A-A37DEBF881C3}"/>
    <cellStyle name="Note 2 2 6 3 4 2" xfId="30825" xr:uid="{83F1E662-8990-46F3-BA2A-697069EF5FB2}"/>
    <cellStyle name="Note 2 2 6 3 5" xfId="24555" xr:uid="{AD908BE9-8B07-420D-ACB8-BAE6A6CEC2D2}"/>
    <cellStyle name="Note 2 2 6 3 6" xfId="17212" xr:uid="{6F70473C-2EDD-4E69-922E-81BCD64C6D57}"/>
    <cellStyle name="Note 2 2 6 3 7" xfId="31280" xr:uid="{E1DA5299-9E34-49E7-839C-3050EA631B1A}"/>
    <cellStyle name="Note 2 2 6 4" xfId="2975" xr:uid="{00000000-0005-0000-0000-0000D0040000}"/>
    <cellStyle name="Note 2 2 6 4 2" xfId="5874" xr:uid="{00000000-0005-0000-0000-0000D1040000}"/>
    <cellStyle name="Note 2 2 6 4 2 2" xfId="27725" xr:uid="{EB63D198-AAC1-4A10-A5F9-6A4AA6E1B971}"/>
    <cellStyle name="Note 2 2 6 4 2 3" xfId="13039" xr:uid="{EE44EED4-6067-4C21-9EDB-2CB51846A56D}"/>
    <cellStyle name="Note 2 2 6 4 3" xfId="20980" xr:uid="{7ED8E3A4-06F2-4A85-A6D9-C121BA352A5E}"/>
    <cellStyle name="Note 2 2 6 4 3 2" xfId="29883" xr:uid="{568B079E-8339-4D48-B935-6FA70AC2BC58}"/>
    <cellStyle name="Note 2 2 6 4 4" xfId="19954" xr:uid="{F274C2BC-448A-4536-B1EC-6B1A4D2B633F}"/>
    <cellStyle name="Note 2 2 6 4 4 2" xfId="28857" xr:uid="{4573AD54-8B1C-4C75-B2AC-1F7A14061876}"/>
    <cellStyle name="Note 2 2 6 4 5" xfId="24659" xr:uid="{5E8679E5-3625-42DA-A0C1-7161C0C3DB6A}"/>
    <cellStyle name="Note 2 2 6 4 6" xfId="17316" xr:uid="{521EC60D-1F88-4889-8D25-E2891109FFD6}"/>
    <cellStyle name="Note 2 2 6 4 7" xfId="31817" xr:uid="{501035F3-3EC4-4063-9711-EAC0FACE2EA3}"/>
    <cellStyle name="Note 2 2 6 5" xfId="3098" xr:uid="{00000000-0005-0000-0000-0000D2040000}"/>
    <cellStyle name="Note 2 2 6 5 2" xfId="5997" xr:uid="{00000000-0005-0000-0000-0000D3040000}"/>
    <cellStyle name="Note 2 2 6 5 2 2" xfId="27848" xr:uid="{CCF50C63-08A5-442B-A016-9292406836CD}"/>
    <cellStyle name="Note 2 2 6 5 2 3" xfId="13162" xr:uid="{F3393F15-431A-4C91-A669-1E70F47BA5B2}"/>
    <cellStyle name="Note 2 2 6 5 3" xfId="21103" xr:uid="{001D26B9-C00E-4D99-B0F2-6097118D5257}"/>
    <cellStyle name="Note 2 2 6 5 3 2" xfId="30006" xr:uid="{14BD155E-4DCD-4EA2-83A9-A06325218E54}"/>
    <cellStyle name="Note 2 2 6 5 4" xfId="21590" xr:uid="{97FC7607-2608-42A2-B2E6-46E91FFCA747}"/>
    <cellStyle name="Note 2 2 6 5 4 2" xfId="30493" xr:uid="{F3D04274-C146-4AD2-AA8C-B517F4BA62E4}"/>
    <cellStyle name="Note 2 2 6 5 5" xfId="24782" xr:uid="{17377FC6-40DD-4BF6-9F0F-6114AA6457E5}"/>
    <cellStyle name="Note 2 2 6 5 6" xfId="17439" xr:uid="{259BA2DD-E95A-462C-AD5C-A37295846534}"/>
    <cellStyle name="Note 2 2 6 5 7" xfId="32167" xr:uid="{E47C7029-8ADF-4CDC-90DE-B6A1407CEE04}"/>
    <cellStyle name="Note 2 2 6 6" xfId="3170" xr:uid="{00000000-0005-0000-0000-0000D4040000}"/>
    <cellStyle name="Note 2 2 6 6 2" xfId="6069" xr:uid="{00000000-0005-0000-0000-0000D5040000}"/>
    <cellStyle name="Note 2 2 6 6 2 2" xfId="27920" xr:uid="{01FFCDED-973D-439E-A462-C6FCEEF4578E}"/>
    <cellStyle name="Note 2 2 6 6 2 3" xfId="13234" xr:uid="{B334D034-8F0C-441B-AE04-4E9751FBFA35}"/>
    <cellStyle name="Note 2 2 6 6 3" xfId="21175" xr:uid="{28E2C51A-6E7C-4227-A2C0-D466AE54D682}"/>
    <cellStyle name="Note 2 2 6 6 3 2" xfId="30078" xr:uid="{7CC315A3-4459-493E-86C0-46295F4B674E}"/>
    <cellStyle name="Note 2 2 6 6 4" xfId="21592" xr:uid="{B26A6D44-208A-4989-9F78-63516B02B4B4}"/>
    <cellStyle name="Note 2 2 6 6 4 2" xfId="30495" xr:uid="{837829DC-BC2B-4D5F-9C1D-0F78C7C32ACA}"/>
    <cellStyle name="Note 2 2 6 6 5" xfId="24854" xr:uid="{5D194A6D-17F8-4F3B-B6CD-F6CD5B58C211}"/>
    <cellStyle name="Note 2 2 6 6 6" xfId="17511" xr:uid="{93E55E59-0384-4585-944F-9C7CEC17386C}"/>
    <cellStyle name="Note 2 2 6 7" xfId="3247" xr:uid="{00000000-0005-0000-0000-0000D6040000}"/>
    <cellStyle name="Note 2 2 6 7 2" xfId="6146" xr:uid="{00000000-0005-0000-0000-0000D7040000}"/>
    <cellStyle name="Note 2 2 6 7 2 2" xfId="27997" xr:uid="{6B47C3D7-4742-4D3A-8EEC-1EDF57BA882D}"/>
    <cellStyle name="Note 2 2 6 7 2 3" xfId="13311" xr:uid="{175902AE-16BF-44C8-AA41-28001E863DEE}"/>
    <cellStyle name="Note 2 2 6 7 3" xfId="21252" xr:uid="{90D7B10D-F5B3-4F80-AE8D-37A8C9553968}"/>
    <cellStyle name="Note 2 2 6 7 3 2" xfId="30155" xr:uid="{E71DF097-18C1-461A-95B4-3AEE6DC39434}"/>
    <cellStyle name="Note 2 2 6 7 4" xfId="19416" xr:uid="{3981CBC1-3E24-4298-A351-467544AC675D}"/>
    <cellStyle name="Note 2 2 6 7 4 2" xfId="28319" xr:uid="{89188621-58FD-4A4F-AE30-AE743F3BB976}"/>
    <cellStyle name="Note 2 2 6 7 5" xfId="24931" xr:uid="{7F2BA1B3-AA9A-4237-9331-9FE8ED812F5E}"/>
    <cellStyle name="Note 2 2 6 7 6" xfId="17588" xr:uid="{96A8A5A1-941E-459E-8665-6348405A13E4}"/>
    <cellStyle name="Note 2 2 6 8" xfId="5056" xr:uid="{00000000-0005-0000-0000-0000D8040000}"/>
    <cellStyle name="Note 2 2 6 8 2" xfId="26907" xr:uid="{23CB7374-D384-4F04-BFC7-B920A289B440}"/>
    <cellStyle name="Note 2 2 6 8 3" xfId="12221" xr:uid="{B79BA11E-2F3E-46AD-8687-CCD6DC175B77}"/>
    <cellStyle name="Note 2 2 6 9" xfId="20162" xr:uid="{A2A98819-1917-42FB-B798-4BABEBC941F8}"/>
    <cellStyle name="Note 2 2 6 9 2" xfId="29065" xr:uid="{A922FDF5-3070-40C4-BFCC-62D8F85D2C4B}"/>
    <cellStyle name="Note 2 2 7" xfId="974" xr:uid="{00000000-0005-0000-0000-0000D9040000}"/>
    <cellStyle name="Note 2 2 7 2" xfId="3877" xr:uid="{00000000-0005-0000-0000-0000DA040000}"/>
    <cellStyle name="Note 2 2 7 2 2" xfId="25725" xr:uid="{C9E33CE0-F7F9-49E0-AD39-BCC989DC6E1D}"/>
    <cellStyle name="Note 2 2 7 2 3" xfId="31631" xr:uid="{E52B7AA2-3A76-4F02-8F12-C1F76D943E9A}"/>
    <cellStyle name="Note 2 2 7 2 4" xfId="11042" xr:uid="{4621BEF7-E035-4845-AC01-DAB3EF9A05E5}"/>
    <cellStyle name="Note 2 2 7 3" xfId="19458" xr:uid="{F50FE254-04F5-44E7-9B93-03FF3FB9B338}"/>
    <cellStyle name="Note 2 2 7 3 2" xfId="28361" xr:uid="{E2C4FE86-5D2E-41B1-8B3B-14704923561E}"/>
    <cellStyle name="Note 2 2 7 3 3" xfId="31057" xr:uid="{C2126222-BB0F-4828-A7C6-8FD662454199}"/>
    <cellStyle name="Note 2 2 7 4" xfId="17891" xr:uid="{9325871C-D879-495B-9511-DEAA9DD4C0D2}"/>
    <cellStyle name="Note 2 2 7 4 2" xfId="25266" xr:uid="{B31CF717-52B7-45B3-A3F3-897B65A22BDB}"/>
    <cellStyle name="Note 2 2 7 5" xfId="22662" xr:uid="{A54A3F33-6083-4E35-B29C-21F7123A23A3}"/>
    <cellStyle name="Note 2 2 7 6" xfId="15318" xr:uid="{A346ED3C-0F5F-4EE9-AD5E-01C7F2D55E55}"/>
    <cellStyle name="Note 2 2 7 7" xfId="31149" xr:uid="{0815806A-8AF2-460F-9E0A-B8CE0842809D}"/>
    <cellStyle name="Note 2 2 8" xfId="1049" xr:uid="{00000000-0005-0000-0000-0000DB040000}"/>
    <cellStyle name="Note 2 2 8 2" xfId="3952" xr:uid="{00000000-0005-0000-0000-0000DC040000}"/>
    <cellStyle name="Note 2 2 8 2 2" xfId="25800" xr:uid="{3D1F0BC9-4AA5-4D90-B117-5188EA3C19E6}"/>
    <cellStyle name="Note 2 2 8 2 3" xfId="31656" xr:uid="{F15C098C-C0EB-4BAD-BB8B-63CD4F76D88E}"/>
    <cellStyle name="Note 2 2 8 2 4" xfId="11117" xr:uid="{CA60AAFB-AE36-45E5-8792-761226C162AC}"/>
    <cellStyle name="Note 2 2 8 3" xfId="19497" xr:uid="{CAC6C0C4-2F45-42A7-9D5D-0D645F47E907}"/>
    <cellStyle name="Note 2 2 8 3 2" xfId="28400" xr:uid="{785A3EB7-3353-4C98-86EB-06EDAE651F17}"/>
    <cellStyle name="Note 2 2 8 3 3" xfId="32215" xr:uid="{F8908E24-ACA1-4D44-A864-D39CDFC7886D}"/>
    <cellStyle name="Note 2 2 8 4" xfId="21883" xr:uid="{74176B32-9C4A-4BB6-9419-EFE38D170C0C}"/>
    <cellStyle name="Note 2 2 8 4 2" xfId="30786" xr:uid="{C5E4D98F-4BEE-4845-9371-76E27B63EFC9}"/>
    <cellStyle name="Note 2 2 8 5" xfId="22737" xr:uid="{364814C8-1DFC-4438-A805-F777CC540E5E}"/>
    <cellStyle name="Note 2 2 8 6" xfId="15393" xr:uid="{353874CB-E7B3-4AFA-BC78-F6AE1DA636CE}"/>
    <cellStyle name="Note 2 2 8 7" xfId="31160" xr:uid="{7B371631-157F-44CF-9E51-417E537CED47}"/>
    <cellStyle name="Note 2 2 9" xfId="2223" xr:uid="{00000000-0005-0000-0000-0000DD040000}"/>
    <cellStyle name="Note 2 2 9 2" xfId="5122" xr:uid="{00000000-0005-0000-0000-0000DE040000}"/>
    <cellStyle name="Note 2 2 9 2 2" xfId="26973" xr:uid="{CDFEF738-2C08-4ADE-8D04-DC8E7DCB3602}"/>
    <cellStyle name="Note 2 2 9 2 3" xfId="31678" xr:uid="{C87E9679-37F9-4F6A-8B3B-88157BD4EB49}"/>
    <cellStyle name="Note 2 2 9 2 4" xfId="12287" xr:uid="{5255B830-83CA-45DC-8E73-242533803E8D}"/>
    <cellStyle name="Note 2 2 9 3" xfId="20228" xr:uid="{1D660DCB-4927-41D7-A3A5-DFED620A464D}"/>
    <cellStyle name="Note 2 2 9 3 2" xfId="29131" xr:uid="{D3E397DA-702C-4933-994D-32EDF6437894}"/>
    <cellStyle name="Note 2 2 9 3 3" xfId="32172" xr:uid="{F252CAD8-A576-4DD0-92F3-FA8BB9038674}"/>
    <cellStyle name="Note 2 2 9 4" xfId="21553" xr:uid="{F95D9170-7C8F-4715-9146-7A1D2C6A5E3E}"/>
    <cellStyle name="Note 2 2 9 4 2" xfId="30456" xr:uid="{7FCFB1F0-BF52-4246-B825-087E9164752E}"/>
    <cellStyle name="Note 2 2 9 5" xfId="23907" xr:uid="{75BB333E-59D9-467B-9ABE-223F8AAC696E}"/>
    <cellStyle name="Note 2 2 9 6" xfId="16564" xr:uid="{2A42440C-6E02-4B35-A6B8-16888A4AF1B3}"/>
    <cellStyle name="Note 2 2 9 7" xfId="31181" xr:uid="{5D7A60C9-9A53-4B32-83A4-D10503A468B4}"/>
    <cellStyle name="Note 2 3" xfId="445" xr:uid="{00000000-0005-0000-0000-0000DF040000}"/>
    <cellStyle name="Note 2 4" xfId="571" xr:uid="{00000000-0005-0000-0000-0000E0040000}"/>
    <cellStyle name="Note 2 4 10" xfId="21849" xr:uid="{73CEEECD-CA0C-4F65-9CFA-495ECBD77591}"/>
    <cellStyle name="Note 2 4 10 2" xfId="30752" xr:uid="{E0DD791B-6E3F-44B2-BCE2-52C62F1BBF0F}"/>
    <cellStyle name="Note 2 4 11" xfId="22260" xr:uid="{1FA9639F-0328-4BCE-B0C1-E301A6A1AEA3}"/>
    <cellStyle name="Note 2 4 12" xfId="14916" xr:uid="{B0A8D3A7-A638-4F5C-B8E3-11D1AB42FAD3}"/>
    <cellStyle name="Note 2 4 13" xfId="30955" xr:uid="{DDDEDA6C-D020-45F2-95F1-7A804889D940}"/>
    <cellStyle name="Note 2 4 2" xfId="1575" xr:uid="{00000000-0005-0000-0000-0000E1040000}"/>
    <cellStyle name="Note 2 4 2 10" xfId="21647" xr:uid="{36B00FAD-84B2-4C98-9B7F-28230034A56D}"/>
    <cellStyle name="Note 2 4 2 10 2" xfId="30550" xr:uid="{EBCDFD61-5FFE-4681-AF9F-6B2C24A2B4FB}"/>
    <cellStyle name="Note 2 4 2 11" xfId="23263" xr:uid="{D7C565D5-68DC-48D8-AAB4-F6172CA554B1}"/>
    <cellStyle name="Note 2 4 2 12" xfId="15919" xr:uid="{8672AB77-9C0B-473B-A788-10750A848462}"/>
    <cellStyle name="Note 2 4 2 13" xfId="31185" xr:uid="{202A351A-2290-47E8-A583-7C7CAB08222B}"/>
    <cellStyle name="Note 2 4 2 2" xfId="2417" xr:uid="{00000000-0005-0000-0000-0000E2040000}"/>
    <cellStyle name="Note 2 4 2 2 2" xfId="5316" xr:uid="{00000000-0005-0000-0000-0000E3040000}"/>
    <cellStyle name="Note 2 4 2 2 2 2" xfId="27167" xr:uid="{3BE718E3-03D0-4C62-B4D9-B54B42EB3538}"/>
    <cellStyle name="Note 2 4 2 2 2 3" xfId="12481" xr:uid="{268A3766-EF60-449A-90B7-ADDBB0A9F29B}"/>
    <cellStyle name="Note 2 4 2 2 3" xfId="20422" xr:uid="{2A7A6441-CF60-4A4F-9F29-9CA779AEE396}"/>
    <cellStyle name="Note 2 4 2 2 3 2" xfId="29325" xr:uid="{D9012D61-DF7A-47EB-9277-D3973E98834C}"/>
    <cellStyle name="Note 2 4 2 2 4" xfId="19194" xr:uid="{72635C1A-1EE8-483C-B9C9-437D083B5C83}"/>
    <cellStyle name="Note 2 4 2 2 4 2" xfId="28097" xr:uid="{1979E24F-3206-4D65-A5D4-548B3FDD776E}"/>
    <cellStyle name="Note 2 4 2 2 5" xfId="24101" xr:uid="{CC7954A2-4D50-43EB-ABC3-C7150E0CA52C}"/>
    <cellStyle name="Note 2 4 2 2 6" xfId="16758" xr:uid="{0220E15A-D934-43D3-A8C9-C90A91D040A6}"/>
    <cellStyle name="Note 2 4 2 2 7" xfId="31688" xr:uid="{D37F531C-5F16-4071-AA4A-E717A7A9D925}"/>
    <cellStyle name="Note 2 4 2 3" xfId="1124" xr:uid="{00000000-0005-0000-0000-0000E4040000}"/>
    <cellStyle name="Note 2 4 2 3 2" xfId="4027" xr:uid="{00000000-0005-0000-0000-0000E5040000}"/>
    <cellStyle name="Note 2 4 2 3 2 2" xfId="25875" xr:uid="{10161A29-A5DD-404C-ACE3-064F83A4E69E}"/>
    <cellStyle name="Note 2 4 2 3 2 3" xfId="11192" xr:uid="{C3F0A76C-954F-42EF-8B43-9B2861E35506}"/>
    <cellStyle name="Note 2 4 2 3 3" xfId="19572" xr:uid="{7594475A-D9D1-4F2F-9ECE-07F016D0DC01}"/>
    <cellStyle name="Note 2 4 2 3 3 2" xfId="28475" xr:uid="{222DEF5D-8E0A-42E0-8E06-CC07A9B1A575}"/>
    <cellStyle name="Note 2 4 2 3 4" xfId="17934" xr:uid="{33A92D58-278A-42D7-BBBB-A24E3AAABC56}"/>
    <cellStyle name="Note 2 4 2 3 4 2" xfId="25309" xr:uid="{6F5348F1-1A0D-44AB-A11D-CDAB21E87570}"/>
    <cellStyle name="Note 2 4 2 3 5" xfId="22812" xr:uid="{F424480C-E549-4F0A-9369-CF6C0E3EC790}"/>
    <cellStyle name="Note 2 4 2 3 6" xfId="15468" xr:uid="{293FAD8C-421F-4ACE-8385-82AE54B57369}"/>
    <cellStyle name="Note 2 4 2 3 7" xfId="32209" xr:uid="{4A911315-5D1A-4A95-AD70-2E95E71C1B02}"/>
    <cellStyle name="Note 2 4 2 4" xfId="2803" xr:uid="{00000000-0005-0000-0000-0000E6040000}"/>
    <cellStyle name="Note 2 4 2 4 2" xfId="5702" xr:uid="{00000000-0005-0000-0000-0000E7040000}"/>
    <cellStyle name="Note 2 4 2 4 2 2" xfId="27553" xr:uid="{0DCA56D6-E545-4387-9081-F6696703BC17}"/>
    <cellStyle name="Note 2 4 2 4 2 3" xfId="12867" xr:uid="{A116B8BC-2215-45DE-855C-4E2CAC5901F6}"/>
    <cellStyle name="Note 2 4 2 4 3" xfId="20808" xr:uid="{24C18E20-1850-4605-94D1-72C595ABF7AA}"/>
    <cellStyle name="Note 2 4 2 4 3 2" xfId="29711" xr:uid="{E9641196-B8C3-426A-82EA-2B7ADAC65BA7}"/>
    <cellStyle name="Note 2 4 2 4 4" xfId="19649" xr:uid="{AC928267-6CA9-4058-8013-3058D306C7E6}"/>
    <cellStyle name="Note 2 4 2 4 4 2" xfId="28552" xr:uid="{778A2B34-400A-491D-A903-1057C5111B35}"/>
    <cellStyle name="Note 2 4 2 4 5" xfId="24487" xr:uid="{83BEB11E-2C25-4F21-BAAB-5ED6AF0BDA86}"/>
    <cellStyle name="Note 2 4 2 4 6" xfId="17144" xr:uid="{109A2D33-4CB6-4DB6-BE15-82AC4CFA8FDD}"/>
    <cellStyle name="Note 2 4 2 5" xfId="2513" xr:uid="{00000000-0005-0000-0000-0000E8040000}"/>
    <cellStyle name="Note 2 4 2 5 2" xfId="5412" xr:uid="{00000000-0005-0000-0000-0000E9040000}"/>
    <cellStyle name="Note 2 4 2 5 2 2" xfId="27263" xr:uid="{498FB79D-5524-4E1A-9596-0C451A0AFA27}"/>
    <cellStyle name="Note 2 4 2 5 2 3" xfId="12577" xr:uid="{DA1A8CCD-59CB-4D2A-A10A-CDA1F22CCA0A}"/>
    <cellStyle name="Note 2 4 2 5 3" xfId="20518" xr:uid="{A9FBB698-2EDF-407B-AE0C-D56C9ADBA821}"/>
    <cellStyle name="Note 2 4 2 5 3 2" xfId="29421" xr:uid="{9A6A3E6F-9BBB-439C-B33C-F21238A8B969}"/>
    <cellStyle name="Note 2 4 2 5 4" xfId="17902" xr:uid="{FB0F9DA1-F064-425B-ABC7-EF706598463F}"/>
    <cellStyle name="Note 2 4 2 5 4 2" xfId="25277" xr:uid="{198A48C5-59E4-46FE-B329-30F22F7B8E07}"/>
    <cellStyle name="Note 2 4 2 5 5" xfId="24197" xr:uid="{90976639-3B7B-4EE5-A1E5-A6CD263E988E}"/>
    <cellStyle name="Note 2 4 2 5 6" xfId="16854" xr:uid="{F5ACFC80-EE2D-4377-B4ED-B2462CA9E959}"/>
    <cellStyle name="Note 2 4 2 6" xfId="1079" xr:uid="{00000000-0005-0000-0000-0000EA040000}"/>
    <cellStyle name="Note 2 4 2 6 2" xfId="3982" xr:uid="{00000000-0005-0000-0000-0000EB040000}"/>
    <cellStyle name="Note 2 4 2 6 2 2" xfId="25830" xr:uid="{BA87C98E-ADD3-494D-8EB6-D5E5485E8969}"/>
    <cellStyle name="Note 2 4 2 6 2 3" xfId="11147" xr:uid="{68471B09-76F7-43B2-B9EC-2A13D862FB72}"/>
    <cellStyle name="Note 2 4 2 6 3" xfId="19527" xr:uid="{CEC64B79-36B8-47F1-B140-1D386D6E416F}"/>
    <cellStyle name="Note 2 4 2 6 3 2" xfId="28430" xr:uid="{6877F687-8B97-40C1-A0B6-BCA745A5336A}"/>
    <cellStyle name="Note 2 4 2 6 4" xfId="20010" xr:uid="{FF14A4BB-2F44-4BD2-A987-443F9FF7F8FC}"/>
    <cellStyle name="Note 2 4 2 6 4 2" xfId="28913" xr:uid="{E3FA88C5-4A10-4026-8489-692FCEF43DB7}"/>
    <cellStyle name="Note 2 4 2 6 5" xfId="22767" xr:uid="{5BE77F30-983E-4173-BA82-D656D2A8EA91}"/>
    <cellStyle name="Note 2 4 2 6 6" xfId="15423" xr:uid="{E7C3375A-F2C3-4D13-BDA9-16EA099C8A1F}"/>
    <cellStyle name="Note 2 4 2 7" xfId="2399" xr:uid="{00000000-0005-0000-0000-0000EC040000}"/>
    <cellStyle name="Note 2 4 2 7 2" xfId="5298" xr:uid="{00000000-0005-0000-0000-0000ED040000}"/>
    <cellStyle name="Note 2 4 2 7 2 2" xfId="27149" xr:uid="{F9ADC73C-6F98-431B-9342-802BC4786E6D}"/>
    <cellStyle name="Note 2 4 2 7 2 3" xfId="12463" xr:uid="{39C7F667-4E77-4FB6-917D-9C401CC283F3}"/>
    <cellStyle name="Note 2 4 2 7 3" xfId="20404" xr:uid="{6A015B4D-EE00-42D0-8604-75DB9878CA14}"/>
    <cellStyle name="Note 2 4 2 7 3 2" xfId="29307" xr:uid="{6D3E1888-1012-4ADA-9F8D-0040A59EB423}"/>
    <cellStyle name="Note 2 4 2 7 4" xfId="21875" xr:uid="{D821D2A4-83D8-45DC-954C-37F9EB9EFC52}"/>
    <cellStyle name="Note 2 4 2 7 4 2" xfId="30778" xr:uid="{9637021B-C6A2-4C59-BDEF-FC3DD2511434}"/>
    <cellStyle name="Note 2 4 2 7 5" xfId="24083" xr:uid="{0322C094-3BC2-4C5D-9E0E-FF58EE8D473D}"/>
    <cellStyle name="Note 2 4 2 7 6" xfId="16740" xr:uid="{871D49E2-652E-4341-94BE-32AC75943C87}"/>
    <cellStyle name="Note 2 4 2 8" xfId="4478" xr:uid="{00000000-0005-0000-0000-0000EE040000}"/>
    <cellStyle name="Note 2 4 2 8 2" xfId="26326" xr:uid="{EF3FCA68-A9C7-4CD6-B70A-1728A5FEFBC7}"/>
    <cellStyle name="Note 2 4 2 8 3" xfId="11643" xr:uid="{2402001A-10B4-4841-86EB-77378A36AB7A}"/>
    <cellStyle name="Note 2 4 2 9" xfId="19839" xr:uid="{5A7BB9F5-44B1-4109-9971-0A24E80BA5F6}"/>
    <cellStyle name="Note 2 4 2 9 2" xfId="28742" xr:uid="{0F009CBC-AD94-49E6-98C4-79A925CEF68F}"/>
    <cellStyle name="Note 2 4 3" xfId="2116" xr:uid="{00000000-0005-0000-0000-0000EF040000}"/>
    <cellStyle name="Note 2 4 3 10" xfId="17853" xr:uid="{C1FA0CDC-37C4-463D-973D-280A20A33F0E}"/>
    <cellStyle name="Note 2 4 3 10 2" xfId="25228" xr:uid="{476D9AA7-EBEB-4029-895B-828E2EC54F57}"/>
    <cellStyle name="Note 2 4 3 11" xfId="23800" xr:uid="{21D84348-0CC0-4814-A4A4-08A09E4573F5}"/>
    <cellStyle name="Note 2 4 3 12" xfId="16457" xr:uid="{171A5944-E360-4E4F-9125-66EEA7711FC8}"/>
    <cellStyle name="Note 2 4 3 13" xfId="31276" xr:uid="{5BF36EB2-BC1C-46F4-B135-57075879477C}"/>
    <cellStyle name="Note 2 4 3 2" xfId="2175" xr:uid="{00000000-0005-0000-0000-0000F0040000}"/>
    <cellStyle name="Note 2 4 3 2 2" xfId="5074" xr:uid="{00000000-0005-0000-0000-0000F1040000}"/>
    <cellStyle name="Note 2 4 3 2 2 2" xfId="26925" xr:uid="{E68A7C5B-CCBD-4853-AB99-5794AB51202E}"/>
    <cellStyle name="Note 2 4 3 2 2 3" xfId="12239" xr:uid="{E1B63538-D46A-4D6E-A736-00C5ACFD72F6}"/>
    <cellStyle name="Note 2 4 3 2 3" xfId="20180" xr:uid="{22A226BA-3601-43C1-BC78-E7D1F671E00B}"/>
    <cellStyle name="Note 2 4 3 2 3 2" xfId="29083" xr:uid="{3218CF16-59AF-4FFE-AB2B-010400C63044}"/>
    <cellStyle name="Note 2 4 3 2 4" xfId="21861" xr:uid="{A071B688-1A5C-40BE-81FF-A98FFD3CDE88}"/>
    <cellStyle name="Note 2 4 3 2 4 2" xfId="30764" xr:uid="{A4E4AAF6-A4F3-4F47-9DD0-087BC6AFE268}"/>
    <cellStyle name="Note 2 4 3 2 5" xfId="23859" xr:uid="{624A506B-AF05-47FC-89C8-0EFF70FB6143}"/>
    <cellStyle name="Note 2 4 3 2 6" xfId="16516" xr:uid="{B56BD53B-41CE-4828-8D12-74B4A731C0AB}"/>
    <cellStyle name="Note 2 4 3 2 7" xfId="31914" xr:uid="{FF320E1D-0A85-405E-9C1E-F64A1085C957}"/>
    <cellStyle name="Note 2 4 3 3" xfId="2830" xr:uid="{00000000-0005-0000-0000-0000F2040000}"/>
    <cellStyle name="Note 2 4 3 3 2" xfId="5729" xr:uid="{00000000-0005-0000-0000-0000F3040000}"/>
    <cellStyle name="Note 2 4 3 3 2 2" xfId="27580" xr:uid="{4178CDC5-528A-4D8C-946B-1E423D3665F7}"/>
    <cellStyle name="Note 2 4 3 3 2 3" xfId="12894" xr:uid="{240F61FA-DBAD-433D-9174-CF1A3A34AE30}"/>
    <cellStyle name="Note 2 4 3 3 3" xfId="20835" xr:uid="{AA1F108F-F468-49EE-8505-5EE2A52F7C86}"/>
    <cellStyle name="Note 2 4 3 3 3 2" xfId="29738" xr:uid="{0A8086A4-1DD4-4D6F-AC37-6D55947C8508}"/>
    <cellStyle name="Note 2 4 3 3 4" xfId="17685" xr:uid="{F0B2DE99-DBA7-410F-96E4-89A7C6F1E797}"/>
    <cellStyle name="Note 2 4 3 3 4 2" xfId="25042" xr:uid="{AA346DF9-A42F-4AE7-B62C-A9750862503F}"/>
    <cellStyle name="Note 2 4 3 3 5" xfId="24514" xr:uid="{A2104143-C5FE-4E72-9031-486E32CF982F}"/>
    <cellStyle name="Note 2 4 3 3 6" xfId="17171" xr:uid="{3ACD4251-053C-48E6-96AD-E2AA5CECE29B}"/>
    <cellStyle name="Note 2 4 3 3 7" xfId="31685" xr:uid="{438C97F6-1097-442F-8A4E-628E3FB4B210}"/>
    <cellStyle name="Note 2 4 3 4" xfId="2934" xr:uid="{00000000-0005-0000-0000-0000F4040000}"/>
    <cellStyle name="Note 2 4 3 4 2" xfId="5833" xr:uid="{00000000-0005-0000-0000-0000F5040000}"/>
    <cellStyle name="Note 2 4 3 4 2 2" xfId="27684" xr:uid="{A006472E-C802-4E04-B46D-64EDDD6B738C}"/>
    <cellStyle name="Note 2 4 3 4 2 3" xfId="12998" xr:uid="{0F5E9AB6-43D3-45BB-80DD-0AB7F4179175}"/>
    <cellStyle name="Note 2 4 3 4 3" xfId="20939" xr:uid="{7308F0CB-66FA-4140-B98F-9F581FE3D7CB}"/>
    <cellStyle name="Note 2 4 3 4 3 2" xfId="29842" xr:uid="{3AA1E3F3-A3E5-4971-B740-439A01B7C021}"/>
    <cellStyle name="Note 2 4 3 4 4" xfId="19674" xr:uid="{9D4EBCB3-D308-4482-A1F0-796625C16D4F}"/>
    <cellStyle name="Note 2 4 3 4 4 2" xfId="28577" xr:uid="{1329D251-9F94-4365-AB49-16314F9EA47C}"/>
    <cellStyle name="Note 2 4 3 4 5" xfId="24618" xr:uid="{AF3477BB-F259-4FF9-8024-F9C6E86B2DDB}"/>
    <cellStyle name="Note 2 4 3 4 6" xfId="17275" xr:uid="{093E0626-8199-408F-9794-3886B4DDB4E2}"/>
    <cellStyle name="Note 2 4 3 5" xfId="3057" xr:uid="{00000000-0005-0000-0000-0000F6040000}"/>
    <cellStyle name="Note 2 4 3 5 2" xfId="5956" xr:uid="{00000000-0005-0000-0000-0000F7040000}"/>
    <cellStyle name="Note 2 4 3 5 2 2" xfId="27807" xr:uid="{61B1D745-74C3-42BC-A66F-4F77C7A4560F}"/>
    <cellStyle name="Note 2 4 3 5 2 3" xfId="13121" xr:uid="{D229C8C6-F4E7-4072-BA6C-5C2D94B6F44E}"/>
    <cellStyle name="Note 2 4 3 5 3" xfId="21062" xr:uid="{AB51C8B6-A1AE-4344-B865-A6495FD67835}"/>
    <cellStyle name="Note 2 4 3 5 3 2" xfId="29965" xr:uid="{7376B64B-BF93-413E-B6EB-C61C72842B42}"/>
    <cellStyle name="Note 2 4 3 5 4" xfId="19866" xr:uid="{A13D8FB8-747C-46CC-A4FC-5F94F1660181}"/>
    <cellStyle name="Note 2 4 3 5 4 2" xfId="28769" xr:uid="{843F63CA-088E-44E3-853C-3ECF13B4D97E}"/>
    <cellStyle name="Note 2 4 3 5 5" xfId="24741" xr:uid="{D00B180D-70FF-4654-B75E-18A69FBB271A}"/>
    <cellStyle name="Note 2 4 3 5 6" xfId="17398" xr:uid="{1A79C372-B886-4AFB-A779-A5635D2CFBD6}"/>
    <cellStyle name="Note 2 4 3 6" xfId="845" xr:uid="{00000000-0005-0000-0000-0000F8040000}"/>
    <cellStyle name="Note 2 4 3 6 2" xfId="3748" xr:uid="{00000000-0005-0000-0000-0000F9040000}"/>
    <cellStyle name="Note 2 4 3 6 2 2" xfId="25596" xr:uid="{A0A00355-B14B-4EC1-A353-E803946392E4}"/>
    <cellStyle name="Note 2 4 3 6 2 3" xfId="10913" xr:uid="{2B99153D-4F1A-4C94-A256-AFA3A2A438D9}"/>
    <cellStyle name="Note 2 4 3 6 3" xfId="19376" xr:uid="{C9CC2D24-3EEA-4B25-90A2-74349A00A1FD}"/>
    <cellStyle name="Note 2 4 3 6 3 2" xfId="28279" xr:uid="{F7B285A1-6F80-4130-B566-70EABE3A208C}"/>
    <cellStyle name="Note 2 4 3 6 4" xfId="21966" xr:uid="{D0869A26-0370-4CA3-9820-6B1E0CC22094}"/>
    <cellStyle name="Note 2 4 3 6 4 2" xfId="30869" xr:uid="{027658AB-F57C-472B-8685-1FCCF06C72AD}"/>
    <cellStyle name="Note 2 4 3 6 5" xfId="22533" xr:uid="{24F0D758-CFDD-4185-A0F6-7CD48C3B87F1}"/>
    <cellStyle name="Note 2 4 3 6 6" xfId="15189" xr:uid="{46B7ABC6-E2C3-4F3C-85A9-2B2EFD02C15A}"/>
    <cellStyle name="Note 2 4 3 7" xfId="3206" xr:uid="{00000000-0005-0000-0000-0000FA040000}"/>
    <cellStyle name="Note 2 4 3 7 2" xfId="6105" xr:uid="{00000000-0005-0000-0000-0000FB040000}"/>
    <cellStyle name="Note 2 4 3 7 2 2" xfId="27956" xr:uid="{EF2FA6A9-A7AD-41B1-9321-B9F4E63D11E5}"/>
    <cellStyle name="Note 2 4 3 7 2 3" xfId="13270" xr:uid="{4BAFFB6F-A3A8-4EB3-83FC-670F9253D78C}"/>
    <cellStyle name="Note 2 4 3 7 3" xfId="21211" xr:uid="{BE7A0994-5394-4567-B42A-861342F6B0FA}"/>
    <cellStyle name="Note 2 4 3 7 3 2" xfId="30114" xr:uid="{043E33C2-FBF3-406D-81FA-5C4791CE7AA4}"/>
    <cellStyle name="Note 2 4 3 7 4" xfId="19116" xr:uid="{DF01810F-32B3-401D-A3D8-0BCCA0F2C085}"/>
    <cellStyle name="Note 2 4 3 7 4 2" xfId="28019" xr:uid="{C9052342-371F-4F2F-8B95-C02A9E2379C3}"/>
    <cellStyle name="Note 2 4 3 7 5" xfId="24890" xr:uid="{BF290FD6-B7F9-4250-BF44-7D0F163C8AB8}"/>
    <cellStyle name="Note 2 4 3 7 6" xfId="17547" xr:uid="{00ED24FF-B78A-4F1E-8B13-C4EF3BC2B38A}"/>
    <cellStyle name="Note 2 4 3 8" xfId="5015" xr:uid="{00000000-0005-0000-0000-0000FC040000}"/>
    <cellStyle name="Note 2 4 3 8 2" xfId="26866" xr:uid="{BBDE6F74-5539-409B-BFE9-F1969FC1C3DD}"/>
    <cellStyle name="Note 2 4 3 8 3" xfId="12180" xr:uid="{ABFBE3FB-A178-4124-8870-30CCE8CFB114}"/>
    <cellStyle name="Note 2 4 3 9" xfId="20121" xr:uid="{F54324B8-6DDE-47C9-A53E-D00CDC6C1228}"/>
    <cellStyle name="Note 2 4 3 9 2" xfId="29024" xr:uid="{AFB45E48-F2E5-4428-B5F3-BDEDB0909F29}"/>
    <cellStyle name="Note 2 4 4" xfId="1554" xr:uid="{00000000-0005-0000-0000-0000FD040000}"/>
    <cellStyle name="Note 2 4 4 10" xfId="19926" xr:uid="{7DD22DB7-4BC6-4ED1-A465-2ED47237B74D}"/>
    <cellStyle name="Note 2 4 4 10 2" xfId="28829" xr:uid="{890C6C61-C230-4B33-8E9C-FF393F84A946}"/>
    <cellStyle name="Note 2 4 4 11" xfId="23242" xr:uid="{A3B4AF6F-F88C-4624-B96A-D17534221697}"/>
    <cellStyle name="Note 2 4 4 12" xfId="15898" xr:uid="{31267EB7-0960-48CA-BB99-268062CFFFA5}"/>
    <cellStyle name="Note 2 4 4 13" xfId="31116" xr:uid="{AB1A9A30-EE49-4F94-8800-BFE881688069}"/>
    <cellStyle name="Note 2 4 4 2" xfId="2318" xr:uid="{00000000-0005-0000-0000-0000FE040000}"/>
    <cellStyle name="Note 2 4 4 2 2" xfId="5217" xr:uid="{00000000-0005-0000-0000-0000FF040000}"/>
    <cellStyle name="Note 2 4 4 2 2 2" xfId="27068" xr:uid="{BFE67307-A39A-4909-A2D3-A43B3964C8F6}"/>
    <cellStyle name="Note 2 4 4 2 2 3" xfId="12382" xr:uid="{1B27FE9B-6401-42A3-88A0-9021556B2EA7}"/>
    <cellStyle name="Note 2 4 4 2 3" xfId="20323" xr:uid="{0ACC6E93-5233-4CE1-BCCE-2A08B892EB98}"/>
    <cellStyle name="Note 2 4 4 2 3 2" xfId="29226" xr:uid="{D3912A93-A430-47AD-9BB6-DDAA3D5755D9}"/>
    <cellStyle name="Note 2 4 4 2 4" xfId="19117" xr:uid="{FCE96487-CAEA-4406-86D3-2767116BDBA9}"/>
    <cellStyle name="Note 2 4 4 2 4 2" xfId="28020" xr:uid="{DD6FDBAD-6FC8-4A17-B331-533C50AFD075}"/>
    <cellStyle name="Note 2 4 4 2 5" xfId="24002" xr:uid="{11EA5F2B-A86D-4516-906E-029F0C019CD1}"/>
    <cellStyle name="Note 2 4 4 2 6" xfId="16659" xr:uid="{0B1FD358-CC5B-4EF2-BD5B-B1660889A757}"/>
    <cellStyle name="Note 2 4 4 2 7" xfId="31569" xr:uid="{C243F10B-9760-4B76-AB51-54C2E889B955}"/>
    <cellStyle name="Note 2 4 4 3" xfId="2616" xr:uid="{00000000-0005-0000-0000-000000050000}"/>
    <cellStyle name="Note 2 4 4 3 2" xfId="5515" xr:uid="{00000000-0005-0000-0000-000001050000}"/>
    <cellStyle name="Note 2 4 4 3 2 2" xfId="27366" xr:uid="{04095126-A136-42F0-BE0F-4116DDDAEC85}"/>
    <cellStyle name="Note 2 4 4 3 2 3" xfId="12680" xr:uid="{467D5D7A-7243-4A0A-B7B6-00236DABAAE0}"/>
    <cellStyle name="Note 2 4 4 3 3" xfId="20621" xr:uid="{25AD77C1-8C45-4874-8E32-1ECDDAC7885D}"/>
    <cellStyle name="Note 2 4 4 3 3 2" xfId="29524" xr:uid="{5955718F-A3BF-49DC-959B-7361CC4E5C60}"/>
    <cellStyle name="Note 2 4 4 3 4" xfId="21568" xr:uid="{A9AAB2F4-9B48-456B-95AD-C1CF9B69E69F}"/>
    <cellStyle name="Note 2 4 4 3 4 2" xfId="30471" xr:uid="{36E91899-CD43-4AF2-854A-33C2C4B1F74E}"/>
    <cellStyle name="Note 2 4 4 3 5" xfId="24300" xr:uid="{34034EE2-128B-418B-AFC6-1C429C0C9905}"/>
    <cellStyle name="Note 2 4 4 3 6" xfId="16957" xr:uid="{AAE9B55D-269F-427B-8745-8BDDE7E0932D}"/>
    <cellStyle name="Note 2 4 4 3 7" xfId="30981" xr:uid="{6BE120B2-E10C-45A2-92C1-ECF15DDD6F5C}"/>
    <cellStyle name="Note 2 4 4 4" xfId="2436" xr:uid="{00000000-0005-0000-0000-000002050000}"/>
    <cellStyle name="Note 2 4 4 4 2" xfId="5335" xr:uid="{00000000-0005-0000-0000-000003050000}"/>
    <cellStyle name="Note 2 4 4 4 2 2" xfId="27186" xr:uid="{3526BEF0-23C9-4CA4-83E2-175CF0098514}"/>
    <cellStyle name="Note 2 4 4 4 2 3" xfId="12500" xr:uid="{467F2D46-4D59-4826-A64C-A5DAB5866F8B}"/>
    <cellStyle name="Note 2 4 4 4 3" xfId="20441" xr:uid="{AF1EC55E-BCF4-4B85-9241-7A115F401DAF}"/>
    <cellStyle name="Note 2 4 4 4 3 2" xfId="29344" xr:uid="{C8520307-70D7-4DA1-B4BC-E4CCE14DB072}"/>
    <cellStyle name="Note 2 4 4 4 4" xfId="21269" xr:uid="{53AC099C-0B60-46DE-9D5B-5028BA8359AF}"/>
    <cellStyle name="Note 2 4 4 4 4 2" xfId="30172" xr:uid="{7FB3D528-ECE1-460C-8147-5CA9BE1F08F4}"/>
    <cellStyle name="Note 2 4 4 4 5" xfId="24120" xr:uid="{6D3621C0-76EC-41DA-8C1C-36CC85BE3215}"/>
    <cellStyle name="Note 2 4 4 4 6" xfId="16777" xr:uid="{13CFF97E-FA7E-4956-91A6-BACB024F3390}"/>
    <cellStyle name="Note 2 4 4 5" xfId="2371" xr:uid="{00000000-0005-0000-0000-000004050000}"/>
    <cellStyle name="Note 2 4 4 5 2" xfId="5270" xr:uid="{00000000-0005-0000-0000-000005050000}"/>
    <cellStyle name="Note 2 4 4 5 2 2" xfId="27121" xr:uid="{CC037FBD-1757-4367-A3D9-A2C40A95E3B0}"/>
    <cellStyle name="Note 2 4 4 5 2 3" xfId="12435" xr:uid="{974C35E2-06C4-4227-977A-5E858BE1562D}"/>
    <cellStyle name="Note 2 4 4 5 3" xfId="20376" xr:uid="{B0D86ABB-810C-4E8F-8D5B-A97F6F728A95}"/>
    <cellStyle name="Note 2 4 4 5 3 2" xfId="29279" xr:uid="{89E842B8-ECBE-49FE-B87E-F927B00B5730}"/>
    <cellStyle name="Note 2 4 4 5 4" xfId="17636" xr:uid="{B52A35D4-C5A7-476E-88B0-979AD9A27ABD}"/>
    <cellStyle name="Note 2 4 4 5 4 2" xfId="24984" xr:uid="{71DADFF0-1EFE-4710-BA46-1A9C3ED863FC}"/>
    <cellStyle name="Note 2 4 4 5 5" xfId="24055" xr:uid="{B6BD6D6B-AAE5-4CA4-920A-B831B0C32E79}"/>
    <cellStyle name="Note 2 4 4 5 6" xfId="16712" xr:uid="{97560919-18AB-4C7F-82BE-7727DFD881B1}"/>
    <cellStyle name="Note 2 4 4 6" xfId="3002" xr:uid="{00000000-0005-0000-0000-000006050000}"/>
    <cellStyle name="Note 2 4 4 6 2" xfId="5901" xr:uid="{00000000-0005-0000-0000-000007050000}"/>
    <cellStyle name="Note 2 4 4 6 2 2" xfId="27752" xr:uid="{0D96FFF7-CF42-44F3-AFF8-B02750754F45}"/>
    <cellStyle name="Note 2 4 4 6 2 3" xfId="13066" xr:uid="{3E2E2A26-5191-4384-9DA1-9B98972608E3}"/>
    <cellStyle name="Note 2 4 4 6 3" xfId="21007" xr:uid="{654E3C2C-ADCC-4B4C-993A-7EFA15F38926}"/>
    <cellStyle name="Note 2 4 4 6 3 2" xfId="29910" xr:uid="{724BD046-84FF-4E7C-BD4B-2A1AD66ABC82}"/>
    <cellStyle name="Note 2 4 4 6 4" xfId="21721" xr:uid="{F9A5A839-0066-4820-91D6-55F73088BF59}"/>
    <cellStyle name="Note 2 4 4 6 4 2" xfId="30624" xr:uid="{29B708BC-3F33-4F68-B42A-C83BAD434E25}"/>
    <cellStyle name="Note 2 4 4 6 5" xfId="24686" xr:uid="{74EFCC23-F0A5-4036-931D-EE15CEA9F7F3}"/>
    <cellStyle name="Note 2 4 4 6 6" xfId="17343" xr:uid="{23E6BAE8-34AA-4C71-B5BC-A9E4507FEDDC}"/>
    <cellStyle name="Note 2 4 4 7" xfId="2780" xr:uid="{00000000-0005-0000-0000-000008050000}"/>
    <cellStyle name="Note 2 4 4 7 2" xfId="5679" xr:uid="{00000000-0005-0000-0000-000009050000}"/>
    <cellStyle name="Note 2 4 4 7 2 2" xfId="27530" xr:uid="{13D7AB7A-C6EE-4F52-96C9-11E46CFEFD47}"/>
    <cellStyle name="Note 2 4 4 7 2 3" xfId="12844" xr:uid="{CAA8C762-8799-419E-B05C-9C835CA806AC}"/>
    <cellStyle name="Note 2 4 4 7 3" xfId="20785" xr:uid="{EB4ACA3F-F079-4615-B6E6-80987FE458D8}"/>
    <cellStyle name="Note 2 4 4 7 3 2" xfId="29688" xr:uid="{D594B642-9CBD-4F14-AACB-E1ED1E042132}"/>
    <cellStyle name="Note 2 4 4 7 4" xfId="21314" xr:uid="{883E33AA-1412-42F9-AFFE-0442A3D6EA74}"/>
    <cellStyle name="Note 2 4 4 7 4 2" xfId="30217" xr:uid="{72E39C42-BEC6-4750-8B1D-752616CA4D57}"/>
    <cellStyle name="Note 2 4 4 7 5" xfId="24464" xr:uid="{66176AE3-D9CC-4759-B7A2-58F46ACBA6DD}"/>
    <cellStyle name="Note 2 4 4 7 6" xfId="17121" xr:uid="{561224FC-1E9C-442E-B485-A5CC77EB67CD}"/>
    <cellStyle name="Note 2 4 4 8" xfId="4457" xr:uid="{00000000-0005-0000-0000-00000A050000}"/>
    <cellStyle name="Note 2 4 4 8 2" xfId="26305" xr:uid="{44CABF58-2595-47B5-8BC9-C24BEB8A4A84}"/>
    <cellStyle name="Note 2 4 4 8 3" xfId="11622" xr:uid="{30FD2572-0F0C-4594-A977-5BA432F43518}"/>
    <cellStyle name="Note 2 4 4 9" xfId="19820" xr:uid="{FE81F42B-F536-436F-9923-24A14A53EA9E}"/>
    <cellStyle name="Note 2 4 4 9 2" xfId="28723" xr:uid="{BC29F54D-B331-49E8-8DA5-5E4428B80CF5}"/>
    <cellStyle name="Note 2 4 5" xfId="1142" xr:uid="{00000000-0005-0000-0000-00000B050000}"/>
    <cellStyle name="Note 2 4 5 2" xfId="4045" xr:uid="{00000000-0005-0000-0000-00000C050000}"/>
    <cellStyle name="Note 2 4 5 2 2" xfId="25893" xr:uid="{53E1686F-6F8D-4E88-877B-55F26EA22FDB}"/>
    <cellStyle name="Note 2 4 5 2 3" xfId="11210" xr:uid="{633A4993-9F02-4E87-B42F-AF000470009F}"/>
    <cellStyle name="Note 2 4 5 3" xfId="19589" xr:uid="{7AD15039-D0A7-42BD-9E3E-500B1C350031}"/>
    <cellStyle name="Note 2 4 5 3 2" xfId="28492" xr:uid="{1C078847-BABB-4A07-88AE-12DB28C6ABEE}"/>
    <cellStyle name="Note 2 4 5 4" xfId="19236" xr:uid="{A4CB3A1E-B521-4D99-9B03-AC67FFC059D3}"/>
    <cellStyle name="Note 2 4 5 4 2" xfId="28139" xr:uid="{114D1949-342E-4ABD-81EA-E6A697FFD84E}"/>
    <cellStyle name="Note 2 4 5 5" xfId="22830" xr:uid="{79324D74-D434-42AF-B597-A2DD1C60A7B9}"/>
    <cellStyle name="Note 2 4 5 6" xfId="15486" xr:uid="{3C706930-7F3B-4695-840B-272F99EE6F91}"/>
    <cellStyle name="Note 2 4 5 7" xfId="31068" xr:uid="{48876C18-9129-4422-A08C-EEA7FD8A7ECF}"/>
    <cellStyle name="Note 2 4 6" xfId="2262" xr:uid="{00000000-0005-0000-0000-00000D050000}"/>
    <cellStyle name="Note 2 4 6 2" xfId="5161" xr:uid="{00000000-0005-0000-0000-00000E050000}"/>
    <cellStyle name="Note 2 4 6 2 2" xfId="27012" xr:uid="{E12762FF-7C4E-4D64-ADA0-B91A952DAA50}"/>
    <cellStyle name="Note 2 4 6 2 3" xfId="12326" xr:uid="{8C57BEEF-3D12-4D40-A742-1AEDA09CFB22}"/>
    <cellStyle name="Note 2 4 6 3" xfId="20267" xr:uid="{14ADFA21-737E-43AA-8234-F603B0EC0437}"/>
    <cellStyle name="Note 2 4 6 3 2" xfId="29170" xr:uid="{5248F822-E507-4C70-98D9-B749A6656180}"/>
    <cellStyle name="Note 2 4 6 4" xfId="17647" xr:uid="{932D911A-29F1-4B68-861C-26E050DC5A69}"/>
    <cellStyle name="Note 2 4 6 4 2" xfId="24998" xr:uid="{54BE6A19-6F3B-4BAB-939A-65202D83FCC0}"/>
    <cellStyle name="Note 2 4 6 5" xfId="23946" xr:uid="{F5868485-DC11-4C0E-9257-4604CA5B66DD}"/>
    <cellStyle name="Note 2 4 6 6" xfId="16603" xr:uid="{6C831C70-E4B9-4679-B6A8-BC239378AAC7}"/>
    <cellStyle name="Note 2 4 6 7" xfId="31607" xr:uid="{53C820A4-3A7F-433A-A82E-DAE5B5AD357F}"/>
    <cellStyle name="Note 2 4 7" xfId="2656" xr:uid="{00000000-0005-0000-0000-00000F050000}"/>
    <cellStyle name="Note 2 4 7 2" xfId="5555" xr:uid="{00000000-0005-0000-0000-000010050000}"/>
    <cellStyle name="Note 2 4 7 2 2" xfId="27406" xr:uid="{D7DEBF0E-A17D-4EAF-A866-D01DD55D5A41}"/>
    <cellStyle name="Note 2 4 7 2 3" xfId="12720" xr:uid="{EDF9DDF3-494B-4CFA-82E1-E215D651E18D}"/>
    <cellStyle name="Note 2 4 7 3" xfId="20661" xr:uid="{CA21808E-061F-4976-BA4D-610427A61FB1}"/>
    <cellStyle name="Note 2 4 7 3 2" xfId="29564" xr:uid="{C8AD0ADB-231E-4C6F-A9A2-9BE4EF0A9460}"/>
    <cellStyle name="Note 2 4 7 4" xfId="17641" xr:uid="{65B6CFBA-FFA8-48F8-93C4-EB68EABA4589}"/>
    <cellStyle name="Note 2 4 7 4 2" xfId="24989" xr:uid="{9C0369F5-E8FA-4EF1-8882-B6221C250A1F}"/>
    <cellStyle name="Note 2 4 7 5" xfId="24340" xr:uid="{4A9231A7-76D9-49C1-A85B-2F47FFE6D9FE}"/>
    <cellStyle name="Note 2 4 7 6" xfId="16997" xr:uid="{E7867C40-FB5F-4BF1-98FB-A70BF55D3C58}"/>
    <cellStyle name="Note 2 4 8" xfId="3475" xr:uid="{00000000-0005-0000-0000-000011050000}"/>
    <cellStyle name="Note 2 4 8 2" xfId="25323" xr:uid="{487F1A88-C64C-49C7-8936-82699A2DAD5F}"/>
    <cellStyle name="Note 2 4 8 3" xfId="10640" xr:uid="{C2E9E680-65D8-471D-8058-4A3EAA5ECA06}"/>
    <cellStyle name="Note 2 4 9" xfId="19244" xr:uid="{86913117-4D2A-4226-A52B-A3D7A0DA4787}"/>
    <cellStyle name="Note 2 4 9 2" xfId="28147" xr:uid="{7FDCA143-B538-4EE7-8A92-33097B821955}"/>
    <cellStyle name="Note 2 5" xfId="1351" xr:uid="{00000000-0005-0000-0000-000012050000}"/>
    <cellStyle name="Note 2 5 10" xfId="21422" xr:uid="{5F229641-B486-4FD5-B97B-12F44548B53E}"/>
    <cellStyle name="Note 2 5 10 2" xfId="30325" xr:uid="{FD7DB2B0-AD9B-4B17-9020-44ABE7B60471}"/>
    <cellStyle name="Note 2 5 11" xfId="23039" xr:uid="{98FD3F0B-A3E1-4DD6-AEB0-D127D81B9A9C}"/>
    <cellStyle name="Note 2 5 12" xfId="15695" xr:uid="{B40B43D9-CCFA-481C-82BB-A97F03FD47CA}"/>
    <cellStyle name="Note 2 5 13" xfId="31216" xr:uid="{D144E0B0-E048-4613-9B8C-572D2293896B}"/>
    <cellStyle name="Note 2 5 2" xfId="895" xr:uid="{00000000-0005-0000-0000-000013050000}"/>
    <cellStyle name="Note 2 5 2 2" xfId="3798" xr:uid="{00000000-0005-0000-0000-000014050000}"/>
    <cellStyle name="Note 2 5 2 2 2" xfId="25646" xr:uid="{1A2340C3-B62D-487D-88F1-7C2C06423141}"/>
    <cellStyle name="Note 2 5 2 2 3" xfId="32026" xr:uid="{273959AA-9DA5-4FE0-853B-1F1DD159B9E9}"/>
    <cellStyle name="Note 2 5 2 2 4" xfId="10963" xr:uid="{A6461E18-F472-4CFA-9B9E-81BEC0967945}"/>
    <cellStyle name="Note 2 5 2 3" xfId="19410" xr:uid="{8A70FD04-7B72-4EB0-A0A1-F1993903A977}"/>
    <cellStyle name="Note 2 5 2 3 2" xfId="28313" xr:uid="{0C29E803-434C-42DE-A470-F624AC4BE63C}"/>
    <cellStyle name="Note 2 5 2 3 3" xfId="30991" xr:uid="{D79AF93B-7373-417E-9B27-2880975AB9CE}"/>
    <cellStyle name="Note 2 5 2 4" xfId="21521" xr:uid="{1DE4C3DA-9374-47E1-80D4-767E3ACB52DB}"/>
    <cellStyle name="Note 2 5 2 4 2" xfId="30424" xr:uid="{61F2F8CA-6C9E-4764-B610-AA126F69F3E2}"/>
    <cellStyle name="Note 2 5 2 5" xfId="22583" xr:uid="{41315604-84C1-4B4B-A255-620CEAC6509C}"/>
    <cellStyle name="Note 2 5 2 6" xfId="15239" xr:uid="{4259D3B8-64FB-432C-A2E7-5281A731A399}"/>
    <cellStyle name="Note 2 5 2 7" xfId="31376" xr:uid="{9D8BB760-F206-4EFF-98D3-EEAADE7CAFA6}"/>
    <cellStyle name="Note 2 5 3" xfId="1053" xr:uid="{00000000-0005-0000-0000-000015050000}"/>
    <cellStyle name="Note 2 5 3 2" xfId="3956" xr:uid="{00000000-0005-0000-0000-000016050000}"/>
    <cellStyle name="Note 2 5 3 2 2" xfId="25804" xr:uid="{F1A6815D-DA41-4DAB-AF26-16F3B882C2FD}"/>
    <cellStyle name="Note 2 5 3 2 3" xfId="31986" xr:uid="{9D0406A2-897E-46FE-A2FD-55E043B2DEC8}"/>
    <cellStyle name="Note 2 5 3 2 4" xfId="11121" xr:uid="{B0D37837-8834-4D44-9C0C-F11502A4EF76}"/>
    <cellStyle name="Note 2 5 3 3" xfId="19501" xr:uid="{740DA241-EEFC-4DF4-A7DE-0FFABA3FCBF6}"/>
    <cellStyle name="Note 2 5 3 3 2" xfId="28404" xr:uid="{FEF4B2A8-D656-4260-9555-3668F69F16BB}"/>
    <cellStyle name="Note 2 5 3 3 3" xfId="31760" xr:uid="{E1EF5167-C6E7-4E0F-A94E-41B5AB67B753}"/>
    <cellStyle name="Note 2 5 3 4" xfId="21998" xr:uid="{C654BE13-54C7-41F3-BFC6-DAE219362819}"/>
    <cellStyle name="Note 2 5 3 4 2" xfId="30901" xr:uid="{1D49827F-1DF2-474D-86FD-E0114E402BA6}"/>
    <cellStyle name="Note 2 5 3 5" xfId="22741" xr:uid="{81EF9B94-DFB5-4F8F-9EBF-68B425B3619A}"/>
    <cellStyle name="Note 2 5 3 6" xfId="15397" xr:uid="{AEE34A64-9523-4222-95D0-A6FF1E75FE67}"/>
    <cellStyle name="Note 2 5 3 7" xfId="31337" xr:uid="{DA8958FA-E877-45DC-8D5C-AD1A7644E406}"/>
    <cellStyle name="Note 2 5 4" xfId="2403" xr:uid="{00000000-0005-0000-0000-000017050000}"/>
    <cellStyle name="Note 2 5 4 2" xfId="5302" xr:uid="{00000000-0005-0000-0000-000018050000}"/>
    <cellStyle name="Note 2 5 4 2 2" xfId="27153" xr:uid="{8C63B0F5-502E-40C3-8CFD-4BD576F4C267}"/>
    <cellStyle name="Note 2 5 4 2 3" xfId="12467" xr:uid="{C9CF4072-475B-4683-BE13-EDB6F3C6E28E}"/>
    <cellStyle name="Note 2 5 4 3" xfId="20408" xr:uid="{6697FBC2-35D7-4764-BD08-E7CAFB74D7CB}"/>
    <cellStyle name="Note 2 5 4 3 2" xfId="29311" xr:uid="{1FBC7017-F639-480D-908E-E61A1B90E4AC}"/>
    <cellStyle name="Note 2 5 4 4" xfId="21691" xr:uid="{A1903417-FBB2-400D-8ADD-9A65C8284DCA}"/>
    <cellStyle name="Note 2 5 4 4 2" xfId="30594" xr:uid="{7D72594D-ECA1-4E2D-8EFC-DB2887FD5B72}"/>
    <cellStyle name="Note 2 5 4 5" xfId="24087" xr:uid="{D4588F60-9E75-4237-9162-E662FA817029}"/>
    <cellStyle name="Note 2 5 4 6" xfId="16744" xr:uid="{3016C852-9484-4E11-956D-8BD90516EADB}"/>
    <cellStyle name="Note 2 5 4 7" xfId="31819" xr:uid="{C7AA1E80-2912-4309-811E-17530EBB055A}"/>
    <cellStyle name="Note 2 5 5" xfId="2890" xr:uid="{00000000-0005-0000-0000-000019050000}"/>
    <cellStyle name="Note 2 5 5 2" xfId="5789" xr:uid="{00000000-0005-0000-0000-00001A050000}"/>
    <cellStyle name="Note 2 5 5 2 2" xfId="27640" xr:uid="{1BFF2BB2-BB3A-49E0-A926-4D3CDF857738}"/>
    <cellStyle name="Note 2 5 5 2 3" xfId="12954" xr:uid="{108DB064-5102-434B-9D13-6E6E4D0C2DDE}"/>
    <cellStyle name="Note 2 5 5 3" xfId="20895" xr:uid="{4D927016-ABC2-4333-BCE5-F69FF6CD1A38}"/>
    <cellStyle name="Note 2 5 5 3 2" xfId="29798" xr:uid="{E7072C76-5998-4166-BAD6-2E677C66ABE1}"/>
    <cellStyle name="Note 2 5 5 4" xfId="22045" xr:uid="{859E8A05-EA57-4493-A9DF-4BEC434B3588}"/>
    <cellStyle name="Note 2 5 5 4 2" xfId="30948" xr:uid="{8E2A14C2-FEED-4163-AA6A-3BD258F3E154}"/>
    <cellStyle name="Note 2 5 5 5" xfId="24574" xr:uid="{0EA1B941-7385-476E-A587-F1238754AB4E}"/>
    <cellStyle name="Note 2 5 5 6" xfId="17231" xr:uid="{19CBDBC6-9AED-4CC0-825E-4138BCD2BC39}"/>
    <cellStyle name="Note 2 5 5 7" xfId="31025" xr:uid="{B29ED777-2B5A-4FF2-BCA4-C29E43A889AB}"/>
    <cellStyle name="Note 2 5 6" xfId="3017" xr:uid="{00000000-0005-0000-0000-00001B050000}"/>
    <cellStyle name="Note 2 5 6 2" xfId="5916" xr:uid="{00000000-0005-0000-0000-00001C050000}"/>
    <cellStyle name="Note 2 5 6 2 2" xfId="27767" xr:uid="{15DD7ED8-A913-484F-A046-EB17917112F0}"/>
    <cellStyle name="Note 2 5 6 2 3" xfId="13081" xr:uid="{98FAB5AC-4683-46F4-A290-805AB107277E}"/>
    <cellStyle name="Note 2 5 6 3" xfId="21022" xr:uid="{0E726659-41CD-4BFF-BD2D-4328FFD85AEB}"/>
    <cellStyle name="Note 2 5 6 3 2" xfId="29925" xr:uid="{4183B5EB-092A-4E4D-9EC8-B6A8F7590CA8}"/>
    <cellStyle name="Note 2 5 6 4" xfId="21732" xr:uid="{0B4C4BF4-B914-4793-A18E-66CAF45A96B2}"/>
    <cellStyle name="Note 2 5 6 4 2" xfId="30635" xr:uid="{EAEAA709-1CD9-439E-86FE-1FAD25EEC45D}"/>
    <cellStyle name="Note 2 5 6 5" xfId="24701" xr:uid="{8ED77884-52AD-476F-946E-3AC8B26FB5AE}"/>
    <cellStyle name="Note 2 5 6 6" xfId="17358" xr:uid="{F02615DA-11B1-469E-879A-CC87510D98A1}"/>
    <cellStyle name="Note 2 5 7" xfId="3137" xr:uid="{00000000-0005-0000-0000-00001D050000}"/>
    <cellStyle name="Note 2 5 7 2" xfId="6036" xr:uid="{00000000-0005-0000-0000-00001E050000}"/>
    <cellStyle name="Note 2 5 7 2 2" xfId="27887" xr:uid="{198F3658-9CAE-4A0C-9732-A7610B20C81C}"/>
    <cellStyle name="Note 2 5 7 2 3" xfId="13201" xr:uid="{3CEA66EC-B689-4964-82F3-5A137A274CCE}"/>
    <cellStyle name="Note 2 5 7 3" xfId="21142" xr:uid="{C5CFAC4F-19F3-4F49-9CDB-A3C50177F931}"/>
    <cellStyle name="Note 2 5 7 3 2" xfId="30045" xr:uid="{1B3B64AF-80F0-412F-9A73-4C6A4B8CFBB6}"/>
    <cellStyle name="Note 2 5 7 4" xfId="19779" xr:uid="{E9D30C93-C9FA-41F2-9992-022CF72C851B}"/>
    <cellStyle name="Note 2 5 7 4 2" xfId="28682" xr:uid="{E3C5DCD3-6717-4125-9612-B80B70F6F5A9}"/>
    <cellStyle name="Note 2 5 7 5" xfId="24821" xr:uid="{9E60CDC8-FC23-472A-895C-BEB3D9570D4C}"/>
    <cellStyle name="Note 2 5 7 6" xfId="17478" xr:uid="{093DB5F0-1E47-4BB8-B3A2-DADB222FD628}"/>
    <cellStyle name="Note 2 5 8" xfId="4254" xr:uid="{00000000-0005-0000-0000-00001F050000}"/>
    <cellStyle name="Note 2 5 8 2" xfId="26102" xr:uid="{774FD345-E4CA-4747-8360-3005C829F817}"/>
    <cellStyle name="Note 2 5 8 3" xfId="11419" xr:uid="{926E80D8-738D-4A4B-915B-1017224A3172}"/>
    <cellStyle name="Note 2 5 9" xfId="19709" xr:uid="{53AB7D3F-7099-441F-976F-064ECCF19FEB}"/>
    <cellStyle name="Note 2 5 9 2" xfId="28612" xr:uid="{F6E541D6-AE07-4BB0-AC61-75DC368F7EB5}"/>
    <cellStyle name="Note 2 6" xfId="2158" xr:uid="{00000000-0005-0000-0000-000020050000}"/>
    <cellStyle name="Note 2 6 10" xfId="19903" xr:uid="{456DB3B0-8CD4-4DB8-9386-9B18FD933779}"/>
    <cellStyle name="Note 2 6 10 2" xfId="28806" xr:uid="{204ED4B7-11BD-41F8-9C65-C7E4C79D7321}"/>
    <cellStyle name="Note 2 6 11" xfId="23842" xr:uid="{A03DD744-1CBF-4BC7-AA8E-68DC510D45E9}"/>
    <cellStyle name="Note 2 6 12" xfId="16499" xr:uid="{BDB8CB5C-9E3E-4B68-AE4B-296D079E5089}"/>
    <cellStyle name="Note 2 6 13" xfId="31113" xr:uid="{91724F97-5FD4-48A5-A707-5C119AF9EC2A}"/>
    <cellStyle name="Note 2 6 2" xfId="2762" xr:uid="{00000000-0005-0000-0000-000021050000}"/>
    <cellStyle name="Note 2 6 2 2" xfId="5661" xr:uid="{00000000-0005-0000-0000-000022050000}"/>
    <cellStyle name="Note 2 6 2 2 2" xfId="27512" xr:uid="{6EEF1407-1983-400B-B183-9E9424C32286}"/>
    <cellStyle name="Note 2 6 2 2 3" xfId="12826" xr:uid="{D65BE636-49A7-40F0-A240-A20C935A6344}"/>
    <cellStyle name="Note 2 6 2 3" xfId="20767" xr:uid="{337B46DB-4064-42B6-BE46-A4464C0B6A71}"/>
    <cellStyle name="Note 2 6 2 3 2" xfId="29670" xr:uid="{E30572FC-C51A-4A3E-8B2A-97851D6DC521}"/>
    <cellStyle name="Note 2 6 2 4" xfId="19370" xr:uid="{26682662-56F2-4DFB-92C1-C77ED16CF3C6}"/>
    <cellStyle name="Note 2 6 2 4 2" xfId="28273" xr:uid="{9D504F2F-171A-4A41-81C3-E3313D57F20B}"/>
    <cellStyle name="Note 2 6 2 5" xfId="24446" xr:uid="{516168C2-FBD5-4125-9E0D-9B40CBDE390B}"/>
    <cellStyle name="Note 2 6 2 6" xfId="17103" xr:uid="{85B0F299-D3A8-46E1-B588-1AA3379B3E9E}"/>
    <cellStyle name="Note 2 6 2 7" xfId="31566" xr:uid="{AA71ECE2-A230-4E9D-8B6E-8A752DFB7A07}"/>
    <cellStyle name="Note 2 6 3" xfId="2872" xr:uid="{00000000-0005-0000-0000-000023050000}"/>
    <cellStyle name="Note 2 6 3 2" xfId="5771" xr:uid="{00000000-0005-0000-0000-000024050000}"/>
    <cellStyle name="Note 2 6 3 2 2" xfId="27622" xr:uid="{FDD7DF80-28A1-4BFD-B28C-FFD8CAD02DEE}"/>
    <cellStyle name="Note 2 6 3 2 3" xfId="12936" xr:uid="{F9352A39-8F02-42AB-B9F3-2ACF304AA79F}"/>
    <cellStyle name="Note 2 6 3 3" xfId="20877" xr:uid="{C2679061-3C9A-4800-B42B-50F8B603B6E9}"/>
    <cellStyle name="Note 2 6 3 3 2" xfId="29780" xr:uid="{E861EFBB-ADF2-4D8E-B52E-379D4544018E}"/>
    <cellStyle name="Note 2 6 3 4" xfId="22037" xr:uid="{3A6A732F-41E1-4E79-9AA7-67E0C7F03BFA}"/>
    <cellStyle name="Note 2 6 3 4 2" xfId="30940" xr:uid="{2649914B-5BE5-4539-A3B1-3A1D9AE9B156}"/>
    <cellStyle name="Note 2 6 3 5" xfId="24556" xr:uid="{95C539E1-ABEF-457B-93EF-1F12BD436DEA}"/>
    <cellStyle name="Note 2 6 3 6" xfId="17213" xr:uid="{CE261FBE-DC33-45B4-A5E7-00CEC2DC8CDA}"/>
    <cellStyle name="Note 2 6 3 7" xfId="31786" xr:uid="{1F1D6079-3250-4CF5-962A-9BF4BF81FD91}"/>
    <cellStyle name="Note 2 6 4" xfId="2976" xr:uid="{00000000-0005-0000-0000-000025050000}"/>
    <cellStyle name="Note 2 6 4 2" xfId="5875" xr:uid="{00000000-0005-0000-0000-000026050000}"/>
    <cellStyle name="Note 2 6 4 2 2" xfId="27726" xr:uid="{0F19454C-551B-4C72-A7F4-CC81F499A168}"/>
    <cellStyle name="Note 2 6 4 2 3" xfId="13040" xr:uid="{C9829A7E-BEC6-4A3F-A387-92DEF4906468}"/>
    <cellStyle name="Note 2 6 4 3" xfId="20981" xr:uid="{697FE969-1DC8-4555-A5C5-EEAA82123FB1}"/>
    <cellStyle name="Note 2 6 4 3 2" xfId="29884" xr:uid="{FA08D054-6B86-4787-B9C2-0C6F4C02A1B9}"/>
    <cellStyle name="Note 2 6 4 4" xfId="21884" xr:uid="{FF21F8C4-B32E-4BE0-ADD9-B40289627BBE}"/>
    <cellStyle name="Note 2 6 4 4 2" xfId="30787" xr:uid="{AF230A46-1419-45D1-AE35-D51D6321BC14}"/>
    <cellStyle name="Note 2 6 4 5" xfId="24660" xr:uid="{F59892C0-6F1F-4A91-8BD8-2417974BF595}"/>
    <cellStyle name="Note 2 6 4 6" xfId="17317" xr:uid="{9A750B50-F016-410F-A5FC-616BF998E96E}"/>
    <cellStyle name="Note 2 6 5" xfId="3099" xr:uid="{00000000-0005-0000-0000-000027050000}"/>
    <cellStyle name="Note 2 6 5 2" xfId="5998" xr:uid="{00000000-0005-0000-0000-000028050000}"/>
    <cellStyle name="Note 2 6 5 2 2" xfId="27849" xr:uid="{AD4DDDBE-ADDB-49BD-94A1-881FC0D860D8}"/>
    <cellStyle name="Note 2 6 5 2 3" xfId="13163" xr:uid="{4F1CB78A-761F-42F8-85AC-09FEA5393B4D}"/>
    <cellStyle name="Note 2 6 5 3" xfId="21104" xr:uid="{F78E5B2A-99A7-485F-BEB5-B769138456EB}"/>
    <cellStyle name="Note 2 6 5 3 2" xfId="30007" xr:uid="{65F5E541-521A-4877-A523-B848E9C31787}"/>
    <cellStyle name="Note 2 6 5 4" xfId="21896" xr:uid="{F038C4FF-B672-4F0C-9757-05E9EDC182A3}"/>
    <cellStyle name="Note 2 6 5 4 2" xfId="30799" xr:uid="{70B2EB22-826D-46C9-8C18-F2A86FB2C2C8}"/>
    <cellStyle name="Note 2 6 5 5" xfId="24783" xr:uid="{A51EA604-D64B-4883-AE5B-97AD4B038B60}"/>
    <cellStyle name="Note 2 6 5 6" xfId="17440" xr:uid="{C3AF1915-5C65-470D-BAD9-F5D43106FF03}"/>
    <cellStyle name="Note 2 6 6" xfId="3171" xr:uid="{00000000-0005-0000-0000-000029050000}"/>
    <cellStyle name="Note 2 6 6 2" xfId="6070" xr:uid="{00000000-0005-0000-0000-00002A050000}"/>
    <cellStyle name="Note 2 6 6 2 2" xfId="27921" xr:uid="{7319D5B9-367A-4349-99BC-E7F6C9A81A0D}"/>
    <cellStyle name="Note 2 6 6 2 3" xfId="13235" xr:uid="{5CBD4D73-6846-46B8-B489-DC6F93866D58}"/>
    <cellStyle name="Note 2 6 6 3" xfId="21176" xr:uid="{19EF2DF6-540C-4609-BB5B-584A942E98E2}"/>
    <cellStyle name="Note 2 6 6 3 2" xfId="30079" xr:uid="{46B6B400-4E3B-402F-B567-6E238C295C49}"/>
    <cellStyle name="Note 2 6 6 4" xfId="21752" xr:uid="{8BDC0B20-345A-49AE-8AE0-0D389A28DC53}"/>
    <cellStyle name="Note 2 6 6 4 2" xfId="30655" xr:uid="{31091FE4-0A87-493A-A3BE-F0C0F5E95B5C}"/>
    <cellStyle name="Note 2 6 6 5" xfId="24855" xr:uid="{61D2F549-6271-4D3B-AA73-61CC4D420516}"/>
    <cellStyle name="Note 2 6 6 6" xfId="17512" xr:uid="{55F05726-A976-4280-A027-C74A46390B71}"/>
    <cellStyle name="Note 2 6 7" xfId="3248" xr:uid="{00000000-0005-0000-0000-00002B050000}"/>
    <cellStyle name="Note 2 6 7 2" xfId="6147" xr:uid="{00000000-0005-0000-0000-00002C050000}"/>
    <cellStyle name="Note 2 6 7 2 2" xfId="27998" xr:uid="{E14F58AA-CC7F-471E-9A21-D962FF09EC5B}"/>
    <cellStyle name="Note 2 6 7 2 3" xfId="13312" xr:uid="{B7F20C4D-D96A-407C-9A80-2E65FE2B337A}"/>
    <cellStyle name="Note 2 6 7 3" xfId="21253" xr:uid="{DF149E13-E451-40E6-87A5-24E08C308CA4}"/>
    <cellStyle name="Note 2 6 7 3 2" xfId="30156" xr:uid="{4E8C388D-C8A8-46DB-B4D8-C3815811F430}"/>
    <cellStyle name="Note 2 6 7 4" xfId="17929" xr:uid="{808F3448-856D-470F-890C-82287C8F4572}"/>
    <cellStyle name="Note 2 6 7 4 2" xfId="25304" xr:uid="{04277B18-C368-4452-97E5-B2D6319F8806}"/>
    <cellStyle name="Note 2 6 7 5" xfId="24932" xr:uid="{0891B441-8BE8-418E-937B-69C359620EC3}"/>
    <cellStyle name="Note 2 6 7 6" xfId="17589" xr:uid="{1303D0DE-D1D1-47E9-9282-4890D16D00F3}"/>
    <cellStyle name="Note 2 6 8" xfId="5057" xr:uid="{00000000-0005-0000-0000-00002D050000}"/>
    <cellStyle name="Note 2 6 8 2" xfId="26908" xr:uid="{A74063CE-0D53-4653-8FC9-C4A1CCCD9503}"/>
    <cellStyle name="Note 2 6 8 3" xfId="12222" xr:uid="{783051FB-872B-42B7-AF93-DD6230334632}"/>
    <cellStyle name="Note 2 6 9" xfId="20163" xr:uid="{8E20A169-3A5D-4948-BAF4-F500BFF64DEC}"/>
    <cellStyle name="Note 2 6 9 2" xfId="29066" xr:uid="{F6697EA4-4E36-4B1A-B8B0-36A45175166F}"/>
    <cellStyle name="Note 2 7" xfId="814" xr:uid="{00000000-0005-0000-0000-00002E050000}"/>
    <cellStyle name="Note 2 7 2" xfId="3717" xr:uid="{00000000-0005-0000-0000-00002F050000}"/>
    <cellStyle name="Note 2 7 2 2" xfId="25565" xr:uid="{74456DD4-7137-4F13-A714-FCA26DAF8DF9}"/>
    <cellStyle name="Note 2 7 2 3" xfId="31668" xr:uid="{7AF8F71D-4A59-479E-9410-4320B2B242B7}"/>
    <cellStyle name="Note 2 7 2 4" xfId="10882" xr:uid="{4E573A56-18C1-4ADF-91C4-9E55B394A8BF}"/>
    <cellStyle name="Note 2 7 3" xfId="19346" xr:uid="{4BE7A618-22FB-4472-A920-59571F14C7E3}"/>
    <cellStyle name="Note 2 7 3 2" xfId="28249" xr:uid="{2C40A445-5945-42CF-92D4-8612D9046DB3}"/>
    <cellStyle name="Note 2 7 3 3" xfId="31640" xr:uid="{6E2F1831-A152-485A-AB60-07E87CC9A98D}"/>
    <cellStyle name="Note 2 7 4" xfId="19121" xr:uid="{9DC25741-A4DA-4B66-8EEB-3B2581B4E511}"/>
    <cellStyle name="Note 2 7 4 2" xfId="28024" xr:uid="{B921EA5B-92E9-40A6-82FD-F213673C81FB}"/>
    <cellStyle name="Note 2 7 5" xfId="22502" xr:uid="{25F735A0-BA06-488D-87A1-8AD0B4D5EBC0}"/>
    <cellStyle name="Note 2 7 6" xfId="15158" xr:uid="{9D193ABA-9093-4535-87A2-E12E42EDE6AF}"/>
    <cellStyle name="Note 2 7 7" xfId="31172" xr:uid="{678CE6D6-1F66-4C66-8D1A-B24F88415878}"/>
    <cellStyle name="Note 2 8" xfId="1084" xr:uid="{00000000-0005-0000-0000-000030050000}"/>
    <cellStyle name="Note 2 8 2" xfId="3987" xr:uid="{00000000-0005-0000-0000-000031050000}"/>
    <cellStyle name="Note 2 8 2 2" xfId="25835" xr:uid="{CBB24800-594F-4A2E-9DCC-6ED9EC4D05E6}"/>
    <cellStyle name="Note 2 8 2 3" xfId="32089" xr:uid="{F8FD3A5D-3B47-4982-B797-14E330F59823}"/>
    <cellStyle name="Note 2 8 2 4" xfId="11152" xr:uid="{D24D4CFC-CA80-4264-9A92-5A33888D4675}"/>
    <cellStyle name="Note 2 8 3" xfId="19532" xr:uid="{20EC0FCE-541E-4879-B4CD-FC64784D7A11}"/>
    <cellStyle name="Note 2 8 3 2" xfId="28435" xr:uid="{40CB3342-AE59-4979-B5E6-6F6D0CBD0D10}"/>
    <cellStyle name="Note 2 8 3 3" xfId="32283" xr:uid="{CB94C991-A800-4F9A-A54E-8F97DB4735F0}"/>
    <cellStyle name="Note 2 8 4" xfId="17667" xr:uid="{DDE1B376-2AC8-457B-A75E-93FA35763BE8}"/>
    <cellStyle name="Note 2 8 4 2" xfId="25024" xr:uid="{4ECE607A-75DD-43E9-B919-646A36C90260}"/>
    <cellStyle name="Note 2 8 5" xfId="22772" xr:uid="{1E1A3C33-B08F-47ED-93C7-87E13705F20B}"/>
    <cellStyle name="Note 2 8 6" xfId="15428" xr:uid="{857E3751-E657-47B6-B161-30D7C561DFF0}"/>
    <cellStyle name="Note 2 8 7" xfId="31439" xr:uid="{EE5348B6-7754-4EA4-94FA-81C5C9112E2B}"/>
    <cellStyle name="Note 2 9" xfId="2565" xr:uid="{00000000-0005-0000-0000-000032050000}"/>
    <cellStyle name="Note 2 9 2" xfId="5464" xr:uid="{00000000-0005-0000-0000-000033050000}"/>
    <cellStyle name="Note 2 9 2 2" xfId="27315" xr:uid="{C6B304FE-CD18-4125-980F-B9ED6C2E3C22}"/>
    <cellStyle name="Note 2 9 2 3" xfId="12629" xr:uid="{3E747367-D408-4B0C-A088-69ED77557B58}"/>
    <cellStyle name="Note 2 9 3" xfId="20570" xr:uid="{EA6A681A-BA8F-45A0-B478-04187734729B}"/>
    <cellStyle name="Note 2 9 3 2" xfId="29473" xr:uid="{CEBB2F18-71D7-4411-9559-DE25019EDF35}"/>
    <cellStyle name="Note 2 9 4" xfId="19799" xr:uid="{D23D9B88-82E7-4F1C-BB5D-C9CBC3CDC2B0}"/>
    <cellStyle name="Note 2 9 4 2" xfId="28702" xr:uid="{8F0D9C83-A820-42D9-B535-394CD7C354BC}"/>
    <cellStyle name="Note 2 9 5" xfId="24249" xr:uid="{9B1F8C43-7B50-424C-8426-0ADE739BE769}"/>
    <cellStyle name="Note 2 9 6" xfId="16906" xr:uid="{99A1B09B-C74D-4AF4-8EF0-DF118C20B8FB}"/>
    <cellStyle name="Note 2 9 7" xfId="31624" xr:uid="{75433444-517A-44C5-9C86-FB6DD804CCF5}"/>
    <cellStyle name="Note 3" xfId="109" xr:uid="{00000000-0005-0000-0000-000034050000}"/>
    <cellStyle name="Note 3 10" xfId="3279" xr:uid="{00000000-0005-0000-0000-000035050000}"/>
    <cellStyle name="Note 3 10 2" xfId="25001" xr:uid="{8B1F177D-6199-48E5-96A7-BC7B9CF0E61B}"/>
    <cellStyle name="Note 3 10 3" xfId="31475" xr:uid="{13B2E0AF-0EF0-47B0-A97E-7E6E3BC984B5}"/>
    <cellStyle name="Note 3 10 4" xfId="10444" xr:uid="{C30878A4-E287-485C-BB5D-3E18139CAB76}"/>
    <cellStyle name="Note 3 11" xfId="21872" xr:uid="{81A28652-4803-4BE9-B2F4-B2E0AD27B3CD}"/>
    <cellStyle name="Note 3 11 2" xfId="30775" xr:uid="{E0F8D327-583E-4DA6-8FBE-C71E5A8FB4C4}"/>
    <cellStyle name="Note 3 12" xfId="19743" xr:uid="{8F52B8FF-E2B5-46AF-B72D-4C62AC9552B7}"/>
    <cellStyle name="Note 3 12 2" xfId="28646" xr:uid="{429FEF4B-650D-4A23-AF29-9189E1753EDE}"/>
    <cellStyle name="Note 3 13" xfId="22064" xr:uid="{15CFAE3C-F50B-4193-9BE6-E65D76865708}"/>
    <cellStyle name="Note 3 14" xfId="14706" xr:uid="{9A43F28A-589F-4EFD-969E-7269FC5129A2}"/>
    <cellStyle name="Note 3 15" xfId="14900" xr:uid="{BBC172B3-5F5D-4B8F-A6AC-426541742075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0 2 2" xfId="27304" xr:uid="{74F5227F-0FA1-403E-8598-3C2421A13692}"/>
    <cellStyle name="Note 3 2 10 2 3" xfId="12618" xr:uid="{15FB0A98-379F-4169-8209-E06AF4946BF5}"/>
    <cellStyle name="Note 3 2 10 3" xfId="20559" xr:uid="{7177776E-4515-4523-9A08-E4231CC5155A}"/>
    <cellStyle name="Note 3 2 10 3 2" xfId="29462" xr:uid="{6E3F25FA-23E3-4912-A006-AF5AB21B69BF}"/>
    <cellStyle name="Note 3 2 10 4" xfId="19802" xr:uid="{FF5057A2-1A5D-4E79-AB76-F6D35CFF7CF0}"/>
    <cellStyle name="Note 3 2 10 4 2" xfId="28705" xr:uid="{4EA4E1A5-6289-4458-AAD0-3E6E03E67C75}"/>
    <cellStyle name="Note 3 2 10 5" xfId="24238" xr:uid="{172624B1-23DF-4DCD-90FE-4C42262C5039}"/>
    <cellStyle name="Note 3 2 10 6" xfId="16895" xr:uid="{AAE77B7D-DB61-4BE0-9337-1EEC99FC149F}"/>
    <cellStyle name="Note 3 2 10 7" xfId="31011" xr:uid="{7C103C2F-60A2-413E-AB44-E54DC8751045}"/>
    <cellStyle name="Note 3 2 11" xfId="3377" xr:uid="{00000000-0005-0000-0000-000039050000}"/>
    <cellStyle name="Note 3 2 11 2" xfId="25131" xr:uid="{2A21D01F-21FE-4FC7-8E10-E93DCBF82B99}"/>
    <cellStyle name="Note 3 2 11 3" xfId="30975" xr:uid="{A7018993-7AE8-471B-92CE-05B4AEC30DB4}"/>
    <cellStyle name="Note 3 2 11 4" xfId="10542" xr:uid="{78467485-D491-44B7-A436-906F7B99C98E}"/>
    <cellStyle name="Note 3 2 12" xfId="17903" xr:uid="{7A175931-46AA-4431-97E9-4319B41B64E7}"/>
    <cellStyle name="Note 3 2 12 2" xfId="25278" xr:uid="{67538715-17DE-46F9-91C1-DCB22BBAF4D5}"/>
    <cellStyle name="Note 3 2 13" xfId="19876" xr:uid="{8CACB88D-54A7-4796-BE4C-3B62BF0E67A5}"/>
    <cellStyle name="Note 3 2 13 2" xfId="28779" xr:uid="{17EF216F-BA7A-4675-94B5-A4A96BD8A3EA}"/>
    <cellStyle name="Note 3 2 14" xfId="22162" xr:uid="{9F0B415D-5433-40AF-9C6F-B03E85C9F11A}"/>
    <cellStyle name="Note 3 2 15" xfId="14805" xr:uid="{2ADE3137-3057-4893-B525-AF5127A27E0D}"/>
    <cellStyle name="Note 3 2 16" xfId="14894" xr:uid="{B3747F45-7D73-4C9F-8ECF-DB3E91022EE2}"/>
    <cellStyle name="Note 3 2 2" xfId="665" xr:uid="{00000000-0005-0000-0000-00003A050000}"/>
    <cellStyle name="Note 3 2 2 10" xfId="21512" xr:uid="{5037E0AC-D329-4EC8-A5F1-DCF36910DBF2}"/>
    <cellStyle name="Note 3 2 2 10 2" xfId="30415" xr:uid="{65BCE510-0393-4BA2-952F-041F094424B8}"/>
    <cellStyle name="Note 3 2 2 11" xfId="22354" xr:uid="{420D8770-0A4B-48F7-9725-5AA375C7936B}"/>
    <cellStyle name="Note 3 2 2 12" xfId="15010" xr:uid="{1DC290C6-D9DF-44A6-A6B5-8405D5FAC19F}"/>
    <cellStyle name="Note 3 2 2 13" xfId="30962" xr:uid="{128BFC6E-4EA9-48CB-82E5-504682C0D483}"/>
    <cellStyle name="Note 3 2 2 2" xfId="1669" xr:uid="{00000000-0005-0000-0000-00003B050000}"/>
    <cellStyle name="Note 3 2 2 2 10" xfId="19925" xr:uid="{E3D340E1-6F67-4DC4-8C0A-765FB07CC237}"/>
    <cellStyle name="Note 3 2 2 2 10 2" xfId="28828" xr:uid="{B9765A30-BB36-4951-A668-A033287FDC98}"/>
    <cellStyle name="Note 3 2 2 2 11" xfId="23357" xr:uid="{06CD35DA-36B1-4A77-9FFD-706C80768B20}"/>
    <cellStyle name="Note 3 2 2 2 12" xfId="16013" xr:uid="{C0EA7E22-EF73-40BA-89C8-01855C9A66F8}"/>
    <cellStyle name="Note 3 2 2 2 13" xfId="31192" xr:uid="{B54B577B-294F-45A6-9458-D7D0089C5C17}"/>
    <cellStyle name="Note 3 2 2 2 2" xfId="797" xr:uid="{00000000-0005-0000-0000-00003C050000}"/>
    <cellStyle name="Note 3 2 2 2 2 2" xfId="3700" xr:uid="{00000000-0005-0000-0000-00003D050000}"/>
    <cellStyle name="Note 3 2 2 2 2 2 2" xfId="25548" xr:uid="{533D3D5C-75C4-48B6-8762-7CB2C893F3C2}"/>
    <cellStyle name="Note 3 2 2 2 2 2 3" xfId="10865" xr:uid="{0EFFAE4A-1E5D-4492-802C-2CFFED81FB05}"/>
    <cellStyle name="Note 3 2 2 2 2 3" xfId="19329" xr:uid="{E7F9A12D-FF1D-4D77-B815-D149B89FC63C}"/>
    <cellStyle name="Note 3 2 2 2 2 3 2" xfId="28232" xr:uid="{A6483B6F-1350-429C-8B9D-3155BC987FC1}"/>
    <cellStyle name="Note 3 2 2 2 2 4" xfId="21914" xr:uid="{E0403362-3713-4198-B718-5716883F1226}"/>
    <cellStyle name="Note 3 2 2 2 2 4 2" xfId="30817" xr:uid="{907E3DB0-1CA8-47E7-A327-B7C637238902}"/>
    <cellStyle name="Note 3 2 2 2 2 5" xfId="22485" xr:uid="{273F4E29-90FC-4E71-8AD4-8B915BDE8913}"/>
    <cellStyle name="Note 3 2 2 2 2 6" xfId="15141" xr:uid="{F0427827-9F14-40CE-B059-189C1D5E8420}"/>
    <cellStyle name="Note 3 2 2 2 2 7" xfId="31723" xr:uid="{5160B992-1C0D-4AF3-8B04-C7FED035FC37}"/>
    <cellStyle name="Note 3 2 2 2 3" xfId="2196" xr:uid="{00000000-0005-0000-0000-00003E050000}"/>
    <cellStyle name="Note 3 2 2 2 3 2" xfId="5095" xr:uid="{00000000-0005-0000-0000-00003F050000}"/>
    <cellStyle name="Note 3 2 2 2 3 2 2" xfId="26946" xr:uid="{38EE5E94-B27B-48F0-BE48-6753659A2797}"/>
    <cellStyle name="Note 3 2 2 2 3 2 3" xfId="12260" xr:uid="{EAAFD7FE-A78B-4576-ACEA-28C499375621}"/>
    <cellStyle name="Note 3 2 2 2 3 3" xfId="20201" xr:uid="{7F6FF25B-4EA7-4A7C-B73B-E1C6FB85CB68}"/>
    <cellStyle name="Note 3 2 2 2 3 3 2" xfId="29104" xr:uid="{B5428296-37B1-47B7-B408-95A081CABB81}"/>
    <cellStyle name="Note 3 2 2 2 3 4" xfId="21499" xr:uid="{D10FE707-0AE9-406E-99A8-7DC455166907}"/>
    <cellStyle name="Note 3 2 2 2 3 4 2" xfId="30402" xr:uid="{340440F6-A48A-44A3-8023-68DAFBE3750D}"/>
    <cellStyle name="Note 3 2 2 2 3 5" xfId="23880" xr:uid="{60E4CD26-EC65-48DD-AA47-E7FB38BA78CC}"/>
    <cellStyle name="Note 3 2 2 2 3 6" xfId="16537" xr:uid="{2A673B6F-C9F3-49A7-909C-2F2E3D7DCC1F}"/>
    <cellStyle name="Note 3 2 2 2 3 7" xfId="32149" xr:uid="{03359893-DDE0-4C2B-A314-74818228A81B}"/>
    <cellStyle name="Note 3 2 2 2 4" xfId="2566" xr:uid="{00000000-0005-0000-0000-000040050000}"/>
    <cellStyle name="Note 3 2 2 2 4 2" xfId="5465" xr:uid="{00000000-0005-0000-0000-000041050000}"/>
    <cellStyle name="Note 3 2 2 2 4 2 2" xfId="27316" xr:uid="{929CF516-E150-4770-9327-618934F6C6E7}"/>
    <cellStyle name="Note 3 2 2 2 4 2 3" xfId="12630" xr:uid="{CF529A23-CED5-4F1D-99A9-C11463C79ADB}"/>
    <cellStyle name="Note 3 2 2 2 4 3" xfId="20571" xr:uid="{93C20032-F3CA-4AA3-9CB0-5728DD149018}"/>
    <cellStyle name="Note 3 2 2 2 4 3 2" xfId="29474" xr:uid="{6CE54F52-5C24-4F00-9CC2-662E6BCFC349}"/>
    <cellStyle name="Note 3 2 2 2 4 4" xfId="19986" xr:uid="{FF65AB01-BB0F-44D6-B5EC-7D99A6116AC7}"/>
    <cellStyle name="Note 3 2 2 2 4 4 2" xfId="28889" xr:uid="{951B911D-9D98-40D4-AAE2-E781285B977C}"/>
    <cellStyle name="Note 3 2 2 2 4 5" xfId="24250" xr:uid="{E899039C-B2D7-43F5-9FC2-0AB5C8472103}"/>
    <cellStyle name="Note 3 2 2 2 4 6" xfId="16907" xr:uid="{5FB7FDA0-B916-471A-BD91-F2078B46A2AB}"/>
    <cellStyle name="Note 3 2 2 2 5" xfId="2301" xr:uid="{00000000-0005-0000-0000-000042050000}"/>
    <cellStyle name="Note 3 2 2 2 5 2" xfId="5200" xr:uid="{00000000-0005-0000-0000-000043050000}"/>
    <cellStyle name="Note 3 2 2 2 5 2 2" xfId="27051" xr:uid="{ACF68926-D9CF-4CBE-88D0-FF00E083F4B9}"/>
    <cellStyle name="Note 3 2 2 2 5 2 3" xfId="12365" xr:uid="{ADADF5FC-FDF9-492A-A137-478A70700ACE}"/>
    <cellStyle name="Note 3 2 2 2 5 3" xfId="20306" xr:uid="{DE675F4D-5D55-4EA5-9B3E-9DF7068D7981}"/>
    <cellStyle name="Note 3 2 2 2 5 3 2" xfId="29209" xr:uid="{36316B92-E523-4BA6-8E0A-00645FFCAEDD}"/>
    <cellStyle name="Note 3 2 2 2 5 4" xfId="19922" xr:uid="{E31D4C9A-82B3-4A26-A416-87D2235B3C90}"/>
    <cellStyle name="Note 3 2 2 2 5 4 2" xfId="28825" xr:uid="{C3E9F458-75BF-4AEF-8438-2391A4266BB9}"/>
    <cellStyle name="Note 3 2 2 2 5 5" xfId="23985" xr:uid="{AD8B2C50-FBFE-448C-909E-ABF656A80272}"/>
    <cellStyle name="Note 3 2 2 2 5 6" xfId="16642" xr:uid="{BE4D2FDD-D1FF-4072-B06F-2D450F6DA34C}"/>
    <cellStyle name="Note 3 2 2 2 6" xfId="2234" xr:uid="{00000000-0005-0000-0000-000044050000}"/>
    <cellStyle name="Note 3 2 2 2 6 2" xfId="5133" xr:uid="{00000000-0005-0000-0000-000045050000}"/>
    <cellStyle name="Note 3 2 2 2 6 2 2" xfId="26984" xr:uid="{34329E1E-0859-4A9D-A874-53C199D9744E}"/>
    <cellStyle name="Note 3 2 2 2 6 2 3" xfId="12298" xr:uid="{1F276A61-A0F3-4752-BFDA-C9C0DC66A12A}"/>
    <cellStyle name="Note 3 2 2 2 6 3" xfId="20239" xr:uid="{36BD79A6-69A8-431A-A6C2-439D72EBE870}"/>
    <cellStyle name="Note 3 2 2 2 6 3 2" xfId="29142" xr:uid="{F11ED949-2E10-4BB7-9FEE-8706831493CE}"/>
    <cellStyle name="Note 3 2 2 2 6 4" xfId="21828" xr:uid="{DB4EA365-38B9-4057-AC12-AE9448B5C82D}"/>
    <cellStyle name="Note 3 2 2 2 6 4 2" xfId="30731" xr:uid="{A6D419DC-50B3-48E3-92FC-EFA304966F0A}"/>
    <cellStyle name="Note 3 2 2 2 6 5" xfId="23918" xr:uid="{A4E250D5-B8B1-4F6D-8C6E-A21D71C02DFC}"/>
    <cellStyle name="Note 3 2 2 2 6 6" xfId="16575" xr:uid="{86B655CF-BBD0-48F5-BCF6-70F0EE83F71F}"/>
    <cellStyle name="Note 3 2 2 2 7" xfId="2467" xr:uid="{00000000-0005-0000-0000-000046050000}"/>
    <cellStyle name="Note 3 2 2 2 7 2" xfId="5366" xr:uid="{00000000-0005-0000-0000-000047050000}"/>
    <cellStyle name="Note 3 2 2 2 7 2 2" xfId="27217" xr:uid="{9FFA511A-135A-47DA-AFF8-73FD42E66908}"/>
    <cellStyle name="Note 3 2 2 2 7 2 3" xfId="12531" xr:uid="{F59B3813-D456-4D24-BCBA-7C72AC71928B}"/>
    <cellStyle name="Note 3 2 2 2 7 3" xfId="20472" xr:uid="{55C6C782-7BA9-451D-84FD-4D4BEB9E7EFC}"/>
    <cellStyle name="Note 3 2 2 2 7 3 2" xfId="29375" xr:uid="{69045047-4EB5-4DAE-AA5C-099B9743E20C}"/>
    <cellStyle name="Note 3 2 2 2 7 4" xfId="19910" xr:uid="{01A6DFDA-9CE4-45A2-A1F8-E059C6B0BF50}"/>
    <cellStyle name="Note 3 2 2 2 7 4 2" xfId="28813" xr:uid="{F2EF10EC-41DB-4577-9C88-EF66803A3073}"/>
    <cellStyle name="Note 3 2 2 2 7 5" xfId="24151" xr:uid="{610B547E-B04B-4369-A6B5-B32F4ADD3944}"/>
    <cellStyle name="Note 3 2 2 2 7 6" xfId="16808" xr:uid="{A791389C-85FB-43DE-B5F9-14A9CBFFC46E}"/>
    <cellStyle name="Note 3 2 2 2 8" xfId="4572" xr:uid="{00000000-0005-0000-0000-000048050000}"/>
    <cellStyle name="Note 3 2 2 2 8 2" xfId="26420" xr:uid="{9B347951-DAE2-4568-A868-E0C6584196A0}"/>
    <cellStyle name="Note 3 2 2 2 8 3" xfId="11737" xr:uid="{73FA46BE-77C0-4D43-B517-CDB7C246AD87}"/>
    <cellStyle name="Note 3 2 2 2 9" xfId="19889" xr:uid="{28B8FEF0-B664-4E29-8BA6-45CE6E874708}"/>
    <cellStyle name="Note 3 2 2 2 9 2" xfId="28792" xr:uid="{8AD4A9C6-6A30-49B0-9465-EC855952A88F}"/>
    <cellStyle name="Note 3 2 2 3" xfId="2136" xr:uid="{00000000-0005-0000-0000-000049050000}"/>
    <cellStyle name="Note 3 2 2 3 10" xfId="21949" xr:uid="{96145988-4CAA-4059-A688-EBB26D77A8C0}"/>
    <cellStyle name="Note 3 2 2 3 10 2" xfId="30852" xr:uid="{95AABE52-ECCD-4B4F-96B3-7156D843976E}"/>
    <cellStyle name="Note 3 2 2 3 11" xfId="23820" xr:uid="{174B7B37-9510-4CFF-9126-E56F50B163F7}"/>
    <cellStyle name="Note 3 2 2 3 12" xfId="16477" xr:uid="{439B5DD0-F9EC-43E7-8F1B-FD98D150C880}"/>
    <cellStyle name="Note 3 2 2 3 13" xfId="31296" xr:uid="{38A249DF-392D-40F3-8DD5-1E583AD4E55B}"/>
    <cellStyle name="Note 3 2 2 3 2" xfId="2740" xr:uid="{00000000-0005-0000-0000-00004A050000}"/>
    <cellStyle name="Note 3 2 2 3 2 2" xfId="5639" xr:uid="{00000000-0005-0000-0000-00004B050000}"/>
    <cellStyle name="Note 3 2 2 3 2 2 2" xfId="27490" xr:uid="{353B61B1-BA70-42DF-B427-02BA3CB5A3A4}"/>
    <cellStyle name="Note 3 2 2 3 2 2 3" xfId="12804" xr:uid="{133E61E7-2E6D-4A85-AA3C-510CE992C770}"/>
    <cellStyle name="Note 3 2 2 3 2 3" xfId="20745" xr:uid="{89599511-57BA-42BA-901D-5CEDFD402B97}"/>
    <cellStyle name="Note 3 2 2 3 2 3 2" xfId="29648" xr:uid="{9ADFF7C4-FE36-4A5E-9CF5-799BCF73B7CA}"/>
    <cellStyle name="Note 3 2 2 3 2 4" xfId="19267" xr:uid="{6B426A2A-AC91-4687-8831-C3D8CE093C4F}"/>
    <cellStyle name="Note 3 2 2 3 2 4 2" xfId="28170" xr:uid="{9F832038-BA58-4C38-98AB-4FFC1DBD1333}"/>
    <cellStyle name="Note 3 2 2 3 2 5" xfId="24424" xr:uid="{D0E83D6E-076A-4A59-9B6C-29C17C2EA1C9}"/>
    <cellStyle name="Note 3 2 2 3 2 6" xfId="17081" xr:uid="{0B9267FE-89B3-40CE-A511-DBF82E18EE05}"/>
    <cellStyle name="Note 3 2 2 3 2 7" xfId="31941" xr:uid="{3B141A42-50B6-4307-AF48-C031D17377A1}"/>
    <cellStyle name="Note 3 2 2 3 3" xfId="2850" xr:uid="{00000000-0005-0000-0000-00004C050000}"/>
    <cellStyle name="Note 3 2 2 3 3 2" xfId="5749" xr:uid="{00000000-0005-0000-0000-00004D050000}"/>
    <cellStyle name="Note 3 2 2 3 3 2 2" xfId="27600" xr:uid="{23D6B2DB-B76E-4738-8DB3-63FDC2623B83}"/>
    <cellStyle name="Note 3 2 2 3 3 2 3" xfId="12914" xr:uid="{427F63A3-D6CA-442E-8697-48585EFED549}"/>
    <cellStyle name="Note 3 2 2 3 3 3" xfId="20855" xr:uid="{B9BD86AE-93F2-443C-A354-0B765F6C6A8F}"/>
    <cellStyle name="Note 3 2 2 3 3 3 2" xfId="29758" xr:uid="{E6C1FE1A-8BDF-421F-A420-AA6922F2898D}"/>
    <cellStyle name="Note 3 2 2 3 3 4" xfId="21522" xr:uid="{2F0015B6-5D62-425A-92A2-E7AE19603248}"/>
    <cellStyle name="Note 3 2 2 3 3 4 2" xfId="30425" xr:uid="{688793CF-DA40-4055-BCF6-1F5E696E679A}"/>
    <cellStyle name="Note 3 2 2 3 3 5" xfId="24534" xr:uid="{F8917D64-7E1A-4A2D-93C9-B7333CDC6F85}"/>
    <cellStyle name="Note 3 2 2 3 3 6" xfId="17191" xr:uid="{B582F240-4D3D-4380-BF84-8322D29DCAEA}"/>
    <cellStyle name="Note 3 2 2 3 3 7" xfId="31493" xr:uid="{99BB4AD8-4C9B-4A42-AFB7-87526FEBDB9D}"/>
    <cellStyle name="Note 3 2 2 3 4" xfId="2954" xr:uid="{00000000-0005-0000-0000-00004E050000}"/>
    <cellStyle name="Note 3 2 2 3 4 2" xfId="5853" xr:uid="{00000000-0005-0000-0000-00004F050000}"/>
    <cellStyle name="Note 3 2 2 3 4 2 2" xfId="27704" xr:uid="{15047024-9719-47D4-9774-63EFE917992C}"/>
    <cellStyle name="Note 3 2 2 3 4 2 3" xfId="13018" xr:uid="{421C8616-0425-475F-8EF5-3D239183A693}"/>
    <cellStyle name="Note 3 2 2 3 4 3" xfId="20959" xr:uid="{51D446AF-B0CF-420C-9290-4B9874AD0AF4}"/>
    <cellStyle name="Note 3 2 2 3 4 3 2" xfId="29862" xr:uid="{15AEE7F3-2C94-42C5-9CE5-96A7850FB795}"/>
    <cellStyle name="Note 3 2 2 3 4 4" xfId="19453" xr:uid="{75B22852-7B51-4D1B-BC85-A39FB9DE3FC0}"/>
    <cellStyle name="Note 3 2 2 3 4 4 2" xfId="28356" xr:uid="{6D6D9422-A0E8-4835-B0D0-995A17A0F472}"/>
    <cellStyle name="Note 3 2 2 3 4 5" xfId="24638" xr:uid="{BDE330FC-E192-42C6-A873-6E0E9C15785F}"/>
    <cellStyle name="Note 3 2 2 3 4 6" xfId="17295" xr:uid="{94C0CD07-794D-4AFB-93F7-A36E041FA05C}"/>
    <cellStyle name="Note 3 2 2 3 5" xfId="3077" xr:uid="{00000000-0005-0000-0000-000050050000}"/>
    <cellStyle name="Note 3 2 2 3 5 2" xfId="5976" xr:uid="{00000000-0005-0000-0000-000051050000}"/>
    <cellStyle name="Note 3 2 2 3 5 2 2" xfId="27827" xr:uid="{50BE96D0-C7F9-4DFD-B6FC-2055F286633C}"/>
    <cellStyle name="Note 3 2 2 3 5 2 3" xfId="13141" xr:uid="{25825206-3833-4883-A185-650219A70A21}"/>
    <cellStyle name="Note 3 2 2 3 5 3" xfId="21082" xr:uid="{E6C463DA-3C7E-496C-9F18-854D258630BB}"/>
    <cellStyle name="Note 3 2 2 3 5 3 2" xfId="29985" xr:uid="{BD960E93-1DF3-416F-8405-252311304062}"/>
    <cellStyle name="Note 3 2 2 3 5 4" xfId="19936" xr:uid="{3B36AA5F-7181-49C9-9EF2-6CA5ACAA3B51}"/>
    <cellStyle name="Note 3 2 2 3 5 4 2" xfId="28839" xr:uid="{E7C8D178-EE10-45DF-AB79-4AF7D7918BB8}"/>
    <cellStyle name="Note 3 2 2 3 5 5" xfId="24761" xr:uid="{AA252E80-807D-45E4-8A3E-2AB397D992C4}"/>
    <cellStyle name="Note 3 2 2 3 5 6" xfId="17418" xr:uid="{186AC5F8-681A-45A1-B8C6-08BB0BA6147D}"/>
    <cellStyle name="Note 3 2 2 3 6" xfId="1066" xr:uid="{00000000-0005-0000-0000-000052050000}"/>
    <cellStyle name="Note 3 2 2 3 6 2" xfId="3969" xr:uid="{00000000-0005-0000-0000-000053050000}"/>
    <cellStyle name="Note 3 2 2 3 6 2 2" xfId="25817" xr:uid="{221640AB-9267-4813-BF31-94AC0CB51639}"/>
    <cellStyle name="Note 3 2 2 3 6 2 3" xfId="11134" xr:uid="{7180DA2C-2D78-49ED-9D0B-655F3BD5A620}"/>
    <cellStyle name="Note 3 2 2 3 6 3" xfId="19514" xr:uid="{854DAAAC-02DC-43D0-AE90-F9A072039598}"/>
    <cellStyle name="Note 3 2 2 3 6 3 2" xfId="28417" xr:uid="{BDA14D50-AE6B-46AE-BA67-1D1CB7F422B0}"/>
    <cellStyle name="Note 3 2 2 3 6 4" xfId="19901" xr:uid="{A20A0CCA-AC34-4B93-9969-D3A94E89F297}"/>
    <cellStyle name="Note 3 2 2 3 6 4 2" xfId="28804" xr:uid="{B59F6560-8A2A-4391-A9C2-817234365B03}"/>
    <cellStyle name="Note 3 2 2 3 6 5" xfId="22754" xr:uid="{6F56E6FF-9E99-4036-A8BF-269F76499649}"/>
    <cellStyle name="Note 3 2 2 3 6 6" xfId="15410" xr:uid="{90B6B3E9-783B-430E-B151-D215FB474BA4}"/>
    <cellStyle name="Note 3 2 2 3 7" xfId="3226" xr:uid="{00000000-0005-0000-0000-000054050000}"/>
    <cellStyle name="Note 3 2 2 3 7 2" xfId="6125" xr:uid="{00000000-0005-0000-0000-000055050000}"/>
    <cellStyle name="Note 3 2 2 3 7 2 2" xfId="27976" xr:uid="{CD5417E0-5D12-4D00-BF94-E8F4DE86E3F2}"/>
    <cellStyle name="Note 3 2 2 3 7 2 3" xfId="13290" xr:uid="{FCEC2C22-E3FD-45F6-B0EA-3A46A22008D9}"/>
    <cellStyle name="Note 3 2 2 3 7 3" xfId="21231" xr:uid="{49885E77-89E7-497C-9182-5B7C8FDBCB8F}"/>
    <cellStyle name="Note 3 2 2 3 7 3 2" xfId="30134" xr:uid="{FE6A56AD-8D38-4A11-82B6-69116D4A69DA}"/>
    <cellStyle name="Note 3 2 2 3 7 4" xfId="21832" xr:uid="{0FBAFF15-7C79-4F1A-8D58-59D266BE41FD}"/>
    <cellStyle name="Note 3 2 2 3 7 4 2" xfId="30735" xr:uid="{CD78DF26-E6AB-46AA-92A8-A9F6A7F72BE0}"/>
    <cellStyle name="Note 3 2 2 3 7 5" xfId="24910" xr:uid="{CEDEC2B9-0861-4F1F-8AF9-662F95DEE24B}"/>
    <cellStyle name="Note 3 2 2 3 7 6" xfId="17567" xr:uid="{D7631669-A0C8-4BE5-BFBB-36063308EBBA}"/>
    <cellStyle name="Note 3 2 2 3 8" xfId="5035" xr:uid="{00000000-0005-0000-0000-000056050000}"/>
    <cellStyle name="Note 3 2 2 3 8 2" xfId="26886" xr:uid="{05887AB2-B14A-4657-AFE5-7ED0EE07E2B1}"/>
    <cellStyle name="Note 3 2 2 3 8 3" xfId="12200" xr:uid="{914CA1BA-5B79-48C0-9848-3B1BA8D240D6}"/>
    <cellStyle name="Note 3 2 2 3 9" xfId="20141" xr:uid="{983EA164-114E-48F1-B2F0-1DFB89C70498}"/>
    <cellStyle name="Note 3 2 2 3 9 2" xfId="29044" xr:uid="{3C3EA4D1-92A0-48CE-8BC7-B15EB75FDFEE}"/>
    <cellStyle name="Note 3 2 2 4" xfId="1557" xr:uid="{00000000-0005-0000-0000-000057050000}"/>
    <cellStyle name="Note 3 2 2 4 10" xfId="17916" xr:uid="{2B18BDDB-CA76-4229-B8F7-7BDF9C579CEC}"/>
    <cellStyle name="Note 3 2 2 4 10 2" xfId="25291" xr:uid="{BF54F0A8-9C21-42B1-BB7F-56FEE0715E8D}"/>
    <cellStyle name="Note 3 2 2 4 11" xfId="23245" xr:uid="{6221D3E0-8498-48B9-A212-0933DEBEFA18}"/>
    <cellStyle name="Note 3 2 2 4 12" xfId="15901" xr:uid="{70C4EA3C-9837-4C6B-B104-EFFEE461BE83}"/>
    <cellStyle name="Note 3 2 2 4 13" xfId="31305" xr:uid="{3B31306F-7F5E-4F46-BA6A-3B97A9883238}"/>
    <cellStyle name="Note 3 2 2 4 2" xfId="2584" xr:uid="{00000000-0005-0000-0000-000058050000}"/>
    <cellStyle name="Note 3 2 2 4 2 2" xfId="5483" xr:uid="{00000000-0005-0000-0000-000059050000}"/>
    <cellStyle name="Note 3 2 2 4 2 2 2" xfId="27334" xr:uid="{BC050491-9719-4F84-B91E-5843DCD6F318}"/>
    <cellStyle name="Note 3 2 2 4 2 2 3" xfId="12648" xr:uid="{8D9BAE56-4052-4FD1-B04D-362E51FBB5E4}"/>
    <cellStyle name="Note 3 2 2 4 2 3" xfId="20589" xr:uid="{F9F4CDF3-67D4-465F-9E72-08E3DE5026B0}"/>
    <cellStyle name="Note 3 2 2 4 2 3 2" xfId="29492" xr:uid="{014EB5DE-A8E6-4B04-8646-4856474600B2}"/>
    <cellStyle name="Note 3 2 2 4 2 4" xfId="17851" xr:uid="{A9427550-CA4F-41CC-A874-052EFE2F92C2}"/>
    <cellStyle name="Note 3 2 2 4 2 4 2" xfId="25226" xr:uid="{F71B6A5C-DB78-44F0-A040-2858F86B5786}"/>
    <cellStyle name="Note 3 2 2 4 2 5" xfId="24268" xr:uid="{244B749F-03AB-40AA-925D-9C7CC6A85CDB}"/>
    <cellStyle name="Note 3 2 2 4 2 6" xfId="16925" xr:uid="{B62935F2-0FB8-46C6-A549-ABCE1DD24579}"/>
    <cellStyle name="Note 3 2 2 4 2 7" xfId="31954" xr:uid="{FE01B3D0-D2A4-4387-B8B4-82C8A19CF5B5}"/>
    <cellStyle name="Note 3 2 2 4 3" xfId="2462" xr:uid="{00000000-0005-0000-0000-00005A050000}"/>
    <cellStyle name="Note 3 2 2 4 3 2" xfId="5361" xr:uid="{00000000-0005-0000-0000-00005B050000}"/>
    <cellStyle name="Note 3 2 2 4 3 2 2" xfId="27212" xr:uid="{113E63AA-A383-4F8C-9C2D-8835DBF83302}"/>
    <cellStyle name="Note 3 2 2 4 3 2 3" xfId="12526" xr:uid="{976CB404-F606-4CE6-8656-3077B4ECBEF4}"/>
    <cellStyle name="Note 3 2 2 4 3 3" xfId="20467" xr:uid="{AD342BCE-DEBA-4B8D-AF34-BFF3EED04BA9}"/>
    <cellStyle name="Note 3 2 2 4 3 3 2" xfId="29370" xr:uid="{AF603945-66D0-448B-90DB-578B06A70229}"/>
    <cellStyle name="Note 3 2 2 4 3 4" xfId="19601" xr:uid="{96CF1465-0987-40F7-8F9F-7D0A1EAC52D2}"/>
    <cellStyle name="Note 3 2 2 4 3 4 2" xfId="28504" xr:uid="{3B588640-989C-420B-BEE5-E8F801C50356}"/>
    <cellStyle name="Note 3 2 2 4 3 5" xfId="24146" xr:uid="{798BA44F-3DF7-4644-89DD-D647071C45A9}"/>
    <cellStyle name="Note 3 2 2 4 3 6" xfId="16803" xr:uid="{6F450AC9-D923-4C83-A23C-F9D815E353DB}"/>
    <cellStyle name="Note 3 2 2 4 3 7" xfId="31697" xr:uid="{EF20A023-1E5E-48FA-B0FF-72B000D5E5F0}"/>
    <cellStyle name="Note 3 2 2 4 4" xfId="2637" xr:uid="{00000000-0005-0000-0000-00005C050000}"/>
    <cellStyle name="Note 3 2 2 4 4 2" xfId="5536" xr:uid="{00000000-0005-0000-0000-00005D050000}"/>
    <cellStyle name="Note 3 2 2 4 4 2 2" xfId="27387" xr:uid="{09E29E92-DC44-48B5-A003-971EB9AE8D02}"/>
    <cellStyle name="Note 3 2 2 4 4 2 3" xfId="12701" xr:uid="{F486849C-ADDD-4278-B58E-DFC637510CDB}"/>
    <cellStyle name="Note 3 2 2 4 4 3" xfId="20642" xr:uid="{EAF7DF19-30B6-430B-B2DE-7C6C71998FF3}"/>
    <cellStyle name="Note 3 2 2 4 4 3 2" xfId="29545" xr:uid="{79F2D2D9-D4D9-4A5E-9923-7D53CF43D637}"/>
    <cellStyle name="Note 3 2 2 4 4 4" xfId="19972" xr:uid="{F98DF67F-30A1-4E0F-9FD5-7C9C0E37E10A}"/>
    <cellStyle name="Note 3 2 2 4 4 4 2" xfId="28875" xr:uid="{E1CA6B6D-E014-45C9-A8E0-B4865E2E3B9B}"/>
    <cellStyle name="Note 3 2 2 4 4 5" xfId="24321" xr:uid="{DF582A45-F1F7-4858-8F01-20F6385213FE}"/>
    <cellStyle name="Note 3 2 2 4 4 6" xfId="16978" xr:uid="{5C47189E-4013-47BC-9023-898814093B97}"/>
    <cellStyle name="Note 3 2 2 4 5" xfId="2585" xr:uid="{00000000-0005-0000-0000-00005E050000}"/>
    <cellStyle name="Note 3 2 2 4 5 2" xfId="5484" xr:uid="{00000000-0005-0000-0000-00005F050000}"/>
    <cellStyle name="Note 3 2 2 4 5 2 2" xfId="27335" xr:uid="{E6B783BD-75F4-4988-AD77-D37B7587BB30}"/>
    <cellStyle name="Note 3 2 2 4 5 2 3" xfId="12649" xr:uid="{FA38E319-A4D7-44A8-95F4-AD5B5358D597}"/>
    <cellStyle name="Note 3 2 2 4 5 3" xfId="20590" xr:uid="{A7F3C422-7D19-4089-A0CE-A55497223123}"/>
    <cellStyle name="Note 3 2 2 4 5 3 2" xfId="29493" xr:uid="{D9B0A225-DF0D-46AF-9298-CEE9981C0EB1}"/>
    <cellStyle name="Note 3 2 2 4 5 4" xfId="19787" xr:uid="{E297ECA2-F649-45BB-A758-336D86BF9D1C}"/>
    <cellStyle name="Note 3 2 2 4 5 4 2" xfId="28690" xr:uid="{0911286C-9E7F-4300-B024-F8C21B797795}"/>
    <cellStyle name="Note 3 2 2 4 5 5" xfId="24269" xr:uid="{28D1C7C1-5212-4D8A-89E4-26AB8D887004}"/>
    <cellStyle name="Note 3 2 2 4 5 6" xfId="16926" xr:uid="{47E781B8-C90E-4C63-A72E-41FEC21EEC87}"/>
    <cellStyle name="Note 3 2 2 4 6" xfId="2550" xr:uid="{00000000-0005-0000-0000-000060050000}"/>
    <cellStyle name="Note 3 2 2 4 6 2" xfId="5449" xr:uid="{00000000-0005-0000-0000-000061050000}"/>
    <cellStyle name="Note 3 2 2 4 6 2 2" xfId="27300" xr:uid="{A27A2DB3-1F22-4522-A909-48119FC99422}"/>
    <cellStyle name="Note 3 2 2 4 6 2 3" xfId="12614" xr:uid="{9649C881-04D2-4DE5-A3A0-4C889CB605CE}"/>
    <cellStyle name="Note 3 2 2 4 6 3" xfId="20555" xr:uid="{8C02D2B6-EBFF-4D68-ABAC-C1547EA43001}"/>
    <cellStyle name="Note 3 2 2 4 6 3 2" xfId="29458" xr:uid="{DEF5BC59-B5E0-4FE5-AA28-D29F9B09515A}"/>
    <cellStyle name="Note 3 2 2 4 6 4" xfId="21412" xr:uid="{D4419C8D-9675-4BBB-9072-F76C60E8D72D}"/>
    <cellStyle name="Note 3 2 2 4 6 4 2" xfId="30315" xr:uid="{59FD2141-42BA-424A-8438-FDDCD73403DB}"/>
    <cellStyle name="Note 3 2 2 4 6 5" xfId="24234" xr:uid="{18D717C3-8B79-4A9B-927B-AA42DA21BFE9}"/>
    <cellStyle name="Note 3 2 2 4 6 6" xfId="16891" xr:uid="{1DCDE143-2ACB-4DD0-9450-F719EB963933}"/>
    <cellStyle name="Note 3 2 2 4 7" xfId="2378" xr:uid="{00000000-0005-0000-0000-000062050000}"/>
    <cellStyle name="Note 3 2 2 4 7 2" xfId="5277" xr:uid="{00000000-0005-0000-0000-000063050000}"/>
    <cellStyle name="Note 3 2 2 4 7 2 2" xfId="27128" xr:uid="{2E77DEDE-F4CF-44B2-8C68-ABC9356A0756}"/>
    <cellStyle name="Note 3 2 2 4 7 2 3" xfId="12442" xr:uid="{03274E5A-E85E-4DD7-9FDF-BA3B68F6B456}"/>
    <cellStyle name="Note 3 2 2 4 7 3" xfId="20383" xr:uid="{948E0A30-B14F-4822-86A6-A9BDFFD7168B}"/>
    <cellStyle name="Note 3 2 2 4 7 3 2" xfId="29286" xr:uid="{AB08A9FF-3E8D-41A2-B5AD-09909AAAA16E}"/>
    <cellStyle name="Note 3 2 2 4 7 4" xfId="19593" xr:uid="{7FBAA7B2-A026-4CF2-88F4-D81FD997639C}"/>
    <cellStyle name="Note 3 2 2 4 7 4 2" xfId="28496" xr:uid="{4EC9D287-942F-4848-BC57-C49C0DF6600E}"/>
    <cellStyle name="Note 3 2 2 4 7 5" xfId="24062" xr:uid="{6B63ACF6-82C7-4CF3-8945-A6E83A191C7D}"/>
    <cellStyle name="Note 3 2 2 4 7 6" xfId="16719" xr:uid="{4DB5AD37-CCA3-4FA9-AD64-A98ABB5E6DF4}"/>
    <cellStyle name="Note 3 2 2 4 8" xfId="4460" xr:uid="{00000000-0005-0000-0000-000064050000}"/>
    <cellStyle name="Note 3 2 2 4 8 2" xfId="26308" xr:uid="{9556AEFB-810C-473B-8C27-DBCE8507895F}"/>
    <cellStyle name="Note 3 2 2 4 8 3" xfId="11625" xr:uid="{724DBFD6-8DF4-419C-A772-F4FF9A10C682}"/>
    <cellStyle name="Note 3 2 2 4 9" xfId="19823" xr:uid="{22E80511-D2A1-4AA1-A26E-CD9247AC9084}"/>
    <cellStyle name="Note 3 2 2 4 9 2" xfId="28726" xr:uid="{04252157-F7D7-4E41-AC84-BA0B2AFD16DE}"/>
    <cellStyle name="Note 3 2 2 5" xfId="1236" xr:uid="{00000000-0005-0000-0000-000065050000}"/>
    <cellStyle name="Note 3 2 2 5 2" xfId="4139" xr:uid="{00000000-0005-0000-0000-000066050000}"/>
    <cellStyle name="Note 3 2 2 5 2 2" xfId="25987" xr:uid="{A608C7C2-B27D-482D-93B4-059A57E8E388}"/>
    <cellStyle name="Note 3 2 2 5 2 3" xfId="11304" xr:uid="{6EDA1848-9D74-40A9-853E-13133E618CB7}"/>
    <cellStyle name="Note 3 2 2 5 3" xfId="19644" xr:uid="{5365B1D3-9C27-4F69-875A-D2EB589BBFEB}"/>
    <cellStyle name="Note 3 2 2 5 3 2" xfId="28547" xr:uid="{C4E54942-9B20-4044-B192-B77680715B46}"/>
    <cellStyle name="Note 3 2 2 5 4" xfId="19280" xr:uid="{523278AF-BA76-404E-9650-8477B5A70152}"/>
    <cellStyle name="Note 3 2 2 5 4 2" xfId="28183" xr:uid="{2E660EEE-F337-4CD8-98AB-F6E5C3DC3038}"/>
    <cellStyle name="Note 3 2 2 5 5" xfId="22924" xr:uid="{C07DBE34-F4A5-4B0C-9C2F-853949B9B885}"/>
    <cellStyle name="Note 3 2 2 5 6" xfId="15580" xr:uid="{CD2FCC7D-5585-4DE1-887C-FCF4F82EF092}"/>
    <cellStyle name="Note 3 2 2 5 7" xfId="31078" xr:uid="{00595F9C-C2E4-400A-9F27-30EC67FCA2DC}"/>
    <cellStyle name="Note 3 2 2 6" xfId="2314" xr:uid="{00000000-0005-0000-0000-000067050000}"/>
    <cellStyle name="Note 3 2 2 6 2" xfId="5213" xr:uid="{00000000-0005-0000-0000-000068050000}"/>
    <cellStyle name="Note 3 2 2 6 2 2" xfId="27064" xr:uid="{022242A3-FBBC-46A5-82EC-75F035E9FD13}"/>
    <cellStyle name="Note 3 2 2 6 2 3" xfId="12378" xr:uid="{6D384800-BD5E-4F4F-A363-258697448766}"/>
    <cellStyle name="Note 3 2 2 6 3" xfId="20319" xr:uid="{58B19073-BFB1-414F-8AFD-0B7A825F249B}"/>
    <cellStyle name="Note 3 2 2 6 3 2" xfId="29222" xr:uid="{2F46420A-09B7-4F2B-A7EB-D19DC4B8DA9B}"/>
    <cellStyle name="Note 3 2 2 6 4" xfId="21785" xr:uid="{91E0CEB8-736F-40F5-B5B5-1D4E4A03735B}"/>
    <cellStyle name="Note 3 2 2 6 4 2" xfId="30688" xr:uid="{3AE2BEEE-C784-433E-B000-DDBB7217EAB1}"/>
    <cellStyle name="Note 3 2 2 6 5" xfId="23998" xr:uid="{AF5DF94A-775E-4FC7-928E-F80B76A9FA3F}"/>
    <cellStyle name="Note 3 2 2 6 6" xfId="16655" xr:uid="{3F760ED8-89B2-4257-96CA-71F61B55C8D4}"/>
    <cellStyle name="Note 3 2 2 6 7" xfId="31807" xr:uid="{77BB5B87-D329-441F-BD13-DFB9EA9A660B}"/>
    <cellStyle name="Note 3 2 2 7" xfId="790" xr:uid="{00000000-0005-0000-0000-000069050000}"/>
    <cellStyle name="Note 3 2 2 7 2" xfId="3693" xr:uid="{00000000-0005-0000-0000-00006A050000}"/>
    <cellStyle name="Note 3 2 2 7 2 2" xfId="25541" xr:uid="{B9568F0B-8E11-4A60-997F-A3B3D137343B}"/>
    <cellStyle name="Note 3 2 2 7 2 3" xfId="10858" xr:uid="{0EFD5038-0220-4EF5-8FB4-9D6927309252}"/>
    <cellStyle name="Note 3 2 2 7 3" xfId="19322" xr:uid="{C3784818-4114-4F44-955D-ECC269103252}"/>
    <cellStyle name="Note 3 2 2 7 3 2" xfId="28225" xr:uid="{6565BD9E-6FEA-4B45-A6AB-ADD640A9A2EF}"/>
    <cellStyle name="Note 3 2 2 7 4" xfId="19255" xr:uid="{1CC8D2EE-6EB1-4DE0-9EB0-95D4D88882A3}"/>
    <cellStyle name="Note 3 2 2 7 4 2" xfId="28158" xr:uid="{0546930F-88EE-4BFA-B3E1-A7361D446041}"/>
    <cellStyle name="Note 3 2 2 7 5" xfId="22478" xr:uid="{9FC07EE2-91A8-4693-8955-7CC21623A0A2}"/>
    <cellStyle name="Note 3 2 2 7 6" xfId="15134" xr:uid="{55BDAD46-77F9-4BFB-B47C-C98708502B11}"/>
    <cellStyle name="Note 3 2 2 8" xfId="3569" xr:uid="{00000000-0005-0000-0000-00006B050000}"/>
    <cellStyle name="Note 3 2 2 8 2" xfId="25417" xr:uid="{7FA5FD80-66A4-4D53-BA74-F3AD89103144}"/>
    <cellStyle name="Note 3 2 2 8 3" xfId="10734" xr:uid="{37EE0EBD-BC50-4F94-BCDC-21EEC62B8455}"/>
    <cellStyle name="Note 3 2 2 9" xfId="17612" xr:uid="{3E82579E-D19F-4CF1-A56D-7224C51D979F}"/>
    <cellStyle name="Note 3 2 2 9 2" xfId="24955" xr:uid="{D88086A2-3496-46A3-A9B4-A28CE2059931}"/>
    <cellStyle name="Note 3 2 3" xfId="1456" xr:uid="{00000000-0005-0000-0000-00006C050000}"/>
    <cellStyle name="Note 3 2 3 10" xfId="21807" xr:uid="{4D388EA4-C01A-4AE9-919A-27992F42123D}"/>
    <cellStyle name="Note 3 2 3 10 2" xfId="30710" xr:uid="{C8CE6F89-DDB5-404A-BEDE-02910043C110}"/>
    <cellStyle name="Note 3 2 3 11" xfId="23144" xr:uid="{C9C0D1FA-544A-4AF4-BBA8-92DF0D3C9BCF}"/>
    <cellStyle name="Note 3 2 3 12" xfId="15800" xr:uid="{3F3E26E0-5B6D-4B67-B4D9-655835B4372C}"/>
    <cellStyle name="Note 3 2 3 13" xfId="31237" xr:uid="{CACCAD2A-9D39-403A-986F-7BDA4C31AAF7}"/>
    <cellStyle name="Note 3 2 3 2" xfId="2562" xr:uid="{00000000-0005-0000-0000-00006D050000}"/>
    <cellStyle name="Note 3 2 3 2 2" xfId="5461" xr:uid="{00000000-0005-0000-0000-00006E050000}"/>
    <cellStyle name="Note 3 2 3 2 2 2" xfId="27312" xr:uid="{6D58F306-BE2A-4457-937A-9730B005E318}"/>
    <cellStyle name="Note 3 2 3 2 2 3" xfId="32070" xr:uid="{E2AAB18E-9CF7-455E-8AEC-8AC54A720CD1}"/>
    <cellStyle name="Note 3 2 3 2 2 4" xfId="12626" xr:uid="{AD04414E-6AB7-4AFB-BA2E-0D60F63FE5E9}"/>
    <cellStyle name="Note 3 2 3 2 3" xfId="20567" xr:uid="{A08A02A7-F83D-4A70-965F-DA5BFB73865E}"/>
    <cellStyle name="Note 3 2 3 2 3 2" xfId="29470" xr:uid="{D7EF7A24-41EC-451E-9CBA-166FF38592F5}"/>
    <cellStyle name="Note 3 2 3 2 3 3" xfId="32264" xr:uid="{95EE5831-6189-4911-A4CD-E050A3F7FEDB}"/>
    <cellStyle name="Note 3 2 3 2 4" xfId="19612" xr:uid="{9FD34C07-4122-49BD-A97B-E4EA0DDBEFE1}"/>
    <cellStyle name="Note 3 2 3 2 4 2" xfId="28515" xr:uid="{E9588AAB-74BF-4442-9D58-481C2B91D55B}"/>
    <cellStyle name="Note 3 2 3 2 5" xfId="24246" xr:uid="{E3A44164-58B8-4EE7-B74C-78816817E28E}"/>
    <cellStyle name="Note 3 2 3 2 6" xfId="16903" xr:uid="{B1F3DEDE-5FDD-4958-8A80-612D548E0D8C}"/>
    <cellStyle name="Note 3 2 3 2 7" xfId="31420" xr:uid="{9D3A062A-ABD6-453B-AC78-BBC644F08934}"/>
    <cellStyle name="Note 3 2 3 3" xfId="2343" xr:uid="{00000000-0005-0000-0000-00006F050000}"/>
    <cellStyle name="Note 3 2 3 3 2" xfId="5242" xr:uid="{00000000-0005-0000-0000-000070050000}"/>
    <cellStyle name="Note 3 2 3 3 2 2" xfId="27093" xr:uid="{6BF7F31F-CAAD-4EED-A877-F13417C37B12}"/>
    <cellStyle name="Note 3 2 3 3 2 3" xfId="31930" xr:uid="{829A583A-B808-47AD-8774-A9EC2AB79BD4}"/>
    <cellStyle name="Note 3 2 3 3 2 4" xfId="12407" xr:uid="{1FFD827B-4766-41CF-BB10-D24D5D20B557}"/>
    <cellStyle name="Note 3 2 3 3 3" xfId="20348" xr:uid="{63B77EEB-36B3-4D9B-B283-36D4DAAC3B54}"/>
    <cellStyle name="Note 3 2 3 3 3 2" xfId="29251" xr:uid="{1C1A5B90-19F6-4320-8A08-DD9B83EE1518}"/>
    <cellStyle name="Note 3 2 3 3 3 3" xfId="32127" xr:uid="{7D1C3A73-AAA0-4254-B21A-43F69E9459E5}"/>
    <cellStyle name="Note 3 2 3 3 4" xfId="21723" xr:uid="{0199B96A-9D4C-498E-A164-177DB531E51A}"/>
    <cellStyle name="Note 3 2 3 3 4 2" xfId="30626" xr:uid="{B10D5FA4-E131-41CD-9991-A42DA4284EC3}"/>
    <cellStyle name="Note 3 2 3 3 5" xfId="24027" xr:uid="{0C68CC66-D90F-4C20-A7D1-99F3480061CC}"/>
    <cellStyle name="Note 3 2 3 3 6" xfId="16684" xr:uid="{959D2AE3-14A5-4D5F-B9A5-B665599F42A7}"/>
    <cellStyle name="Note 3 2 3 3 7" xfId="31287" xr:uid="{A945FB19-AB92-47A3-8042-482619757DA7}"/>
    <cellStyle name="Note 3 2 3 4" xfId="2347" xr:uid="{00000000-0005-0000-0000-000071050000}"/>
    <cellStyle name="Note 3 2 3 4 2" xfId="5246" xr:uid="{00000000-0005-0000-0000-000072050000}"/>
    <cellStyle name="Note 3 2 3 4 2 2" xfId="27097" xr:uid="{9187B225-E153-414F-B927-A8591EF43E5F}"/>
    <cellStyle name="Note 3 2 3 4 2 3" xfId="12411" xr:uid="{E25CBA65-0338-4E87-8325-47DC2A61FFC1}"/>
    <cellStyle name="Note 3 2 3 4 3" xfId="20352" xr:uid="{D7E8BC8C-237B-4BC4-9354-62009430CA13}"/>
    <cellStyle name="Note 3 2 3 4 3 2" xfId="29255" xr:uid="{63F8C572-D0CE-4381-A050-109CFAA7AF38}"/>
    <cellStyle name="Note 3 2 3 4 4" xfId="21806" xr:uid="{549DC4DD-E095-4A78-A9C3-3DB373A397BD}"/>
    <cellStyle name="Note 3 2 3 4 4 2" xfId="30709" xr:uid="{C5E661DF-30BA-426F-9D20-6B9A951570DA}"/>
    <cellStyle name="Note 3 2 3 4 5" xfId="24031" xr:uid="{F2CC893F-1DA7-4282-812D-B3C4B473A145}"/>
    <cellStyle name="Note 3 2 3 4 6" xfId="16688" xr:uid="{180954F2-E28D-4ADC-97C7-FFBA83C6B049}"/>
    <cellStyle name="Note 3 2 3 4 7" xfId="31863" xr:uid="{989FD3DF-CFCD-4D40-B3D1-E393080DA6F8}"/>
    <cellStyle name="Note 3 2 3 5" xfId="2490" xr:uid="{00000000-0005-0000-0000-000073050000}"/>
    <cellStyle name="Note 3 2 3 5 2" xfId="5389" xr:uid="{00000000-0005-0000-0000-000074050000}"/>
    <cellStyle name="Note 3 2 3 5 2 2" xfId="27240" xr:uid="{B0CC088A-C0A4-48A6-931D-467C0BBA5719}"/>
    <cellStyle name="Note 3 2 3 5 2 3" xfId="12554" xr:uid="{3B60E167-C9D8-44A8-9CFA-0A516AD69C59}"/>
    <cellStyle name="Note 3 2 3 5 3" xfId="20495" xr:uid="{69CBC063-BF07-4734-9F50-32B472FE1C68}"/>
    <cellStyle name="Note 3 2 3 5 3 2" xfId="29398" xr:uid="{A7876C48-8A61-47ED-B3EB-A1D0F044D2FD}"/>
    <cellStyle name="Note 3 2 3 5 4" xfId="22042" xr:uid="{68C5AC24-3EE6-46F8-8B14-D53DF88FC084}"/>
    <cellStyle name="Note 3 2 3 5 4 2" xfId="30945" xr:uid="{480C6D28-CBF9-410B-9CCA-AB1165129AB2}"/>
    <cellStyle name="Note 3 2 3 5 5" xfId="24174" xr:uid="{5F23E1AC-AA28-4100-BF9C-AEC983311048}"/>
    <cellStyle name="Note 3 2 3 5 6" xfId="16831" xr:uid="{DF9AB826-D20E-45A7-98D3-1E3AFC2D9B55}"/>
    <cellStyle name="Note 3 2 3 5 7" xfId="32135" xr:uid="{ED7A56A7-AF06-43F9-B434-C2E5C7A6E252}"/>
    <cellStyle name="Note 3 2 3 6" xfId="3132" xr:uid="{00000000-0005-0000-0000-000075050000}"/>
    <cellStyle name="Note 3 2 3 6 2" xfId="6031" xr:uid="{00000000-0005-0000-0000-000076050000}"/>
    <cellStyle name="Note 3 2 3 6 2 2" xfId="27882" xr:uid="{1BF48A11-7861-49E6-8A62-3784191A6FB2}"/>
    <cellStyle name="Note 3 2 3 6 2 3" xfId="13196" xr:uid="{40A479BE-5655-4ADC-97D8-244E89A83ED3}"/>
    <cellStyle name="Note 3 2 3 6 3" xfId="21137" xr:uid="{69528888-125F-4E8B-9085-A438172A43C5}"/>
    <cellStyle name="Note 3 2 3 6 3 2" xfId="30040" xr:uid="{AD65CC1F-8EC8-49FA-984F-30A83C2BF13A}"/>
    <cellStyle name="Note 3 2 3 6 4" xfId="19976" xr:uid="{61C561AA-1BD4-4E84-A98F-821001735016}"/>
    <cellStyle name="Note 3 2 3 6 4 2" xfId="28879" xr:uid="{4ACD4D11-093A-4C37-BCC6-36B527FB199E}"/>
    <cellStyle name="Note 3 2 3 6 5" xfId="24816" xr:uid="{3B67563D-4230-419E-B2FB-AD321F0EEFF1}"/>
    <cellStyle name="Note 3 2 3 6 6" xfId="17473" xr:uid="{4DE1C06E-C5D6-44D2-B49E-E4020C019848}"/>
    <cellStyle name="Note 3 2 3 7" xfId="2369" xr:uid="{00000000-0005-0000-0000-000077050000}"/>
    <cellStyle name="Note 3 2 3 7 2" xfId="5268" xr:uid="{00000000-0005-0000-0000-000078050000}"/>
    <cellStyle name="Note 3 2 3 7 2 2" xfId="27119" xr:uid="{BDBB8122-70CD-4D27-ACCF-51F077266B97}"/>
    <cellStyle name="Note 3 2 3 7 2 3" xfId="12433" xr:uid="{9EA401E6-2654-42F0-925D-4EBF0F875ECC}"/>
    <cellStyle name="Note 3 2 3 7 3" xfId="20374" xr:uid="{11E6CB3D-9807-4871-89E0-77CD6A701B72}"/>
    <cellStyle name="Note 3 2 3 7 3 2" xfId="29277" xr:uid="{8997FA16-2DF0-4A72-BD03-473624215801}"/>
    <cellStyle name="Note 3 2 3 7 4" xfId="19240" xr:uid="{90A0675E-8A5E-447D-81C1-50646D903578}"/>
    <cellStyle name="Note 3 2 3 7 4 2" xfId="28143" xr:uid="{7FA73E99-65CC-4E37-811E-4047468E847D}"/>
    <cellStyle name="Note 3 2 3 7 5" xfId="24053" xr:uid="{B54A4FC2-FD21-48E9-90C8-74F45286DBC7}"/>
    <cellStyle name="Note 3 2 3 7 6" xfId="16710" xr:uid="{E9C0DDE1-8035-449C-935D-9B9E6DF2F234}"/>
    <cellStyle name="Note 3 2 3 8" xfId="4359" xr:uid="{00000000-0005-0000-0000-000079050000}"/>
    <cellStyle name="Note 3 2 3 8 2" xfId="26207" xr:uid="{F5740F95-B00E-4AFA-B7EE-556DA3B2B666}"/>
    <cellStyle name="Note 3 2 3 8 3" xfId="11524" xr:uid="{4865B42C-FE4B-41AF-AC53-233BB9D5B36A}"/>
    <cellStyle name="Note 3 2 3 9" xfId="19767" xr:uid="{ED607A92-6D31-43F1-BDD3-CE8F203E10B0}"/>
    <cellStyle name="Note 3 2 3 9 2" xfId="28670" xr:uid="{5982F648-8488-4C76-9F86-A0E2ECE86879}"/>
    <cellStyle name="Note 3 2 4" xfId="1549" xr:uid="{00000000-0005-0000-0000-00007A050000}"/>
    <cellStyle name="Note 3 2 4 10" xfId="21730" xr:uid="{D9978ECE-C4FF-4410-B872-A4AACCC18509}"/>
    <cellStyle name="Note 3 2 4 10 2" xfId="30633" xr:uid="{F07F9C22-FE24-4DCD-A093-A77BC4682B79}"/>
    <cellStyle name="Note 3 2 4 11" xfId="23237" xr:uid="{BC0C42A5-D72F-4C6D-A49A-D2AAC14EA9FF}"/>
    <cellStyle name="Note 3 2 4 12" xfId="15893" xr:uid="{DE1F2D01-0C13-40FA-A327-8AFF7F299913}"/>
    <cellStyle name="Note 3 2 4 13" xfId="31244" xr:uid="{2763C235-1D44-4A1B-AB64-A769CE38FC29}"/>
    <cellStyle name="Note 3 2 4 2" xfId="2221" xr:uid="{00000000-0005-0000-0000-00007B050000}"/>
    <cellStyle name="Note 3 2 4 2 2" xfId="5120" xr:uid="{00000000-0005-0000-0000-00007C050000}"/>
    <cellStyle name="Note 3 2 4 2 2 2" xfId="26971" xr:uid="{4BF85E01-1149-4D8D-A74C-695E1A3122E2}"/>
    <cellStyle name="Note 3 2 4 2 2 3" xfId="32082" xr:uid="{976103B2-436C-4CBD-842F-C1654D772B82}"/>
    <cellStyle name="Note 3 2 4 2 2 4" xfId="12285" xr:uid="{93736170-61B7-4DFB-BEF4-7FD74588348A}"/>
    <cellStyle name="Note 3 2 4 2 3" xfId="20226" xr:uid="{06D746A6-F2C0-4EC0-87A3-DC022AE4EE77}"/>
    <cellStyle name="Note 3 2 4 2 3 2" xfId="29129" xr:uid="{6BD08EBB-D456-43CD-ADF3-0577BF32A389}"/>
    <cellStyle name="Note 3 2 4 2 3 3" xfId="32276" xr:uid="{656AD2CD-F9AC-4CAC-8CD1-FA7EBEB3672B}"/>
    <cellStyle name="Note 3 2 4 2 4" xfId="21564" xr:uid="{DBCBE60F-0CB8-4D31-AB80-41B81318E084}"/>
    <cellStyle name="Note 3 2 4 2 4 2" xfId="30467" xr:uid="{A3A3B0FD-5F43-42AC-AEBA-22D11C17B7FB}"/>
    <cellStyle name="Note 3 2 4 2 5" xfId="23905" xr:uid="{75445387-D3F2-49AD-ABCA-E6610E330325}"/>
    <cellStyle name="Note 3 2 4 2 6" xfId="16562" xr:uid="{7B7C7291-7311-430F-A82A-BE2F8A227FDA}"/>
    <cellStyle name="Note 3 2 4 2 7" xfId="31432" xr:uid="{C2E474F6-6E08-473E-BEAF-64C06E8796B5}"/>
    <cellStyle name="Note 3 2 4 3" xfId="2424" xr:uid="{00000000-0005-0000-0000-00007D050000}"/>
    <cellStyle name="Note 3 2 4 3 2" xfId="5323" xr:uid="{00000000-0005-0000-0000-00007E050000}"/>
    <cellStyle name="Note 3 2 4 3 2 2" xfId="27174" xr:uid="{7968D721-BC4B-40A2-AC61-11EAF6581784}"/>
    <cellStyle name="Note 3 2 4 3 2 3" xfId="31920" xr:uid="{9B6B144D-5F2E-4226-A4E6-C8C86E2663FD}"/>
    <cellStyle name="Note 3 2 4 3 2 4" xfId="12488" xr:uid="{028C5CAE-A2F2-4271-9B28-30581BDCA9AB}"/>
    <cellStyle name="Note 3 2 4 3 3" xfId="20429" xr:uid="{60B08230-5941-4C8B-8543-C59FD84D085A}"/>
    <cellStyle name="Note 3 2 4 3 3 2" xfId="29332" xr:uid="{4A1F7BD6-4D7B-47F8-8F6F-50F92A6599F8}"/>
    <cellStyle name="Note 3 2 4 3 3 3" xfId="31695" xr:uid="{5BDBA49E-8033-422A-AF9E-50FF6BB88D2B}"/>
    <cellStyle name="Note 3 2 4 3 4" xfId="19853" xr:uid="{7C3CB8DF-A2F4-412E-B0F1-FEA8C923F8F2}"/>
    <cellStyle name="Note 3 2 4 3 4 2" xfId="28756" xr:uid="{882C8E1B-39AF-4864-B5B3-CBFEB2D58AB6}"/>
    <cellStyle name="Note 3 2 4 3 5" xfId="24108" xr:uid="{9D077642-E7BE-413E-9537-DA98BEE8A929}"/>
    <cellStyle name="Note 3 2 4 3 6" xfId="16765" xr:uid="{2AE28D40-E43C-4B27-9585-DD1D6F9297E9}"/>
    <cellStyle name="Note 3 2 4 3 7" xfId="31281" xr:uid="{7D84A49F-BE5A-4D1A-B1B4-5D23181DA132}"/>
    <cellStyle name="Note 3 2 4 4" xfId="2558" xr:uid="{00000000-0005-0000-0000-00007F050000}"/>
    <cellStyle name="Note 3 2 4 4 2" xfId="5457" xr:uid="{00000000-0005-0000-0000-000080050000}"/>
    <cellStyle name="Note 3 2 4 4 2 2" xfId="27308" xr:uid="{E566987F-907C-4545-AB64-2A2AACF30DDA}"/>
    <cellStyle name="Note 3 2 4 4 2 3" xfId="12622" xr:uid="{689E97F4-BA97-4A3D-96C0-9F747558B4CA}"/>
    <cellStyle name="Note 3 2 4 4 3" xfId="20563" xr:uid="{F78C6F0D-888E-48D7-B930-6A26DB9026CD}"/>
    <cellStyle name="Note 3 2 4 4 3 2" xfId="29466" xr:uid="{E06BB043-3562-49EB-801E-6E7DF41818F3}"/>
    <cellStyle name="Note 3 2 4 4 4" xfId="21956" xr:uid="{94636A43-68BE-4582-9D91-9CE510BB100A}"/>
    <cellStyle name="Note 3 2 4 4 4 2" xfId="30859" xr:uid="{07A4EA5A-FF15-4397-9B29-A5BC50E4E97C}"/>
    <cellStyle name="Note 3 2 4 4 5" xfId="24242" xr:uid="{8D16C64D-8DF5-4BC3-A5A9-3D00F881BE51}"/>
    <cellStyle name="Note 3 2 4 4 6" xfId="16899" xr:uid="{DB4475DB-B5A7-4473-ADED-289077CB092B}"/>
    <cellStyle name="Note 3 2 4 4 7" xfId="31875" xr:uid="{854FCC78-0A89-4C33-91B5-9E35EAD471A8}"/>
    <cellStyle name="Note 3 2 4 5" xfId="2321" xr:uid="{00000000-0005-0000-0000-000081050000}"/>
    <cellStyle name="Note 3 2 4 5 2" xfId="5220" xr:uid="{00000000-0005-0000-0000-000082050000}"/>
    <cellStyle name="Note 3 2 4 5 2 2" xfId="27071" xr:uid="{3A291051-0FEB-4F2C-AA74-FBEDE1390ACE}"/>
    <cellStyle name="Note 3 2 4 5 2 3" xfId="12385" xr:uid="{C20ACD3C-C7EE-45E5-A8C0-C1E326F6AAE2}"/>
    <cellStyle name="Note 3 2 4 5 3" xfId="20326" xr:uid="{9D2D871C-D572-4E29-ACFD-5BC63C3135DD}"/>
    <cellStyle name="Note 3 2 4 5 3 2" xfId="29229" xr:uid="{80B76115-2C8D-4F98-B9C8-C334F34D38AF}"/>
    <cellStyle name="Note 3 2 4 5 4" xfId="22026" xr:uid="{947EA421-BFC1-4E72-ADC2-E306F2896735}"/>
    <cellStyle name="Note 3 2 4 5 4 2" xfId="30929" xr:uid="{D776DFF7-DCE8-4E79-89E3-F06AA8AD57F1}"/>
    <cellStyle name="Note 3 2 4 5 5" xfId="24005" xr:uid="{1E14E104-71FB-4AF5-968D-EA2C6D467427}"/>
    <cellStyle name="Note 3 2 4 5 6" xfId="16662" xr:uid="{9288971F-E158-4DB5-9C37-4E39CDF8FFF8}"/>
    <cellStyle name="Note 3 2 4 5 7" xfId="31019" xr:uid="{866103CA-51F2-4B16-9302-98CB63206162}"/>
    <cellStyle name="Note 3 2 4 6" xfId="2892" xr:uid="{00000000-0005-0000-0000-000083050000}"/>
    <cellStyle name="Note 3 2 4 6 2" xfId="5791" xr:uid="{00000000-0005-0000-0000-000084050000}"/>
    <cellStyle name="Note 3 2 4 6 2 2" xfId="27642" xr:uid="{EF96A592-0B31-4CC3-ABDF-6A2EB4573C03}"/>
    <cellStyle name="Note 3 2 4 6 2 3" xfId="12956" xr:uid="{03A2C5EA-B961-4C99-B148-720537656418}"/>
    <cellStyle name="Note 3 2 4 6 3" xfId="20897" xr:uid="{F97697F0-F6AC-43FB-AA86-BB561C9EF6E5}"/>
    <cellStyle name="Note 3 2 4 6 3 2" xfId="29800" xr:uid="{67F34E63-94FF-45AA-A4CB-4D8C3E434A2C}"/>
    <cellStyle name="Note 3 2 4 6 4" xfId="19899" xr:uid="{710975D4-755D-42C2-B294-930A1B3499AC}"/>
    <cellStyle name="Note 3 2 4 6 4 2" xfId="28802" xr:uid="{553B0E0D-B174-4D47-BCF6-1B5F4EB93677}"/>
    <cellStyle name="Note 3 2 4 6 5" xfId="24576" xr:uid="{0C2A5D36-7FDA-4B54-8B30-63D99F3AA5D1}"/>
    <cellStyle name="Note 3 2 4 6 6" xfId="17233" xr:uid="{347E4644-2972-4E7C-8FBA-F0BEC98731A3}"/>
    <cellStyle name="Note 3 2 4 7" xfId="2783" xr:uid="{00000000-0005-0000-0000-000085050000}"/>
    <cellStyle name="Note 3 2 4 7 2" xfId="5682" xr:uid="{00000000-0005-0000-0000-000086050000}"/>
    <cellStyle name="Note 3 2 4 7 2 2" xfId="27533" xr:uid="{06C337F1-1D39-4709-A2A6-FC7B6D9DC615}"/>
    <cellStyle name="Note 3 2 4 7 2 3" xfId="12847" xr:uid="{28FEB71A-CC41-4C13-AE1F-BAA196616DAB}"/>
    <cellStyle name="Note 3 2 4 7 3" xfId="20788" xr:uid="{90868884-7B6D-444E-8B29-AEB0C475107A}"/>
    <cellStyle name="Note 3 2 4 7 3 2" xfId="29691" xr:uid="{B7A25478-FDBD-4842-8687-98AAAC3FB3BA}"/>
    <cellStyle name="Note 3 2 4 7 4" xfId="21843" xr:uid="{09C66736-B098-4808-B030-6909AAF4878F}"/>
    <cellStyle name="Note 3 2 4 7 4 2" xfId="30746" xr:uid="{C1A50E8E-D9E1-4F03-9231-55616053A1C1}"/>
    <cellStyle name="Note 3 2 4 7 5" xfId="24467" xr:uid="{A1AC66D5-424D-436B-A11A-B9309A8CB1E4}"/>
    <cellStyle name="Note 3 2 4 7 6" xfId="17124" xr:uid="{A4A1A32B-6C35-4157-9F42-5B30D1EBD00D}"/>
    <cellStyle name="Note 3 2 4 8" xfId="4452" xr:uid="{00000000-0005-0000-0000-000087050000}"/>
    <cellStyle name="Note 3 2 4 8 2" xfId="26300" xr:uid="{5B986E40-D7E0-48E0-A42E-A9C68AAF5127}"/>
    <cellStyle name="Note 3 2 4 8 3" xfId="11617" xr:uid="{E0CBB66E-29D7-4E0A-9535-045AF13B1309}"/>
    <cellStyle name="Note 3 2 4 9" xfId="19815" xr:uid="{E80CDA74-61AE-4F46-8971-D0ADF0BC8E5C}"/>
    <cellStyle name="Note 3 2 4 9 2" xfId="28718" xr:uid="{3B7748B3-17C1-44BC-8189-76F3252644E2}"/>
    <cellStyle name="Note 3 2 5" xfId="2124" xr:uid="{00000000-0005-0000-0000-000088050000}"/>
    <cellStyle name="Note 3 2 5 10" xfId="17865" xr:uid="{3381AF00-BF15-4509-B4CE-C14182847F58}"/>
    <cellStyle name="Note 3 2 5 10 2" xfId="25240" xr:uid="{900B8AC4-2F6D-4FB2-97B4-0973337D8657}"/>
    <cellStyle name="Note 3 2 5 11" xfId="23808" xr:uid="{C478DBA5-0158-464B-96A1-C4F9532B576A}"/>
    <cellStyle name="Note 3 2 5 12" xfId="16465" xr:uid="{EBB21FCD-BFA2-4A32-ABA3-E896C531912E}"/>
    <cellStyle name="Note 3 2 5 13" xfId="31232" xr:uid="{B0861E38-94CF-49AE-8343-E18CA5F02D60}"/>
    <cellStyle name="Note 3 2 5 2" xfId="2728" xr:uid="{00000000-0005-0000-0000-000089050000}"/>
    <cellStyle name="Note 3 2 5 2 2" xfId="5627" xr:uid="{00000000-0005-0000-0000-00008A050000}"/>
    <cellStyle name="Note 3 2 5 2 2 2" xfId="27478" xr:uid="{13B49850-E61F-41F3-BAEB-ED1AE8FADBE5}"/>
    <cellStyle name="Note 3 2 5 2 2 3" xfId="32060" xr:uid="{8FB76B28-2D4C-4E78-BE6E-C10B35A7E44B}"/>
    <cellStyle name="Note 3 2 5 2 2 4" xfId="12792" xr:uid="{40747C4F-F17E-4E12-99FE-EBCC46BD93C3}"/>
    <cellStyle name="Note 3 2 5 2 3" xfId="20733" xr:uid="{CBABA6BF-9E78-4D21-AED4-2BFCCB62147A}"/>
    <cellStyle name="Note 3 2 5 2 3 2" xfId="29636" xr:uid="{2F1E58A0-4758-4F2F-9F6C-14BD79422AF5}"/>
    <cellStyle name="Note 3 2 5 2 3 3" xfId="32254" xr:uid="{A6D73238-327C-4AE7-A335-E70C03F5C1CE}"/>
    <cellStyle name="Note 3 2 5 2 4" xfId="22024" xr:uid="{D7EB5F43-4E3A-4063-91B1-BEAD7242215B}"/>
    <cellStyle name="Note 3 2 5 2 4 2" xfId="30927" xr:uid="{A0920A88-9AF9-406C-8CFB-DE8634990E7D}"/>
    <cellStyle name="Note 3 2 5 2 5" xfId="24412" xr:uid="{CACC19F0-8948-4144-9D91-732035A29560}"/>
    <cellStyle name="Note 3 2 5 2 6" xfId="17069" xr:uid="{38D79BDA-BFBA-4C60-B74C-9B233D35D3D7}"/>
    <cellStyle name="Note 3 2 5 2 7" xfId="31410" xr:uid="{B620204E-FDC2-4570-A1A2-5B7A8BF3F464}"/>
    <cellStyle name="Note 3 2 5 3" xfId="2838" xr:uid="{00000000-0005-0000-0000-00008B050000}"/>
    <cellStyle name="Note 3 2 5 3 2" xfId="5737" xr:uid="{00000000-0005-0000-0000-00008C050000}"/>
    <cellStyle name="Note 3 2 5 3 2 2" xfId="27588" xr:uid="{DD8A9FDE-94A3-4F15-B395-2B8D27F1F29D}"/>
    <cellStyle name="Note 3 2 5 3 2 3" xfId="31651" xr:uid="{794F9FEB-1EFF-4094-87A3-20860F7D931A}"/>
    <cellStyle name="Note 3 2 5 3 2 4" xfId="12902" xr:uid="{5FD348E8-9D36-448B-802B-034FC2F3D7C7}"/>
    <cellStyle name="Note 3 2 5 3 3" xfId="20843" xr:uid="{74647B5A-763E-458C-A72E-11018E58F4AA}"/>
    <cellStyle name="Note 3 2 5 3 3 2" xfId="29746" xr:uid="{2F30669A-B804-4F7E-9DE5-EEB4C2E05B4B}"/>
    <cellStyle name="Note 3 2 5 3 3 3" xfId="32130" xr:uid="{48452F86-BC33-4A49-A1A3-37C8540C5A0B}"/>
    <cellStyle name="Note 3 2 5 3 4" xfId="17868" xr:uid="{EE654AFA-5622-45D7-BAA3-194F35FBA4FF}"/>
    <cellStyle name="Note 3 2 5 3 4 2" xfId="25243" xr:uid="{E1347CF1-AAA5-48F9-BE0C-95ABAE3693CB}"/>
    <cellStyle name="Note 3 2 5 3 5" xfId="24522" xr:uid="{491AC0EB-10D4-4E40-91BA-C32858BA806A}"/>
    <cellStyle name="Note 3 2 5 3 6" xfId="17179" xr:uid="{09737002-16EF-4913-B96F-825B5A0AF847}"/>
    <cellStyle name="Note 3 2 5 3 7" xfId="31155" xr:uid="{2D823C2A-3DAB-41B1-841A-91A1241A5054}"/>
    <cellStyle name="Note 3 2 5 4" xfId="2942" xr:uid="{00000000-0005-0000-0000-00008D050000}"/>
    <cellStyle name="Note 3 2 5 4 2" xfId="5841" xr:uid="{00000000-0005-0000-0000-00008E050000}"/>
    <cellStyle name="Note 3 2 5 4 2 2" xfId="27692" xr:uid="{DF25AF20-475B-429D-B0A3-A94A6D6A81B0}"/>
    <cellStyle name="Note 3 2 5 4 2 3" xfId="13006" xr:uid="{1AFA22C9-102F-4ACF-BE5A-25E063244B97}"/>
    <cellStyle name="Note 3 2 5 4 3" xfId="20947" xr:uid="{2E234C3E-580D-499E-B713-E7724B0388B0}"/>
    <cellStyle name="Note 3 2 5 4 3 2" xfId="29850" xr:uid="{C5554418-16CB-41F4-B47F-A5B9DBD3219F}"/>
    <cellStyle name="Note 3 2 5 4 4" xfId="17928" xr:uid="{F747AF5A-3339-4311-B5D4-63CDD42645C1}"/>
    <cellStyle name="Note 3 2 5 4 4 2" xfId="25303" xr:uid="{B39D15D0-4876-4A91-B7FD-B22E9053C612}"/>
    <cellStyle name="Note 3 2 5 4 5" xfId="24626" xr:uid="{42975F9C-2C63-45B3-B78E-9DAC9D25EACC}"/>
    <cellStyle name="Note 3 2 5 4 6" xfId="17283" xr:uid="{EFD97CA1-2ABF-4721-BA1C-FDED251FE5FC}"/>
    <cellStyle name="Note 3 2 5 4 7" xfId="31853" xr:uid="{4AA2D720-2AAB-4BAF-97C0-3FCFADCA9E06}"/>
    <cellStyle name="Note 3 2 5 5" xfId="3065" xr:uid="{00000000-0005-0000-0000-00008F050000}"/>
    <cellStyle name="Note 3 2 5 5 2" xfId="5964" xr:uid="{00000000-0005-0000-0000-000090050000}"/>
    <cellStyle name="Note 3 2 5 5 2 2" xfId="27815" xr:uid="{E5FED085-B084-4EE2-A7E4-BB2F9B9AECD0}"/>
    <cellStyle name="Note 3 2 5 5 2 3" xfId="13129" xr:uid="{FB51403C-60D3-4253-91C5-084CE2D1D792}"/>
    <cellStyle name="Note 3 2 5 5 3" xfId="21070" xr:uid="{69BADE40-6A60-429A-B832-5CCB3495C73D}"/>
    <cellStyle name="Note 3 2 5 5 3 2" xfId="29973" xr:uid="{92661B8B-C196-4D9E-8FB9-77EC800C8933}"/>
    <cellStyle name="Note 3 2 5 5 4" xfId="17855" xr:uid="{29BF332D-3C03-4340-9041-BD5230833DFE}"/>
    <cellStyle name="Note 3 2 5 5 4 2" xfId="25230" xr:uid="{A8F5FFB5-C536-4AFA-BA86-661361AF2E6E}"/>
    <cellStyle name="Note 3 2 5 5 5" xfId="24749" xr:uid="{52456B21-1A39-4AB1-90B4-BD30EBAA096D}"/>
    <cellStyle name="Note 3 2 5 5 6" xfId="17406" xr:uid="{96B52593-A029-406E-882B-838D790E922B}"/>
    <cellStyle name="Note 3 2 5 5 7" xfId="31456" xr:uid="{8D9AC4D3-8A74-44C4-8FA1-801E3162A105}"/>
    <cellStyle name="Note 3 2 5 6" xfId="2716" xr:uid="{00000000-0005-0000-0000-000091050000}"/>
    <cellStyle name="Note 3 2 5 6 2" xfId="5615" xr:uid="{00000000-0005-0000-0000-000092050000}"/>
    <cellStyle name="Note 3 2 5 6 2 2" xfId="27466" xr:uid="{3F513A8B-40D9-4B93-8368-6526CAF885A7}"/>
    <cellStyle name="Note 3 2 5 6 2 3" xfId="12780" xr:uid="{A0D16CB7-7E7F-4F75-8FF6-2E4D7433133F}"/>
    <cellStyle name="Note 3 2 5 6 3" xfId="20721" xr:uid="{65FF09ED-5509-4FC2-8F0D-7D64516E2179}"/>
    <cellStyle name="Note 3 2 5 6 3 2" xfId="29624" xr:uid="{227DC3D1-1A92-4477-87E8-E5E3C267EA01}"/>
    <cellStyle name="Note 3 2 5 6 4" xfId="17634" xr:uid="{21B4021D-867C-461C-968D-3B2DA103B765}"/>
    <cellStyle name="Note 3 2 5 6 4 2" xfId="24982" xr:uid="{A941A837-413F-460E-B202-B8963BFF6C8C}"/>
    <cellStyle name="Note 3 2 5 6 5" xfId="24400" xr:uid="{971C6028-B4B4-45B1-850B-374E92B546A3}"/>
    <cellStyle name="Note 3 2 5 6 6" xfId="17057" xr:uid="{955FB325-AFC4-4265-9990-06A908705BB4}"/>
    <cellStyle name="Note 3 2 5 7" xfId="3214" xr:uid="{00000000-0005-0000-0000-000093050000}"/>
    <cellStyle name="Note 3 2 5 7 2" xfId="6113" xr:uid="{00000000-0005-0000-0000-000094050000}"/>
    <cellStyle name="Note 3 2 5 7 2 2" xfId="27964" xr:uid="{C4ACB901-DA4D-4457-AE27-288BE71C5BC6}"/>
    <cellStyle name="Note 3 2 5 7 2 3" xfId="13278" xr:uid="{B7AEA156-88A4-4643-9F7F-A5382243FE34}"/>
    <cellStyle name="Note 3 2 5 7 3" xfId="21219" xr:uid="{C8733947-8E36-430D-A032-C0BF101C5D81}"/>
    <cellStyle name="Note 3 2 5 7 3 2" xfId="30122" xr:uid="{2588A453-592B-46C7-A0B8-4CF98EE2788E}"/>
    <cellStyle name="Note 3 2 5 7 4" xfId="19213" xr:uid="{64D8CE57-AD89-42F7-A269-44EDC8036938}"/>
    <cellStyle name="Note 3 2 5 7 4 2" xfId="28116" xr:uid="{781C8812-AB15-4CDF-A75A-F0D65C195A74}"/>
    <cellStyle name="Note 3 2 5 7 5" xfId="24898" xr:uid="{1FB6D3C2-8AA0-42EA-B20F-C922F0D7CB00}"/>
    <cellStyle name="Note 3 2 5 7 6" xfId="17555" xr:uid="{53EAA417-73EA-4159-9E98-A2B9445D779C}"/>
    <cellStyle name="Note 3 2 5 8" xfId="5023" xr:uid="{00000000-0005-0000-0000-000095050000}"/>
    <cellStyle name="Note 3 2 5 8 2" xfId="26874" xr:uid="{29E0BA7A-26C2-433D-BDFA-A6D9AC462EEB}"/>
    <cellStyle name="Note 3 2 5 8 3" xfId="12188" xr:uid="{37557D6B-33E5-4F2A-AF63-15CB2CAA37FF}"/>
    <cellStyle name="Note 3 2 5 9" xfId="20129" xr:uid="{FD98DA77-CC21-468F-81ED-CA5BDA61A2D9}"/>
    <cellStyle name="Note 3 2 5 9 2" xfId="29032" xr:uid="{6FEEEBF5-33AF-446C-8F2D-EA449F8FAC84}"/>
    <cellStyle name="Note 3 2 6" xfId="2105" xr:uid="{00000000-0005-0000-0000-000096050000}"/>
    <cellStyle name="Note 3 2 6 10" xfId="21855" xr:uid="{843B2AEA-6842-4875-AF7F-3D005D123C2C}"/>
    <cellStyle name="Note 3 2 6 10 2" xfId="30758" xr:uid="{E59445A9-BF3F-4B52-8115-97CD985EA577}"/>
    <cellStyle name="Note 3 2 6 11" xfId="23789" xr:uid="{A98875CE-8088-4D6B-98EA-B594F025D9BD}"/>
    <cellStyle name="Note 3 2 6 12" xfId="16446" xr:uid="{761E7B24-F8FD-40F5-83BF-BBEBB3737EDF}"/>
    <cellStyle name="Note 3 2 6 13" xfId="31247" xr:uid="{0188F170-C83A-4152-9892-5825AD04412C}"/>
    <cellStyle name="Note 3 2 6 2" xfId="1127" xr:uid="{00000000-0005-0000-0000-000097050000}"/>
    <cellStyle name="Note 3 2 6 2 2" xfId="4030" xr:uid="{00000000-0005-0000-0000-000098050000}"/>
    <cellStyle name="Note 3 2 6 2 2 2" xfId="25878" xr:uid="{472085DB-A9F6-467B-8680-06AC24B8B5C3}"/>
    <cellStyle name="Note 3 2 6 2 2 3" xfId="32086" xr:uid="{D2B08A7F-3E0E-4BF8-A2A8-B17F19B45EAC}"/>
    <cellStyle name="Note 3 2 6 2 2 4" xfId="11195" xr:uid="{CC340418-E4E5-4DC6-9F20-125D3D7F56C3}"/>
    <cellStyle name="Note 3 2 6 2 3" xfId="19575" xr:uid="{DDAF3371-7F2A-42F1-A526-40BC6CB24557}"/>
    <cellStyle name="Note 3 2 6 2 3 2" xfId="28478" xr:uid="{5569AABA-ACD6-48C4-96F5-88860F7B96D1}"/>
    <cellStyle name="Note 3 2 6 2 3 3" xfId="32280" xr:uid="{80924FBF-6195-404A-94CF-9DB68331957D}"/>
    <cellStyle name="Note 3 2 6 2 4" xfId="21489" xr:uid="{41D21FC7-B9BA-49C2-8FB7-C8A6C19A14E9}"/>
    <cellStyle name="Note 3 2 6 2 4 2" xfId="30392" xr:uid="{7D6A0684-D204-482A-801A-31200734F8DB}"/>
    <cellStyle name="Note 3 2 6 2 5" xfId="22815" xr:uid="{8DF19A8A-F480-4055-999C-47DE286DE3D7}"/>
    <cellStyle name="Note 3 2 6 2 6" xfId="15471" xr:uid="{3839DE2C-2FCB-4E76-A248-52B7FAA15B72}"/>
    <cellStyle name="Note 3 2 6 2 7" xfId="31436" xr:uid="{C3CF46A5-86DA-4CA8-B292-2ACFF52D76B1}"/>
    <cellStyle name="Note 3 2 6 3" xfId="2819" xr:uid="{00000000-0005-0000-0000-000099050000}"/>
    <cellStyle name="Note 3 2 6 3 2" xfId="5718" xr:uid="{00000000-0005-0000-0000-00009A050000}"/>
    <cellStyle name="Note 3 2 6 3 2 2" xfId="27569" xr:uid="{8753E523-6805-4FCB-8EAE-7E533A3F2C39}"/>
    <cellStyle name="Note 3 2 6 3 2 3" xfId="31552" xr:uid="{EB5B86EB-7F26-4A83-893E-D0E6826DB49E}"/>
    <cellStyle name="Note 3 2 6 3 2 4" xfId="12883" xr:uid="{6148A0C1-688E-4753-B4A7-25C803336C0D}"/>
    <cellStyle name="Note 3 2 6 3 3" xfId="20824" xr:uid="{43E40EF4-43E5-4A99-A83E-F53162142C4B}"/>
    <cellStyle name="Note 3 2 6 3 3 2" xfId="29727" xr:uid="{495045D1-E6D6-4892-A191-80E60A3F3AE4}"/>
    <cellStyle name="Note 3 2 6 3 3 3" xfId="31706" xr:uid="{DADAD5FB-2FDC-4D5D-A434-ED8727E318BD}"/>
    <cellStyle name="Note 3 2 6 3 4" xfId="20066" xr:uid="{CF981DD1-C489-4DCC-A8B3-2445651932D1}"/>
    <cellStyle name="Note 3 2 6 3 4 2" xfId="28969" xr:uid="{3B741F6D-6755-46E1-87DD-E0921F5BAFF3}"/>
    <cellStyle name="Note 3 2 6 3 5" xfId="24503" xr:uid="{C6B81E99-6D17-403B-8696-CFD8C37A4206}"/>
    <cellStyle name="Note 3 2 6 3 6" xfId="17160" xr:uid="{977D20BA-D1B2-477C-BD08-9113BCA0ECC4}"/>
    <cellStyle name="Note 3 2 6 3 7" xfId="31102" xr:uid="{361CA506-9054-4686-AAC9-6F4869633D4D}"/>
    <cellStyle name="Note 3 2 6 4" xfId="2923" xr:uid="{00000000-0005-0000-0000-00009B050000}"/>
    <cellStyle name="Note 3 2 6 4 2" xfId="5822" xr:uid="{00000000-0005-0000-0000-00009C050000}"/>
    <cellStyle name="Note 3 2 6 4 2 2" xfId="27673" xr:uid="{485F68BF-EEB7-43A9-94AD-14E5E4E68871}"/>
    <cellStyle name="Note 3 2 6 4 2 3" xfId="12987" xr:uid="{60903D48-4538-4266-AD4F-17806C6FAE40}"/>
    <cellStyle name="Note 3 2 6 4 3" xfId="20928" xr:uid="{77A3407A-84E3-4058-869F-BD59D291F3FB}"/>
    <cellStyle name="Note 3 2 6 4 3 2" xfId="29831" xr:uid="{464CCC70-5F0D-4A1C-A8E4-0903FB1D8821}"/>
    <cellStyle name="Note 3 2 6 4 4" xfId="19859" xr:uid="{33C4A511-3FC8-4A48-AAD3-09CB146059D6}"/>
    <cellStyle name="Note 3 2 6 4 4 2" xfId="28762" xr:uid="{C8E1ABAB-09D4-4DE1-924F-33C7A76E5032}"/>
    <cellStyle name="Note 3 2 6 4 5" xfId="24607" xr:uid="{FEE83361-728F-4EB0-936C-DEC1BCD41AD4}"/>
    <cellStyle name="Note 3 2 6 4 6" xfId="17264" xr:uid="{11B46B09-927B-47C6-AE01-F9124D1BC49E}"/>
    <cellStyle name="Note 3 2 6 4 7" xfId="31879" xr:uid="{EF07880E-2E5B-4E47-BEDA-33E66AB7C968}"/>
    <cellStyle name="Note 3 2 6 5" xfId="2192" xr:uid="{00000000-0005-0000-0000-00009D050000}"/>
    <cellStyle name="Note 3 2 6 5 2" xfId="5091" xr:uid="{00000000-0005-0000-0000-00009E050000}"/>
    <cellStyle name="Note 3 2 6 5 2 2" xfId="26942" xr:uid="{E90C3A42-88C5-422B-B916-12C5791720F9}"/>
    <cellStyle name="Note 3 2 6 5 2 3" xfId="12256" xr:uid="{E24460CD-D7DB-40C4-A0BC-DBB5F2E93DDF}"/>
    <cellStyle name="Note 3 2 6 5 3" xfId="20197" xr:uid="{D4D44B5F-7639-4E9B-B55D-F4A1FC65D787}"/>
    <cellStyle name="Note 3 2 6 5 3 2" xfId="29100" xr:uid="{52022694-1A0A-475A-9E1B-C1523DEB2D2E}"/>
    <cellStyle name="Note 3 2 6 5 4" xfId="21585" xr:uid="{1CE3DB66-4995-46E9-9BBA-860BC7EBFF81}"/>
    <cellStyle name="Note 3 2 6 5 4 2" xfId="30488" xr:uid="{206A878D-FED8-49BC-A578-48C098135DE5}"/>
    <cellStyle name="Note 3 2 6 5 5" xfId="23876" xr:uid="{78BD5E16-FD12-4CF2-98D4-F6BCCFD1E7B5}"/>
    <cellStyle name="Note 3 2 6 5 6" xfId="16533" xr:uid="{96BE4C26-DC6D-4971-9F3C-27D3A3C051F0}"/>
    <cellStyle name="Note 3 2 6 5 7" xfId="32185" xr:uid="{AFAFC667-8B8E-4C85-B531-C8F7613D12F2}"/>
    <cellStyle name="Note 3 2 6 6" xfId="791" xr:uid="{00000000-0005-0000-0000-00009F050000}"/>
    <cellStyle name="Note 3 2 6 6 2" xfId="3694" xr:uid="{00000000-0005-0000-0000-0000A0050000}"/>
    <cellStyle name="Note 3 2 6 6 2 2" xfId="25542" xr:uid="{D09B53DC-BE23-45F7-90F7-DCE243365820}"/>
    <cellStyle name="Note 3 2 6 6 2 3" xfId="10859" xr:uid="{C9228786-443B-4EDD-A137-DA7E3B847DCD}"/>
    <cellStyle name="Note 3 2 6 6 3" xfId="19323" xr:uid="{8E92A1D6-04BC-42A0-B3D6-60E1E266771B}"/>
    <cellStyle name="Note 3 2 6 6 3 2" xfId="28226" xr:uid="{725433D8-4528-4B6B-9B6F-580B905A4870}"/>
    <cellStyle name="Note 3 2 6 6 4" xfId="19246" xr:uid="{AA9C188B-AA3A-4FEC-9808-AC3028FC9AB4}"/>
    <cellStyle name="Note 3 2 6 6 4 2" xfId="28149" xr:uid="{43109BDA-B8B9-45DC-BBAE-41F69BFC9861}"/>
    <cellStyle name="Note 3 2 6 6 5" xfId="22479" xr:uid="{566F838D-1C2C-47C3-B2CE-26087827F3C1}"/>
    <cellStyle name="Note 3 2 6 6 6" xfId="15135" xr:uid="{60DAEE9D-9D97-4D97-AB88-217940CE0BAB}"/>
    <cellStyle name="Note 3 2 6 7" xfId="3195" xr:uid="{00000000-0005-0000-0000-0000A1050000}"/>
    <cellStyle name="Note 3 2 6 7 2" xfId="6094" xr:uid="{00000000-0005-0000-0000-0000A2050000}"/>
    <cellStyle name="Note 3 2 6 7 2 2" xfId="27945" xr:uid="{4F5A33E5-1736-44E4-82E1-3503D329D450}"/>
    <cellStyle name="Note 3 2 6 7 2 3" xfId="13259" xr:uid="{C8D00AD6-6262-474A-AD05-14DFB7C03D89}"/>
    <cellStyle name="Note 3 2 6 7 3" xfId="21200" xr:uid="{73A487CA-0838-43A3-8268-0587C283E492}"/>
    <cellStyle name="Note 3 2 6 7 3 2" xfId="30103" xr:uid="{A51A4C33-EBA6-4A6F-B25C-EA919E6C858A}"/>
    <cellStyle name="Note 3 2 6 7 4" xfId="19754" xr:uid="{DF34257D-015D-411B-B055-83E9638DDE71}"/>
    <cellStyle name="Note 3 2 6 7 4 2" xfId="28657" xr:uid="{13C5F99C-3620-43EC-B3F2-29905150BC10}"/>
    <cellStyle name="Note 3 2 6 7 5" xfId="24879" xr:uid="{4D6802F4-9C92-4666-9D0C-D2A10235532C}"/>
    <cellStyle name="Note 3 2 6 7 6" xfId="17536" xr:uid="{A61C84F4-357C-4587-ABC4-C2EE236029F4}"/>
    <cellStyle name="Note 3 2 6 8" xfId="5004" xr:uid="{00000000-0005-0000-0000-0000A3050000}"/>
    <cellStyle name="Note 3 2 6 8 2" xfId="26855" xr:uid="{1920831A-0E0B-44A4-828C-4D3EEAD93196}"/>
    <cellStyle name="Note 3 2 6 8 3" xfId="12169" xr:uid="{8DF68738-E752-449B-B310-A72274E7C907}"/>
    <cellStyle name="Note 3 2 6 9" xfId="20110" xr:uid="{C97A4311-6437-42A0-BE7B-4AB4ED5A7D28}"/>
    <cellStyle name="Note 3 2 6 9 2" xfId="29013" xr:uid="{8B0E2CD2-0D21-41B2-8B82-B24827B9BEC7}"/>
    <cellStyle name="Note 3 2 7" xfId="945" xr:uid="{00000000-0005-0000-0000-0000A4050000}"/>
    <cellStyle name="Note 3 2 7 2" xfId="3848" xr:uid="{00000000-0005-0000-0000-0000A5050000}"/>
    <cellStyle name="Note 3 2 7 2 2" xfId="25696" xr:uid="{A6F97A29-AE7B-48F4-9B85-8004A6D667EB}"/>
    <cellStyle name="Note 3 2 7 2 3" xfId="31620" xr:uid="{624B1120-1352-4A41-AC1C-202AEF3F2BA3}"/>
    <cellStyle name="Note 3 2 7 2 4" xfId="11013" xr:uid="{77893FB9-504C-48D4-9A17-0D3503DA0EB3}"/>
    <cellStyle name="Note 3 2 7 3" xfId="19439" xr:uid="{CE447A85-7A4D-4064-B8B7-00912F88E73F}"/>
    <cellStyle name="Note 3 2 7 3 2" xfId="28342" xr:uid="{5A80D468-1780-46EF-9362-2DD84807EFF2}"/>
    <cellStyle name="Note 3 2 7 3 3" xfId="31030" xr:uid="{0867102F-3EBD-4FF8-AB60-AE7531BB398A}"/>
    <cellStyle name="Note 3 2 7 4" xfId="17915" xr:uid="{C9E17C39-C13F-4771-8FCA-D29B11D09A85}"/>
    <cellStyle name="Note 3 2 7 4 2" xfId="25290" xr:uid="{1E00AB22-818F-4DED-AEC9-83085A9EC808}"/>
    <cellStyle name="Note 3 2 7 5" xfId="22633" xr:uid="{A204F305-0F87-488A-8B5F-7BA16BDC112A}"/>
    <cellStyle name="Note 3 2 7 6" xfId="15289" xr:uid="{BA4A81C2-573F-45D3-ACE9-A474F320FE16}"/>
    <cellStyle name="Note 3 2 7 7" xfId="31144" xr:uid="{2D9C2339-D1EF-45E0-9C3E-226C66C1BFE8}"/>
    <cellStyle name="Note 3 2 8" xfId="807" xr:uid="{00000000-0005-0000-0000-0000A6050000}"/>
    <cellStyle name="Note 3 2 8 2" xfId="3710" xr:uid="{00000000-0005-0000-0000-0000A7050000}"/>
    <cellStyle name="Note 3 2 8 2 2" xfId="25558" xr:uid="{2F7E91CD-07E3-4780-85FB-1FB4CA706B97}"/>
    <cellStyle name="Note 3 2 8 2 3" xfId="31563" xr:uid="{EF4BB7ED-0EC1-45E1-9428-221E11069EC8}"/>
    <cellStyle name="Note 3 2 8 2 4" xfId="10875" xr:uid="{9AF41221-3BCB-44A6-B01F-6F2DD7BA8024}"/>
    <cellStyle name="Note 3 2 8 3" xfId="19339" xr:uid="{85CAF70D-4088-464B-A711-7FABE20F39FD}"/>
    <cellStyle name="Note 3 2 8 3 2" xfId="28242" xr:uid="{E1E1D139-3DC9-4475-A254-CD954E88B0C6}"/>
    <cellStyle name="Note 3 2 8 3 3" xfId="31027" xr:uid="{3F74961A-A8BC-465B-A42E-0AFB73780A68}"/>
    <cellStyle name="Note 3 2 8 4" xfId="20043" xr:uid="{25E8C86B-EB00-422A-B1F9-F3C7D2D39092}"/>
    <cellStyle name="Note 3 2 8 4 2" xfId="28946" xr:uid="{A32BEDE9-61E8-4F9E-B145-4ABA1156DE83}"/>
    <cellStyle name="Note 3 2 8 5" xfId="22495" xr:uid="{3D0AAC04-BFC6-415E-A32D-75AB81576DCD}"/>
    <cellStyle name="Note 3 2 8 6" xfId="15151" xr:uid="{95BEF10A-FA39-4B73-9C09-B5DF0AB8857B}"/>
    <cellStyle name="Note 3 2 8 7" xfId="31110" xr:uid="{D7B0AD1A-C07B-4898-8D15-D1AA0C5CBC9D}"/>
    <cellStyle name="Note 3 2 9" xfId="2534" xr:uid="{00000000-0005-0000-0000-0000A8050000}"/>
    <cellStyle name="Note 3 2 9 2" xfId="5433" xr:uid="{00000000-0005-0000-0000-0000A9050000}"/>
    <cellStyle name="Note 3 2 9 2 2" xfId="27284" xr:uid="{6F0E7079-126C-4B81-B192-29A7279830CE}"/>
    <cellStyle name="Note 3 2 9 2 3" xfId="31881" xr:uid="{252EDBD3-1F2D-43B6-B66D-8FF53FFF3A3B}"/>
    <cellStyle name="Note 3 2 9 2 4" xfId="12598" xr:uid="{1C833D25-5F47-400A-90A6-5003E12F3A52}"/>
    <cellStyle name="Note 3 2 9 3" xfId="20539" xr:uid="{B666A774-2642-40EF-B0DD-4C0EBE7A4097}"/>
    <cellStyle name="Note 3 2 9 3 2" xfId="29442" xr:uid="{3923C2B0-AD08-434D-9E21-A61AC4695222}"/>
    <cellStyle name="Note 3 2 9 3 3" xfId="31043" xr:uid="{F3B8B6AB-CF99-4E52-8FB9-BFD4667CF420}"/>
    <cellStyle name="Note 3 2 9 4" xfId="21473" xr:uid="{05741651-3242-477F-9DB8-48692740C6AD}"/>
    <cellStyle name="Note 3 2 9 4 2" xfId="30376" xr:uid="{B403E8D6-51FE-4BCD-BDEF-5EC02FEC1CBB}"/>
    <cellStyle name="Note 3 2 9 5" xfId="24218" xr:uid="{32F05FF0-EE1B-4C42-B22C-7177111FB6EA}"/>
    <cellStyle name="Note 3 2 9 6" xfId="16875" xr:uid="{25B141D7-6383-4D08-B2CA-823B4F164C62}"/>
    <cellStyle name="Note 3 2 9 7" xfId="31249" xr:uid="{D877AC3E-60F0-4E1F-A9FD-2818894CD192}"/>
    <cellStyle name="Note 3 3" xfId="570" xr:uid="{00000000-0005-0000-0000-0000AA050000}"/>
    <cellStyle name="Note 3 3 10" xfId="21656" xr:uid="{57A8640F-080B-4EC1-B57F-A4EC664FDC08}"/>
    <cellStyle name="Note 3 3 10 2" xfId="30559" xr:uid="{7DDC79D4-C7A9-4883-B721-5729996AA956}"/>
    <cellStyle name="Note 3 3 11" xfId="22259" xr:uid="{DBFA4DCC-0768-4354-9E8B-46DC0DB4FE7B}"/>
    <cellStyle name="Note 3 3 12" xfId="14915" xr:uid="{9DF64FF4-A67B-48B2-9E0D-8A8E0BAB5DE9}"/>
    <cellStyle name="Note 3 3 13" xfId="30954" xr:uid="{478C47ED-F21C-4325-8A70-0B4E1E5EF305}"/>
    <cellStyle name="Note 3 3 2" xfId="1574" xr:uid="{00000000-0005-0000-0000-0000AB050000}"/>
    <cellStyle name="Note 3 3 2 10" xfId="19392" xr:uid="{8CCFF108-B644-4160-A484-E270613AB3AB}"/>
    <cellStyle name="Note 3 3 2 10 2" xfId="28295" xr:uid="{5404395E-E6A2-43D1-94C5-3D9496C43E4F}"/>
    <cellStyle name="Note 3 3 2 11" xfId="23262" xr:uid="{C875C8D1-1CA3-49DB-8739-738F60E2379D}"/>
    <cellStyle name="Note 3 3 2 12" xfId="15918" xr:uid="{38354646-5F00-4D9D-86AC-48887AB50949}"/>
    <cellStyle name="Note 3 3 2 13" xfId="31184" xr:uid="{8AF19E27-5617-494B-8EEF-104AEDA7BDD6}"/>
    <cellStyle name="Note 3 3 2 2" xfId="2224" xr:uid="{00000000-0005-0000-0000-0000AC050000}"/>
    <cellStyle name="Note 3 3 2 2 2" xfId="5123" xr:uid="{00000000-0005-0000-0000-0000AD050000}"/>
    <cellStyle name="Note 3 3 2 2 2 2" xfId="26974" xr:uid="{CE97BBDF-1428-49F7-8675-29DFFEAD492B}"/>
    <cellStyle name="Note 3 3 2 2 2 3" xfId="12288" xr:uid="{63B86943-F39C-437B-8BAB-3C39B16B6E57}"/>
    <cellStyle name="Note 3 3 2 2 3" xfId="20229" xr:uid="{9FF20557-4411-46E9-A26D-DD7940BFD90A}"/>
    <cellStyle name="Note 3 3 2 2 3 2" xfId="29132" xr:uid="{0CB21E42-2251-4C45-9165-DEE1BF9940A6}"/>
    <cellStyle name="Note 3 3 2 2 4" xfId="21831" xr:uid="{264E989B-CAD7-457F-8AB8-00DAF7A0E1D6}"/>
    <cellStyle name="Note 3 3 2 2 4 2" xfId="30734" xr:uid="{BB82358C-FC25-4296-9035-B204D3615F28}"/>
    <cellStyle name="Note 3 3 2 2 5" xfId="23908" xr:uid="{22200821-5F1F-4366-B7FF-412086D6B4EF}"/>
    <cellStyle name="Note 3 3 2 2 6" xfId="16565" xr:uid="{65269AFC-11E6-481D-B749-47D8D2411D7A}"/>
    <cellStyle name="Note 3 3 2 2 7" xfId="31687" xr:uid="{80BD878D-393E-4C74-8E7B-34A7C65BB487}"/>
    <cellStyle name="Note 3 3 2 3" xfId="2214" xr:uid="{00000000-0005-0000-0000-0000AE050000}"/>
    <cellStyle name="Note 3 3 2 3 2" xfId="5113" xr:uid="{00000000-0005-0000-0000-0000AF050000}"/>
    <cellStyle name="Note 3 3 2 3 2 2" xfId="26964" xr:uid="{202C9868-3E51-476A-AFF0-E362000A96AB}"/>
    <cellStyle name="Note 3 3 2 3 2 3" xfId="12278" xr:uid="{E96C4693-D452-4DA0-9B49-18F842C9E9D7}"/>
    <cellStyle name="Note 3 3 2 3 3" xfId="20219" xr:uid="{55A320FC-3893-4F42-9ABD-60CFC31C9F34}"/>
    <cellStyle name="Note 3 3 2 3 3 2" xfId="29122" xr:uid="{2F582FEA-D04F-483F-80E4-4D9F23BC228E}"/>
    <cellStyle name="Note 3 3 2 3 4" xfId="21352" xr:uid="{94A585EA-B04B-4A45-9E4B-499767390083}"/>
    <cellStyle name="Note 3 3 2 3 4 2" xfId="30255" xr:uid="{103C9373-EDEE-4D1A-97BF-B626FC09B64F}"/>
    <cellStyle name="Note 3 3 2 3 5" xfId="23898" xr:uid="{8D26BF28-43EB-4534-BB82-3CEE94B38821}"/>
    <cellStyle name="Note 3 3 2 3 6" xfId="16555" xr:uid="{C7FF9E92-1020-40CE-A868-9B2D83FEEE05}"/>
    <cellStyle name="Note 3 3 2 3 7" xfId="31041" xr:uid="{FA0A01D5-F992-43F9-9983-5E133F74E96D}"/>
    <cellStyle name="Note 3 3 2 4" xfId="2465" xr:uid="{00000000-0005-0000-0000-0000B0050000}"/>
    <cellStyle name="Note 3 3 2 4 2" xfId="5364" xr:uid="{00000000-0005-0000-0000-0000B1050000}"/>
    <cellStyle name="Note 3 3 2 4 2 2" xfId="27215" xr:uid="{A8EA9CFD-DB83-4D9B-8DA7-45CAEE8F4223}"/>
    <cellStyle name="Note 3 3 2 4 2 3" xfId="12529" xr:uid="{BFE151AE-2AAB-45E5-BBA4-A90C76F09D93}"/>
    <cellStyle name="Note 3 3 2 4 3" xfId="20470" xr:uid="{F4F9E31E-7F4F-4D1B-A3BE-480C61372897}"/>
    <cellStyle name="Note 3 3 2 4 3 2" xfId="29373" xr:uid="{0284CD62-9BFF-43E6-8B9C-AE630797E1D5}"/>
    <cellStyle name="Note 3 3 2 4 4" xfId="21651" xr:uid="{697C9DF7-588F-4925-8DED-E721EE81C84D}"/>
    <cellStyle name="Note 3 3 2 4 4 2" xfId="30554" xr:uid="{D6AE2073-5B1A-43BF-848C-D5508F990DDE}"/>
    <cellStyle name="Note 3 3 2 4 5" xfId="24149" xr:uid="{23CF340F-7C5C-4CE0-9FC5-465B2DB507D4}"/>
    <cellStyle name="Note 3 3 2 4 6" xfId="16806" xr:uid="{7E7D52F1-F3C3-4792-AD05-CC53DAB04D51}"/>
    <cellStyle name="Note 3 3 2 5" xfId="764" xr:uid="{00000000-0005-0000-0000-0000B2050000}"/>
    <cellStyle name="Note 3 3 2 5 2" xfId="3667" xr:uid="{00000000-0005-0000-0000-0000B3050000}"/>
    <cellStyle name="Note 3 3 2 5 2 2" xfId="25515" xr:uid="{EC3D8D64-9396-445F-A91B-CCCC77F7983B}"/>
    <cellStyle name="Note 3 3 2 5 2 3" xfId="10832" xr:uid="{DAA0094B-BABE-4DDA-B706-F4B3BEC32510}"/>
    <cellStyle name="Note 3 3 2 5 3" xfId="19300" xr:uid="{994B2407-BF60-46CB-BE54-207B078A9156}"/>
    <cellStyle name="Note 3 3 2 5 3 2" xfId="28203" xr:uid="{2BF40174-789D-4DF4-B120-2FD5D064B63F}"/>
    <cellStyle name="Note 3 3 2 5 4" xfId="19182" xr:uid="{C565D834-9628-452A-88C3-3C15ACAF35F4}"/>
    <cellStyle name="Note 3 3 2 5 4 2" xfId="28085" xr:uid="{DB121143-D7EF-4B3F-89A1-6C360D95A96D}"/>
    <cellStyle name="Note 3 3 2 5 5" xfId="22452" xr:uid="{20CF7EE2-6AB8-464A-9ECF-67D173150B05}"/>
    <cellStyle name="Note 3 3 2 5 6" xfId="15108" xr:uid="{4AA38529-0308-4CF3-9461-0CCB6ED724D7}"/>
    <cellStyle name="Note 3 3 2 6" xfId="2590" xr:uid="{00000000-0005-0000-0000-0000B4050000}"/>
    <cellStyle name="Note 3 3 2 6 2" xfId="5489" xr:uid="{00000000-0005-0000-0000-0000B5050000}"/>
    <cellStyle name="Note 3 3 2 6 2 2" xfId="27340" xr:uid="{2882D13A-E9B1-4A4B-B9CC-20A113BCEE46}"/>
    <cellStyle name="Note 3 3 2 6 2 3" xfId="12654" xr:uid="{D0C3FA7E-348B-44F7-B781-E3B94CB4B074}"/>
    <cellStyle name="Note 3 3 2 6 3" xfId="20595" xr:uid="{24DF9F6B-7FDE-4D33-AFB0-C088FA86E599}"/>
    <cellStyle name="Note 3 3 2 6 3 2" xfId="29498" xr:uid="{3B9550A7-CA13-407C-B497-9D26310C6CC8}"/>
    <cellStyle name="Note 3 3 2 6 4" xfId="21294" xr:uid="{F710D968-CC74-4A02-9946-3FB64328CAD3}"/>
    <cellStyle name="Note 3 3 2 6 4 2" xfId="30197" xr:uid="{B8BAB492-EFD9-4047-8639-495072D12CD1}"/>
    <cellStyle name="Note 3 3 2 6 5" xfId="24274" xr:uid="{85D968FD-9009-4A5E-823F-93D8F2E909D9}"/>
    <cellStyle name="Note 3 3 2 6 6" xfId="16931" xr:uid="{BB02056F-AE2A-4DA9-A116-D9678C33EAAE}"/>
    <cellStyle name="Note 3 3 2 7" xfId="1075" xr:uid="{00000000-0005-0000-0000-0000B6050000}"/>
    <cellStyle name="Note 3 3 2 7 2" xfId="3978" xr:uid="{00000000-0005-0000-0000-0000B7050000}"/>
    <cellStyle name="Note 3 3 2 7 2 2" xfId="25826" xr:uid="{FD0B404A-15A1-4BF2-8898-9FEBBEB9B117}"/>
    <cellStyle name="Note 3 3 2 7 2 3" xfId="11143" xr:uid="{CDE1EB48-7F07-40BC-ACB4-0037F556FFD4}"/>
    <cellStyle name="Note 3 3 2 7 3" xfId="19523" xr:uid="{ABC994FB-B144-4F37-A116-5F3B1F7F97D5}"/>
    <cellStyle name="Note 3 3 2 7 3 2" xfId="28426" xr:uid="{F6C72CCA-4817-4915-8191-6C6540081087}"/>
    <cellStyle name="Note 3 3 2 7 4" xfId="19850" xr:uid="{F2D06CFA-9945-49CD-9CE7-37BB807C1F30}"/>
    <cellStyle name="Note 3 3 2 7 4 2" xfId="28753" xr:uid="{E136DDB1-A173-41C9-A711-11C0AEDDF48C}"/>
    <cellStyle name="Note 3 3 2 7 5" xfId="22763" xr:uid="{09CFE4FA-DF5B-4D4B-A7E9-34EE2A9A538D}"/>
    <cellStyle name="Note 3 3 2 7 6" xfId="15419" xr:uid="{D607354C-364B-430F-A164-745ADFF875C2}"/>
    <cellStyle name="Note 3 3 2 8" xfId="4477" xr:uid="{00000000-0005-0000-0000-0000B8050000}"/>
    <cellStyle name="Note 3 3 2 8 2" xfId="26325" xr:uid="{5C797A22-8FEF-4541-8FBB-293557875054}"/>
    <cellStyle name="Note 3 3 2 8 3" xfId="11642" xr:uid="{F8B9FBBC-2942-449C-8682-057A90197328}"/>
    <cellStyle name="Note 3 3 2 9" xfId="19838" xr:uid="{EE793F9E-4B2E-4DE3-9382-C3630E6705BD}"/>
    <cellStyle name="Note 3 3 2 9 2" xfId="28741" xr:uid="{AF954406-48BA-48F2-9E1A-D1ED081190BF}"/>
    <cellStyle name="Note 3 3 3" xfId="2115" xr:uid="{00000000-0005-0000-0000-0000B9050000}"/>
    <cellStyle name="Note 3 3 3 10" xfId="21504" xr:uid="{F845101E-74E7-4CED-82AC-0B14B96E4735}"/>
    <cellStyle name="Note 3 3 3 10 2" xfId="30407" xr:uid="{AA577FF9-B539-4DDE-890A-EFD19E67C76A}"/>
    <cellStyle name="Note 3 3 3 11" xfId="23799" xr:uid="{38E14C85-2914-4B96-858E-4451D6F7BD47}"/>
    <cellStyle name="Note 3 3 3 12" xfId="16456" xr:uid="{EA9C5828-95DF-4A76-9377-064989A63F58}"/>
    <cellStyle name="Note 3 3 3 13" xfId="31275" xr:uid="{A2BC6232-DDAA-49CA-B613-57AE78600AAD}"/>
    <cellStyle name="Note 3 3 3 2" xfId="1092" xr:uid="{00000000-0005-0000-0000-0000BA050000}"/>
    <cellStyle name="Note 3 3 3 2 2" xfId="3995" xr:uid="{00000000-0005-0000-0000-0000BB050000}"/>
    <cellStyle name="Note 3 3 3 2 2 2" xfId="25843" xr:uid="{34EE9FD9-4731-4E9F-93C4-2701CE876BC2}"/>
    <cellStyle name="Note 3 3 3 2 2 3" xfId="11160" xr:uid="{FE7087BA-7061-4CD6-830D-8A0BFF0446F5}"/>
    <cellStyle name="Note 3 3 3 2 3" xfId="19540" xr:uid="{71A36CA1-BE26-485E-A180-FBAD8F018358}"/>
    <cellStyle name="Note 3 3 3 2 3 2" xfId="28443" xr:uid="{1269E695-610C-4858-AD72-AC8718E1E69F}"/>
    <cellStyle name="Note 3 3 3 2 4" xfId="21982" xr:uid="{0B5BFF18-3983-43E3-8912-E0D5F3FD6595}"/>
    <cellStyle name="Note 3 3 3 2 4 2" xfId="30885" xr:uid="{66E847BC-E940-413A-8129-8C9E5945FA32}"/>
    <cellStyle name="Note 3 3 3 2 5" xfId="22780" xr:uid="{18395AD6-4508-45E2-A973-3877EC296E19}"/>
    <cellStyle name="Note 3 3 3 2 6" xfId="15436" xr:uid="{9DE5D96B-A12C-439A-94EE-0DD10B54AB31}"/>
    <cellStyle name="Note 3 3 3 2 7" xfId="31913" xr:uid="{451AF893-ED33-4048-8CB4-9F6DDE17E8E4}"/>
    <cellStyle name="Note 3 3 3 3" xfId="2829" xr:uid="{00000000-0005-0000-0000-0000BC050000}"/>
    <cellStyle name="Note 3 3 3 3 2" xfId="5728" xr:uid="{00000000-0005-0000-0000-0000BD050000}"/>
    <cellStyle name="Note 3 3 3 3 2 2" xfId="27579" xr:uid="{E42A13D1-D7E9-4CF7-B733-FA625C7AA793}"/>
    <cellStyle name="Note 3 3 3 3 2 3" xfId="12893" xr:uid="{1510C07B-06F6-45C1-A99C-C4FEACD631C4}"/>
    <cellStyle name="Note 3 3 3 3 3" xfId="20834" xr:uid="{F06ADAF8-EB02-406B-88E4-6E3AF120E2D1}"/>
    <cellStyle name="Note 3 3 3 3 3 2" xfId="29737" xr:uid="{CEF7747C-6917-44B0-B4B9-D729C3DAE9CD}"/>
    <cellStyle name="Note 3 3 3 3 4" xfId="20031" xr:uid="{BF66FBA2-BCC8-4FB3-A1BD-A0D0BF258336}"/>
    <cellStyle name="Note 3 3 3 3 4 2" xfId="28934" xr:uid="{907114F0-AECC-43D9-953F-791083D00CA3}"/>
    <cellStyle name="Note 3 3 3 3 5" xfId="24513" xr:uid="{AC09560D-E985-4606-BAA7-EF2A6C48068A}"/>
    <cellStyle name="Note 3 3 3 3 6" xfId="17170" xr:uid="{7F72535D-60F1-4C06-906A-C6FB66C03998}"/>
    <cellStyle name="Note 3 3 3 3 7" xfId="31497" xr:uid="{B1971855-A19E-44D3-AA60-B184428DC6A3}"/>
    <cellStyle name="Note 3 3 3 4" xfId="2933" xr:uid="{00000000-0005-0000-0000-0000BE050000}"/>
    <cellStyle name="Note 3 3 3 4 2" xfId="5832" xr:uid="{00000000-0005-0000-0000-0000BF050000}"/>
    <cellStyle name="Note 3 3 3 4 2 2" xfId="27683" xr:uid="{5184C640-046E-4B06-BB5C-ED70E7DA9164}"/>
    <cellStyle name="Note 3 3 3 4 2 3" xfId="12997" xr:uid="{F9DEE406-4564-49EB-A005-0B16A0423BCA}"/>
    <cellStyle name="Note 3 3 3 4 3" xfId="20938" xr:uid="{1876425D-34DF-45A0-B582-392E8052441D}"/>
    <cellStyle name="Note 3 3 3 4 3 2" xfId="29841" xr:uid="{A4E3A6FC-9430-4F1D-9010-0D2DC3101882}"/>
    <cellStyle name="Note 3 3 3 4 4" xfId="21817" xr:uid="{B31CEFD4-C2C6-4BC3-8208-D5E8ABFA67FB}"/>
    <cellStyle name="Note 3 3 3 4 4 2" xfId="30720" xr:uid="{873E405A-D13F-49A1-8D97-1FB31F1A5502}"/>
    <cellStyle name="Note 3 3 3 4 5" xfId="24617" xr:uid="{E82792DA-50DC-4941-8189-03E76433602B}"/>
    <cellStyle name="Note 3 3 3 4 6" xfId="17274" xr:uid="{E5547676-F708-4366-A6C5-555BE78BD16D}"/>
    <cellStyle name="Note 3 3 3 5" xfId="3056" xr:uid="{00000000-0005-0000-0000-0000C0050000}"/>
    <cellStyle name="Note 3 3 3 5 2" xfId="5955" xr:uid="{00000000-0005-0000-0000-0000C1050000}"/>
    <cellStyle name="Note 3 3 3 5 2 2" xfId="27806" xr:uid="{1ADF4D8C-997C-497F-AEF4-23C6598898E5}"/>
    <cellStyle name="Note 3 3 3 5 2 3" xfId="13120" xr:uid="{DDE1D21E-6AD6-4602-9345-0CFF39D0D2E2}"/>
    <cellStyle name="Note 3 3 3 5 3" xfId="21061" xr:uid="{100CEC52-54C9-4823-9A5C-211D7A8BEF0B}"/>
    <cellStyle name="Note 3 3 3 5 3 2" xfId="29964" xr:uid="{4AD7CF4F-BB23-41BB-B227-81E018FA62A0}"/>
    <cellStyle name="Note 3 3 3 5 4" xfId="21589" xr:uid="{43857612-CBE4-433C-BA32-DB8E346D59F3}"/>
    <cellStyle name="Note 3 3 3 5 4 2" xfId="30492" xr:uid="{89A3BDBE-CAFB-4E1D-955F-BD16368A8D85}"/>
    <cellStyle name="Note 3 3 3 5 5" xfId="24740" xr:uid="{7EDB225A-E5EA-41BF-AC51-5CB9CA81F528}"/>
    <cellStyle name="Note 3 3 3 5 6" xfId="17397" xr:uid="{CF34A2A7-13FB-4D5E-A33F-AAB755D28E56}"/>
    <cellStyle name="Note 3 3 3 6" xfId="2800" xr:uid="{00000000-0005-0000-0000-0000C2050000}"/>
    <cellStyle name="Note 3 3 3 6 2" xfId="5699" xr:uid="{00000000-0005-0000-0000-0000C3050000}"/>
    <cellStyle name="Note 3 3 3 6 2 2" xfId="27550" xr:uid="{1D363502-B0E0-4716-BE08-27B29E0E3339}"/>
    <cellStyle name="Note 3 3 3 6 2 3" xfId="12864" xr:uid="{FE8E0F48-8964-48D9-8592-7B93E6590907}"/>
    <cellStyle name="Note 3 3 3 6 3" xfId="20805" xr:uid="{5C586AD5-17D4-411F-BB25-0F5A61260050}"/>
    <cellStyle name="Note 3 3 3 6 3 2" xfId="29708" xr:uid="{AB294494-0D79-4AF4-9F59-D94625DCDF8F}"/>
    <cellStyle name="Note 3 3 3 6 4" xfId="21729" xr:uid="{BEDEB247-93EF-4497-B0E2-798C77F3AB95}"/>
    <cellStyle name="Note 3 3 3 6 4 2" xfId="30632" xr:uid="{CEFD9A20-7127-4FA6-BE1A-F03991552D66}"/>
    <cellStyle name="Note 3 3 3 6 5" xfId="24484" xr:uid="{500852CC-8B31-4675-AACA-DC9CE1A5F17D}"/>
    <cellStyle name="Note 3 3 3 6 6" xfId="17141" xr:uid="{BB41FA13-DC31-43B4-B8BF-D80CE034B618}"/>
    <cellStyle name="Note 3 3 3 7" xfId="3205" xr:uid="{00000000-0005-0000-0000-0000C4050000}"/>
    <cellStyle name="Note 3 3 3 7 2" xfId="6104" xr:uid="{00000000-0005-0000-0000-0000C5050000}"/>
    <cellStyle name="Note 3 3 3 7 2 2" xfId="27955" xr:uid="{09B171D0-58DF-4FF7-A9F7-CDF9C95E786D}"/>
    <cellStyle name="Note 3 3 3 7 2 3" xfId="13269" xr:uid="{6EBE76D7-4CCB-4F9A-9833-6E772D4A75C3}"/>
    <cellStyle name="Note 3 3 3 7 3" xfId="21210" xr:uid="{1117F49D-9835-4C82-AF51-EA309DA03380}"/>
    <cellStyle name="Note 3 3 3 7 3 2" xfId="30113" xr:uid="{BEA4E28E-E61B-48E1-968B-7BC12F97786D}"/>
    <cellStyle name="Note 3 3 3 7 4" xfId="19609" xr:uid="{45716D1E-AF70-47D1-B091-CFB281E33B49}"/>
    <cellStyle name="Note 3 3 3 7 4 2" xfId="28512" xr:uid="{AA52A9C7-D932-4807-9DA7-97C989D166CE}"/>
    <cellStyle name="Note 3 3 3 7 5" xfId="24889" xr:uid="{DF9DCC45-9AD9-4D27-AAE5-AADE7F1CC7AF}"/>
    <cellStyle name="Note 3 3 3 7 6" xfId="17546" xr:uid="{D5CF0E43-1A9D-4A46-B3D1-8B255348841F}"/>
    <cellStyle name="Note 3 3 3 8" xfId="5014" xr:uid="{00000000-0005-0000-0000-0000C6050000}"/>
    <cellStyle name="Note 3 3 3 8 2" xfId="26865" xr:uid="{758CC7F9-607C-4DAF-921C-D4E86B3B0E58}"/>
    <cellStyle name="Note 3 3 3 8 3" xfId="12179" xr:uid="{C6864CE0-CDD6-4BC3-BB46-FF9ECC56593C}"/>
    <cellStyle name="Note 3 3 3 9" xfId="20120" xr:uid="{0659FAF8-3F5C-4F5E-9AB5-A435C41EEFB6}"/>
    <cellStyle name="Note 3 3 3 9 2" xfId="29023" xr:uid="{D8FF69F9-DAEC-40E4-98EB-8FC8A16F0445}"/>
    <cellStyle name="Note 3 3 4" xfId="1544" xr:uid="{00000000-0005-0000-0000-0000C7050000}"/>
    <cellStyle name="Note 3 3 4 10" xfId="19930" xr:uid="{29C7C6DD-EB8E-4A92-8B71-AA64A1394145}"/>
    <cellStyle name="Note 3 3 4 10 2" xfId="28833" xr:uid="{957EB293-9940-45BA-A1FA-CE7E6C5F4486}"/>
    <cellStyle name="Note 3 3 4 11" xfId="23232" xr:uid="{EDF2CAFB-D11A-4468-8A29-7B965CCE6065}"/>
    <cellStyle name="Note 3 3 4 12" xfId="15888" xr:uid="{9790323E-58F6-4362-8EAC-F388B4681932}"/>
    <cellStyle name="Note 3 3 4 13" xfId="31174" xr:uid="{0E11646E-6204-49BC-B9CC-472A67CF5115}"/>
    <cellStyle name="Note 3 3 4 2" xfId="2564" xr:uid="{00000000-0005-0000-0000-0000C8050000}"/>
    <cellStyle name="Note 3 3 4 2 2" xfId="5463" xr:uid="{00000000-0005-0000-0000-0000C9050000}"/>
    <cellStyle name="Note 3 3 4 2 2 2" xfId="27314" xr:uid="{8F8495A0-50DA-43AA-9097-A64FBEFC29F7}"/>
    <cellStyle name="Note 3 3 4 2 2 3" xfId="12628" xr:uid="{6E1F9E07-37F8-4718-B523-4A0BD0C4B72B}"/>
    <cellStyle name="Note 3 3 4 2 3" xfId="20569" xr:uid="{F558736D-ABF2-41EA-90BF-4EC8AA8CB27E}"/>
    <cellStyle name="Note 3 3 4 2 3 2" xfId="29472" xr:uid="{2EF21F0C-2580-4F08-80C3-A6777117C2F5}"/>
    <cellStyle name="Note 3 3 4 2 4" xfId="21887" xr:uid="{EAD32D38-659A-4A1F-906D-5510FF77AC4D}"/>
    <cellStyle name="Note 3 3 4 2 4 2" xfId="30790" xr:uid="{A4323B40-74B9-40F9-ACD8-B49512D6F7AC}"/>
    <cellStyle name="Note 3 3 4 2 5" xfId="24248" xr:uid="{FD9616CC-CE6D-470E-BC89-3BC3FB90F729}"/>
    <cellStyle name="Note 3 3 4 2 6" xfId="16905" xr:uid="{598D3FA0-55BB-4479-9113-73CB0D382FAA}"/>
    <cellStyle name="Note 3 3 4 2 7" xfId="31671" xr:uid="{73273052-5FDD-4F2C-8C81-F48CCBE0D665}"/>
    <cellStyle name="Note 3 3 4 3" xfId="2365" xr:uid="{00000000-0005-0000-0000-0000CA050000}"/>
    <cellStyle name="Note 3 3 4 3 2" xfId="5264" xr:uid="{00000000-0005-0000-0000-0000CB050000}"/>
    <cellStyle name="Note 3 3 4 3 2 2" xfId="27115" xr:uid="{7847ED91-9255-42B2-84C0-2A2C488F605C}"/>
    <cellStyle name="Note 3 3 4 3 2 3" xfId="12429" xr:uid="{D0DF9AC5-FEFC-4E05-89D9-7F5B4744287C}"/>
    <cellStyle name="Note 3 3 4 3 3" xfId="20370" xr:uid="{5C04BF30-18F5-458E-9FDE-17DEDCC9EDCE}"/>
    <cellStyle name="Note 3 3 4 3 3 2" xfId="29273" xr:uid="{E3C16FAE-5108-4A3D-A626-C093D1B68C66}"/>
    <cellStyle name="Note 3 3 4 3 4" xfId="21972" xr:uid="{379FFC86-62C5-4182-9F20-181FBF1E87BE}"/>
    <cellStyle name="Note 3 3 4 3 4 2" xfId="30875" xr:uid="{693123F0-9BFC-4409-8E57-EECE7100A1F0}"/>
    <cellStyle name="Note 3 3 4 3 5" xfId="24049" xr:uid="{2D9FB152-3838-4D97-B204-63455230EAEB}"/>
    <cellStyle name="Note 3 3 4 3 6" xfId="16706" xr:uid="{7D9DACB1-EDEF-471C-8314-7C337D9490E4}"/>
    <cellStyle name="Note 3 3 4 3 7" xfId="32202" xr:uid="{3CD9A837-73A7-4322-9787-77F3F4180FD2}"/>
    <cellStyle name="Note 3 3 4 4" xfId="2525" xr:uid="{00000000-0005-0000-0000-0000CC050000}"/>
    <cellStyle name="Note 3 3 4 4 2" xfId="5424" xr:uid="{00000000-0005-0000-0000-0000CD050000}"/>
    <cellStyle name="Note 3 3 4 4 2 2" xfId="27275" xr:uid="{34494A45-A0AE-40C5-9F54-06DBBC78360F}"/>
    <cellStyle name="Note 3 3 4 4 2 3" xfId="12589" xr:uid="{1E6C1A55-87F6-491E-9F10-987088493FCA}"/>
    <cellStyle name="Note 3 3 4 4 3" xfId="20530" xr:uid="{EE588C48-F7C8-4D14-9DF8-C75BE2D7E998}"/>
    <cellStyle name="Note 3 3 4 4 3 2" xfId="29433" xr:uid="{DFE4BE9D-0DBA-4470-B881-B864FB024CCB}"/>
    <cellStyle name="Note 3 3 4 4 4" xfId="19279" xr:uid="{19D1D72D-B91A-417C-A5A0-D66AE29B19EF}"/>
    <cellStyle name="Note 3 3 4 4 4 2" xfId="28182" xr:uid="{E0D67F3F-4DF4-4E5D-B1A3-342EF61A9416}"/>
    <cellStyle name="Note 3 3 4 4 5" xfId="24209" xr:uid="{65C25A22-0CFA-4615-9AA7-E1962559DDBF}"/>
    <cellStyle name="Note 3 3 4 4 6" xfId="16866" xr:uid="{B6AC6CDE-179B-443F-90FE-C19E4783B95E}"/>
    <cellStyle name="Note 3 3 4 5" xfId="1101" xr:uid="{00000000-0005-0000-0000-0000CE050000}"/>
    <cellStyle name="Note 3 3 4 5 2" xfId="4004" xr:uid="{00000000-0005-0000-0000-0000CF050000}"/>
    <cellStyle name="Note 3 3 4 5 2 2" xfId="25852" xr:uid="{529D60E0-61B9-4DAE-9829-693C6CD6C97A}"/>
    <cellStyle name="Note 3 3 4 5 2 3" xfId="11169" xr:uid="{2FF0A8B3-ACFF-4063-9E13-831BBDFCD53D}"/>
    <cellStyle name="Note 3 3 4 5 3" xfId="19549" xr:uid="{8F63BBFA-FBBA-48D6-9F37-E17D13B99F0A}"/>
    <cellStyle name="Note 3 3 4 5 3 2" xfId="28452" xr:uid="{4E551B15-6437-4925-BF22-E544DA6D2677}"/>
    <cellStyle name="Note 3 3 4 5 4" xfId="21478" xr:uid="{F1CA6738-80F3-4B23-8008-291DC0EC5834}"/>
    <cellStyle name="Note 3 3 4 5 4 2" xfId="30381" xr:uid="{1C36B097-E63C-4ADE-B24C-A09188AE7CA6}"/>
    <cellStyle name="Note 3 3 4 5 5" xfId="22789" xr:uid="{8B6CCFD4-D4E1-42B3-949E-306995601DBD}"/>
    <cellStyle name="Note 3 3 4 5 6" xfId="15445" xr:uid="{548B9206-8A75-4DB2-BC69-4C2E2C4EA0D6}"/>
    <cellStyle name="Note 3 3 4 6" xfId="819" xr:uid="{00000000-0005-0000-0000-0000D0050000}"/>
    <cellStyle name="Note 3 3 4 6 2" xfId="3722" xr:uid="{00000000-0005-0000-0000-0000D1050000}"/>
    <cellStyle name="Note 3 3 4 6 2 2" xfId="25570" xr:uid="{68BAA501-1987-4F83-8412-A61CF8B00FE4}"/>
    <cellStyle name="Note 3 3 4 6 2 3" xfId="10887" xr:uid="{89C034F0-4733-4A51-9C3D-7B5195876B6E}"/>
    <cellStyle name="Note 3 3 4 6 3" xfId="19350" xr:uid="{B6F62B5F-59E1-4D98-9EF3-16D08F703333}"/>
    <cellStyle name="Note 3 3 4 6 3 2" xfId="28253" xr:uid="{1B0DB341-D7FB-426F-87F9-27717F1FF16A}"/>
    <cellStyle name="Note 3 3 4 6 4" xfId="17843" xr:uid="{4253B79F-9BE0-431F-8A5D-089F55F9BB82}"/>
    <cellStyle name="Note 3 3 4 6 4 2" xfId="25218" xr:uid="{20C0CD4A-82BC-408B-9983-28614179CDD4}"/>
    <cellStyle name="Note 3 3 4 6 5" xfId="22507" xr:uid="{C5700DCA-B3DB-4A39-84B0-6E6F2676BCFD}"/>
    <cellStyle name="Note 3 3 4 6 6" xfId="15163" xr:uid="{4CC33AE9-4D87-4ABD-8D88-FA504936F78E}"/>
    <cellStyle name="Note 3 3 4 7" xfId="2451" xr:uid="{00000000-0005-0000-0000-0000D2050000}"/>
    <cellStyle name="Note 3 3 4 7 2" xfId="5350" xr:uid="{00000000-0005-0000-0000-0000D3050000}"/>
    <cellStyle name="Note 3 3 4 7 2 2" xfId="27201" xr:uid="{121A8607-45FD-42CC-906F-A5DD5A39A756}"/>
    <cellStyle name="Note 3 3 4 7 2 3" xfId="12515" xr:uid="{C4F0AD4C-2BF2-4491-9CB5-852CAEDA71C7}"/>
    <cellStyle name="Note 3 3 4 7 3" xfId="20456" xr:uid="{F48A70D4-4F14-45EE-B5DC-37009896C1B9}"/>
    <cellStyle name="Note 3 3 4 7 3 2" xfId="29359" xr:uid="{DE969493-A0E6-487B-8BF8-874513CFF4F9}"/>
    <cellStyle name="Note 3 3 4 7 4" xfId="19667" xr:uid="{FBEF6491-AE32-4F69-874D-134F998401FA}"/>
    <cellStyle name="Note 3 3 4 7 4 2" xfId="28570" xr:uid="{4E40113A-3775-4CD7-9AB4-7AD63C929964}"/>
    <cellStyle name="Note 3 3 4 7 5" xfId="24135" xr:uid="{F4869F54-FE1B-45E4-B143-2CBE88BB5CD9}"/>
    <cellStyle name="Note 3 3 4 7 6" xfId="16792" xr:uid="{5968E2DD-7A40-4C21-A40F-AE24753B6A28}"/>
    <cellStyle name="Note 3 3 4 8" xfId="4447" xr:uid="{00000000-0005-0000-0000-0000D4050000}"/>
    <cellStyle name="Note 3 3 4 8 2" xfId="26295" xr:uid="{FA395131-B074-4FC7-864A-416FE1A87DF0}"/>
    <cellStyle name="Note 3 3 4 8 3" xfId="11612" xr:uid="{3D99F1CB-8901-4F6B-8C81-A098D918EBEE}"/>
    <cellStyle name="Note 3 3 4 9" xfId="19810" xr:uid="{DE5A5773-11CF-4873-A98B-4032B93E4D55}"/>
    <cellStyle name="Note 3 3 4 9 2" xfId="28713" xr:uid="{2348B6C0-3EFD-474A-B3F1-DF7A7EF1746A}"/>
    <cellStyle name="Note 3 3 5" xfId="1141" xr:uid="{00000000-0005-0000-0000-0000D5050000}"/>
    <cellStyle name="Note 3 3 5 2" xfId="4044" xr:uid="{00000000-0005-0000-0000-0000D6050000}"/>
    <cellStyle name="Note 3 3 5 2 2" xfId="25892" xr:uid="{A7939670-A13F-4C91-94C6-EFA19261B125}"/>
    <cellStyle name="Note 3 3 5 2 3" xfId="11209" xr:uid="{4AF6528D-0FC6-441C-942C-C97353061530}"/>
    <cellStyle name="Note 3 3 5 3" xfId="19588" xr:uid="{10F93A0F-60AC-4632-81DA-18A6E87C9875}"/>
    <cellStyle name="Note 3 3 5 3 2" xfId="28491" xr:uid="{9777C4C2-7A13-42DE-9AAC-7EA896A1B1FC}"/>
    <cellStyle name="Note 3 3 5 4" xfId="21799" xr:uid="{497DCBAC-900A-4AA6-9B7E-9B8CEA9121C6}"/>
    <cellStyle name="Note 3 3 5 4 2" xfId="30702" xr:uid="{907A71EA-7A33-40DF-BC45-3152F2F69748}"/>
    <cellStyle name="Note 3 3 5 5" xfId="22829" xr:uid="{EADF7CFF-51F8-480A-8FE7-A80B16068757}"/>
    <cellStyle name="Note 3 3 5 6" xfId="15485" xr:uid="{1CB1F5FB-749C-454A-A5A0-044B4EBE2514}"/>
    <cellStyle name="Note 3 3 5 7" xfId="31067" xr:uid="{54771648-2637-4F58-A593-B0333AF24DB8}"/>
    <cellStyle name="Note 3 3 6" xfId="2261" xr:uid="{00000000-0005-0000-0000-0000D7050000}"/>
    <cellStyle name="Note 3 3 6 2" xfId="5160" xr:uid="{00000000-0005-0000-0000-0000D8050000}"/>
    <cellStyle name="Note 3 3 6 2 2" xfId="27011" xr:uid="{0A50E81C-754C-4099-8B0F-DCB0247FB3E5}"/>
    <cellStyle name="Note 3 3 6 2 3" xfId="12325" xr:uid="{6EB81540-A581-41EF-BB55-942CD4DE06CE}"/>
    <cellStyle name="Note 3 3 6 3" xfId="20266" xr:uid="{5B503D1C-6A91-43BE-A86A-1F3B693F8611}"/>
    <cellStyle name="Note 3 3 6 3 2" xfId="29169" xr:uid="{7E1847D2-E787-462D-BE54-11BA066EEFB2}"/>
    <cellStyle name="Note 3 3 6 4" xfId="18773" xr:uid="{7EF7901C-2F5F-46C1-AD00-0D6089822EB1}"/>
    <cellStyle name="Note 3 3 6 4 2" xfId="26508" xr:uid="{EFCC16FC-BCAE-4B6B-8B85-98083E13CC11}"/>
    <cellStyle name="Note 3 3 6 5" xfId="23945" xr:uid="{0D790949-7859-4B7E-B21F-464DC58B4D50}"/>
    <cellStyle name="Note 3 3 6 6" xfId="16602" xr:uid="{2DB807FC-5B0B-4DD4-8EB1-DEA73B0B6896}"/>
    <cellStyle name="Note 3 3 6 7" xfId="31003" xr:uid="{B0EBA209-CB00-4D65-B048-DE8605C3BD16}"/>
    <cellStyle name="Note 3 3 7" xfId="2703" xr:uid="{00000000-0005-0000-0000-0000D9050000}"/>
    <cellStyle name="Note 3 3 7 2" xfId="5602" xr:uid="{00000000-0005-0000-0000-0000DA050000}"/>
    <cellStyle name="Note 3 3 7 2 2" xfId="27453" xr:uid="{0B23FDA1-D77B-4EEE-84A2-3E5910C0BE63}"/>
    <cellStyle name="Note 3 3 7 2 3" xfId="12767" xr:uid="{710D87B1-223C-478B-A566-BDDCDA21666F}"/>
    <cellStyle name="Note 3 3 7 3" xfId="20708" xr:uid="{CB3978EA-D5AE-4DC1-B55E-BCB432662EE3}"/>
    <cellStyle name="Note 3 3 7 3 2" xfId="29611" xr:uid="{404D3616-6FC8-45D1-8A94-3789689B9248}"/>
    <cellStyle name="Note 3 3 7 4" xfId="21507" xr:uid="{ED83B333-73A3-4342-ABC8-AB3654B69F7C}"/>
    <cellStyle name="Note 3 3 7 4 2" xfId="30410" xr:uid="{B7EE0EBA-63E9-4F9A-913D-816DC334C9B8}"/>
    <cellStyle name="Note 3 3 7 5" xfId="24387" xr:uid="{23FAC65F-B31B-4763-B3D1-4738769172EA}"/>
    <cellStyle name="Note 3 3 7 6" xfId="17044" xr:uid="{EC505869-CD44-403F-8F3E-F4B73D770E09}"/>
    <cellStyle name="Note 3 3 8" xfId="3474" xr:uid="{00000000-0005-0000-0000-0000DB050000}"/>
    <cellStyle name="Note 3 3 8 2" xfId="25322" xr:uid="{9D301CA0-73DE-4F71-81A9-D0F9C26CA49E}"/>
    <cellStyle name="Note 3 3 8 3" xfId="10639" xr:uid="{7AE4228E-4978-4977-A396-AF291FA870D2}"/>
    <cellStyle name="Note 3 3 9" xfId="19770" xr:uid="{8B718A45-BE7A-41F4-ACA5-7CA50565A997}"/>
    <cellStyle name="Note 3 3 9 2" xfId="28673" xr:uid="{85EB2D96-9C5C-433D-A1A6-080BA1CBC3C1}"/>
    <cellStyle name="Note 3 4" xfId="1350" xr:uid="{00000000-0005-0000-0000-0000DC050000}"/>
    <cellStyle name="Note 3 4 10" xfId="21988" xr:uid="{CBF4AFA8-55E8-4ADF-BF76-ED5C5B48E0DF}"/>
    <cellStyle name="Note 3 4 10 2" xfId="30891" xr:uid="{8D340D78-DD12-4233-8C81-083DD37B9E86}"/>
    <cellStyle name="Note 3 4 11" xfId="23038" xr:uid="{B8089333-54D5-40A7-8154-0CDBA0321702}"/>
    <cellStyle name="Note 3 4 12" xfId="15694" xr:uid="{8EB143F4-79F5-475B-A679-76E4447BEA5A}"/>
    <cellStyle name="Note 3 4 13" xfId="31243" xr:uid="{3435FFAA-327C-468E-85B0-0D3FF9DF64F4}"/>
    <cellStyle name="Note 3 4 2" xfId="847" xr:uid="{00000000-0005-0000-0000-0000DD050000}"/>
    <cellStyle name="Note 3 4 2 2" xfId="3750" xr:uid="{00000000-0005-0000-0000-0000DE050000}"/>
    <cellStyle name="Note 3 4 2 2 2" xfId="25598" xr:uid="{97054917-78EF-4874-957A-2230E05F9926}"/>
    <cellStyle name="Note 3 4 2 2 3" xfId="32081" xr:uid="{B71F74FE-3F0E-474D-A4DB-4B2259AB77B1}"/>
    <cellStyle name="Note 3 4 2 2 4" xfId="10915" xr:uid="{9CA24FF2-06F4-4D66-BA9F-5352660CC8CA}"/>
    <cellStyle name="Note 3 4 2 3" xfId="19377" xr:uid="{6A0C2777-04DB-487C-A1A9-A29EC2E84851}"/>
    <cellStyle name="Note 3 4 2 3 2" xfId="28280" xr:uid="{4A0BEFAC-8A76-4054-963A-FA2BB5CAE5E5}"/>
    <cellStyle name="Note 3 4 2 3 3" xfId="32275" xr:uid="{D62E48A7-44DF-4A28-91CC-F8968946C9EC}"/>
    <cellStyle name="Note 3 4 2 4" xfId="21644" xr:uid="{154BFE0E-6E5D-445F-9D4A-4BC17863FB24}"/>
    <cellStyle name="Note 3 4 2 4 2" xfId="30547" xr:uid="{72198DA9-37E0-4202-B82A-A43C4A489F7C}"/>
    <cellStyle name="Note 3 4 2 5" xfId="22535" xr:uid="{584FF80F-7182-43AF-8F6B-A563697CF391}"/>
    <cellStyle name="Note 3 4 2 6" xfId="15191" xr:uid="{E2A162FA-3162-4E9C-A67E-2FAEC2419825}"/>
    <cellStyle name="Note 3 4 2 7" xfId="31431" xr:uid="{9093D2CC-ABC1-46E0-9E24-3BF7D3EC4D14}"/>
    <cellStyle name="Note 3 4 3" xfId="2454" xr:uid="{00000000-0005-0000-0000-0000DF050000}"/>
    <cellStyle name="Note 3 4 3 2" xfId="5353" xr:uid="{00000000-0005-0000-0000-0000E0050000}"/>
    <cellStyle name="Note 3 4 3 2 2" xfId="27204" xr:uid="{7219F3EC-B546-47A4-AEF8-5923B95C2B66}"/>
    <cellStyle name="Note 3 4 3 2 3" xfId="32006" xr:uid="{79BC4695-1061-4BEC-90ED-05D76B710ADF}"/>
    <cellStyle name="Note 3 4 3 2 4" xfId="12518" xr:uid="{EC5832FD-A972-4EED-976D-DD5B9438FB36}"/>
    <cellStyle name="Note 3 4 3 3" xfId="20459" xr:uid="{ED5EA0CA-8872-43F9-BA33-D4AAEE8C0B1B}"/>
    <cellStyle name="Note 3 4 3 3 2" xfId="29362" xr:uid="{C6607739-62B9-43A2-BAB2-8477742C5E21}"/>
    <cellStyle name="Note 3 4 3 3 3" xfId="31684" xr:uid="{C64D24F6-5D99-4941-9151-3A57D5E64EB3}"/>
    <cellStyle name="Note 3 4 3 4" xfId="21535" xr:uid="{C58D49DA-4A32-4144-BB8A-0C90278AB134}"/>
    <cellStyle name="Note 3 4 3 4 2" xfId="30438" xr:uid="{66635A22-7ED8-43E4-937E-1100EF8DD44C}"/>
    <cellStyle name="Note 3 4 3 5" xfId="24138" xr:uid="{F5318F83-9B97-4943-BAAC-6C6C35C20168}"/>
    <cellStyle name="Note 3 4 3 6" xfId="16795" xr:uid="{57623E71-FD6E-42F5-97B2-290C2339D7F2}"/>
    <cellStyle name="Note 3 4 3 7" xfId="31357" xr:uid="{1404BFC5-F5D9-4FEA-8E13-4378BD57F6A8}"/>
    <cellStyle name="Note 3 4 4" xfId="2688" xr:uid="{00000000-0005-0000-0000-0000E1050000}"/>
    <cellStyle name="Note 3 4 4 2" xfId="5587" xr:uid="{00000000-0005-0000-0000-0000E2050000}"/>
    <cellStyle name="Note 3 4 4 2 2" xfId="27438" xr:uid="{CCBAE3D5-6BA3-4A7C-BE23-79090C13CB7A}"/>
    <cellStyle name="Note 3 4 4 2 3" xfId="12752" xr:uid="{68C57AEF-BBAA-4E77-9F82-26CBF6C55DC2}"/>
    <cellStyle name="Note 3 4 4 3" xfId="20693" xr:uid="{70155FA7-3C42-47F2-9E4E-8AB96B8EAEF8}"/>
    <cellStyle name="Note 3 4 4 3 2" xfId="29596" xr:uid="{B4184210-2A2B-457B-9FBF-205F258A86CD}"/>
    <cellStyle name="Note 3 4 4 4" xfId="19788" xr:uid="{EF24BCCD-F4A2-4E9A-9DB0-5695439FF944}"/>
    <cellStyle name="Note 3 4 4 4 2" xfId="28691" xr:uid="{ECCEA0E3-A2C6-44B8-AB02-A40459E54181}"/>
    <cellStyle name="Note 3 4 4 5" xfId="24372" xr:uid="{DBDE3E99-E6E3-4581-B799-6F868EA090E4}"/>
    <cellStyle name="Note 3 4 4 6" xfId="17029" xr:uid="{1AD1DF45-AFE6-4D25-BE10-FF732D405D9A}"/>
    <cellStyle name="Note 3 4 4 7" xfId="31874" xr:uid="{BB64630C-7D1E-4EB4-8DC5-868637CFBD45}"/>
    <cellStyle name="Note 3 4 5" xfId="2722" xr:uid="{00000000-0005-0000-0000-0000E3050000}"/>
    <cellStyle name="Note 3 4 5 2" xfId="5621" xr:uid="{00000000-0005-0000-0000-0000E4050000}"/>
    <cellStyle name="Note 3 4 5 2 2" xfId="27472" xr:uid="{13694D07-D138-4BFB-9D42-B53B95DF69D0}"/>
    <cellStyle name="Note 3 4 5 2 3" xfId="12786" xr:uid="{8373C894-3A7F-405A-939D-1B20AE5CD9FF}"/>
    <cellStyle name="Note 3 4 5 3" xfId="20727" xr:uid="{9216144B-8E5C-419E-8837-8163D5EDC30B}"/>
    <cellStyle name="Note 3 4 5 3 2" xfId="29630" xr:uid="{7B5FB071-022D-46F1-8A12-80F621864B0F}"/>
    <cellStyle name="Note 3 4 5 4" xfId="19168" xr:uid="{03AB6028-596F-442D-A951-D9313C2B2236}"/>
    <cellStyle name="Note 3 4 5 4 2" xfId="28071" xr:uid="{7638E444-8A39-4E21-BC7D-8737281517C5}"/>
    <cellStyle name="Note 3 4 5 5" xfId="24406" xr:uid="{FBED8D76-6CDE-4B80-9FD5-6F9AEC2DD6C7}"/>
    <cellStyle name="Note 3 4 5 6" xfId="17063" xr:uid="{0864F9CE-8DE6-44D3-884B-B8F20A33ED9E}"/>
    <cellStyle name="Note 3 4 5 7" xfId="31502" xr:uid="{85EC697D-07CC-4ED5-BFED-DF6916956F54}"/>
    <cellStyle name="Note 3 4 6" xfId="1032" xr:uid="{00000000-0005-0000-0000-0000E5050000}"/>
    <cellStyle name="Note 3 4 6 2" xfId="3935" xr:uid="{00000000-0005-0000-0000-0000E6050000}"/>
    <cellStyle name="Note 3 4 6 2 2" xfId="25783" xr:uid="{DA8CEA00-B321-4594-AA36-EC4B53FCBBE9}"/>
    <cellStyle name="Note 3 4 6 2 3" xfId="11100" xr:uid="{3D5A6385-E378-423D-94F3-90CC252E1B17}"/>
    <cellStyle name="Note 3 4 6 3" xfId="19480" xr:uid="{F6C17D94-B982-4DA5-8F71-74BC37A00C44}"/>
    <cellStyle name="Note 3 4 6 3 2" xfId="28383" xr:uid="{47151D33-697F-4525-BE78-5D301DA132BB}"/>
    <cellStyle name="Note 3 4 6 4" xfId="21989" xr:uid="{82440971-5F6C-4D38-B83B-1AFF017D6089}"/>
    <cellStyle name="Note 3 4 6 4 2" xfId="30892" xr:uid="{D3B47502-7FAC-4FC9-AC43-ECB66112C34D}"/>
    <cellStyle name="Note 3 4 6 5" xfId="22720" xr:uid="{C346051B-BC8E-4E22-A8B6-D67BDAC20971}"/>
    <cellStyle name="Note 3 4 6 6" xfId="15376" xr:uid="{DDC73AF7-68D7-4213-9517-038692F09759}"/>
    <cellStyle name="Note 3 4 7" xfId="2900" xr:uid="{00000000-0005-0000-0000-0000E7050000}"/>
    <cellStyle name="Note 3 4 7 2" xfId="5799" xr:uid="{00000000-0005-0000-0000-0000E8050000}"/>
    <cellStyle name="Note 3 4 7 2 2" xfId="27650" xr:uid="{58792E72-66CB-4DEC-A7F7-D700B03BF046}"/>
    <cellStyle name="Note 3 4 7 2 3" xfId="12964" xr:uid="{241CD3ED-8807-4C84-8475-587FF4BEF838}"/>
    <cellStyle name="Note 3 4 7 3" xfId="20905" xr:uid="{6D013E22-8A5A-42F9-8B6E-DDE6EB430082}"/>
    <cellStyle name="Note 3 4 7 3 2" xfId="29808" xr:uid="{B96288D2-E157-46CC-909A-6A8F34F896FC}"/>
    <cellStyle name="Note 3 4 7 4" xfId="19617" xr:uid="{29BF3A04-AE0A-4B19-85EF-77BBB696189B}"/>
    <cellStyle name="Note 3 4 7 4 2" xfId="28520" xr:uid="{D5E685D8-01CF-410A-B759-7E29C9395495}"/>
    <cellStyle name="Note 3 4 7 5" xfId="24584" xr:uid="{01484A1D-9550-4448-80C2-719D1BB8B037}"/>
    <cellStyle name="Note 3 4 7 6" xfId="17241" xr:uid="{774EC902-4614-4B23-9E33-5F4622EB2B1B}"/>
    <cellStyle name="Note 3 4 8" xfId="4253" xr:uid="{00000000-0005-0000-0000-0000E9050000}"/>
    <cellStyle name="Note 3 4 8 2" xfId="26101" xr:uid="{325CD0A5-E3D4-4CAB-BE6C-EEEEFEC9BCA0}"/>
    <cellStyle name="Note 3 4 8 3" xfId="11418" xr:uid="{9FF404A1-A42B-4617-B5D2-F2446F74619F}"/>
    <cellStyle name="Note 3 4 9" xfId="19708" xr:uid="{DCB77211-CC9C-4DA9-8659-9E9C61587D24}"/>
    <cellStyle name="Note 3 4 9 2" xfId="28611" xr:uid="{48297DE8-D02C-484C-A1B7-5D99C87B5730}"/>
    <cellStyle name="Note 3 5" xfId="1563" xr:uid="{00000000-0005-0000-0000-0000EA050000}"/>
    <cellStyle name="Note 3 5 10" xfId="21796" xr:uid="{0B318D1A-DAB3-4DDE-AD66-6E7264737926}"/>
    <cellStyle name="Note 3 5 10 2" xfId="30699" xr:uid="{C92E7F81-73B3-49CD-BD75-A6E8754CBD82}"/>
    <cellStyle name="Note 3 5 11" xfId="23251" xr:uid="{DA3A55D4-DB95-41F0-B7BA-D9A3B5458BB8}"/>
    <cellStyle name="Note 3 5 12" xfId="15907" xr:uid="{43B68E13-F4A6-46EE-B52B-22FBA093E961}"/>
    <cellStyle name="Note 3 5 13" xfId="31231" xr:uid="{AD994FE0-0E16-4E38-8B89-71E1F9209379}"/>
    <cellStyle name="Note 3 5 2" xfId="2623" xr:uid="{00000000-0005-0000-0000-0000EB050000}"/>
    <cellStyle name="Note 3 5 2 2" xfId="5522" xr:uid="{00000000-0005-0000-0000-0000EC050000}"/>
    <cellStyle name="Note 3 5 2 2 2" xfId="27373" xr:uid="{4815A7D8-347E-402F-8C71-678307AD065C}"/>
    <cellStyle name="Note 3 5 2 2 3" xfId="32059" xr:uid="{23F428DB-B053-461E-8275-1F6768276CC0}"/>
    <cellStyle name="Note 3 5 2 2 4" xfId="12687" xr:uid="{F2D2EA30-D531-4B96-AC94-5F06DD27DD8F}"/>
    <cellStyle name="Note 3 5 2 3" xfId="20628" xr:uid="{3587F7CA-4726-4214-92EF-2D9B66A63769}"/>
    <cellStyle name="Note 3 5 2 3 2" xfId="29531" xr:uid="{BB67AE41-A86B-43C4-88F4-7A02A5721B00}"/>
    <cellStyle name="Note 3 5 2 3 3" xfId="32253" xr:uid="{CEF972EC-1F17-4620-82B6-C8AF9F578D3C}"/>
    <cellStyle name="Note 3 5 2 4" xfId="17656" xr:uid="{03AA8000-C903-44C8-93F5-2B37EA600A7D}"/>
    <cellStyle name="Note 3 5 2 4 2" xfId="25009" xr:uid="{4066684F-9D3F-4C4B-A1A3-4B750A1B736D}"/>
    <cellStyle name="Note 3 5 2 5" xfId="24307" xr:uid="{4F767B49-D11C-4B32-9171-FF5F7A25DB10}"/>
    <cellStyle name="Note 3 5 2 6" xfId="16964" xr:uid="{E10657BE-A9F3-4604-8D8D-DDF4285F5FFD}"/>
    <cellStyle name="Note 3 5 2 7" xfId="31409" xr:uid="{06F039E7-3C1A-4FC7-8FAE-06D4B91ED10F}"/>
    <cellStyle name="Note 3 5 3" xfId="1117" xr:uid="{00000000-0005-0000-0000-0000ED050000}"/>
    <cellStyle name="Note 3 5 3 2" xfId="4020" xr:uid="{00000000-0005-0000-0000-0000EE050000}"/>
    <cellStyle name="Note 3 5 3 2 2" xfId="25868" xr:uid="{0A42AB90-23A1-4980-8812-35A6E9B58879}"/>
    <cellStyle name="Note 3 5 3 2 3" xfId="31931" xr:uid="{76A93030-D1A6-4B32-AE0D-9CCB15C8BBB2}"/>
    <cellStyle name="Note 3 5 3 2 4" xfId="11185" xr:uid="{7DD70AA2-50BB-4B6F-9E0A-E56C24DD56DD}"/>
    <cellStyle name="Note 3 5 3 3" xfId="19565" xr:uid="{963A0E81-A7AA-4F77-99B7-8539BE8A42C6}"/>
    <cellStyle name="Note 3 5 3 3 2" xfId="28468" xr:uid="{DBD225DF-A8BB-40ED-8695-277523E76661}"/>
    <cellStyle name="Note 3 5 3 3 3" xfId="32194" xr:uid="{25788F1D-33BA-4563-AF1D-B7A1D2869D7F}"/>
    <cellStyle name="Note 3 5 3 4" xfId="21420" xr:uid="{C073D0CF-2E91-4912-A4ED-393B9CF079D5}"/>
    <cellStyle name="Note 3 5 3 4 2" xfId="30323" xr:uid="{3C371656-4891-45DD-90F5-7AB513D8F5BA}"/>
    <cellStyle name="Note 3 5 3 5" xfId="22805" xr:uid="{0CAF9AC1-84A7-47B5-8514-56A6A434171D}"/>
    <cellStyle name="Note 3 5 3 6" xfId="15461" xr:uid="{8734BEF4-D6C0-4F89-9998-035501C822DD}"/>
    <cellStyle name="Note 3 5 3 7" xfId="31288" xr:uid="{73DB25DA-36AD-4B13-8E59-954149B625D4}"/>
    <cellStyle name="Note 3 5 4" xfId="2788" xr:uid="{00000000-0005-0000-0000-0000EF050000}"/>
    <cellStyle name="Note 3 5 4 2" xfId="5687" xr:uid="{00000000-0005-0000-0000-0000F0050000}"/>
    <cellStyle name="Note 3 5 4 2 2" xfId="27538" xr:uid="{245F5142-9148-47C7-8A36-BF29B37933C0}"/>
    <cellStyle name="Note 3 5 4 2 3" xfId="12852" xr:uid="{048464E6-3BE4-4CC8-B3E5-4B67E3FD961C}"/>
    <cellStyle name="Note 3 5 4 3" xfId="20793" xr:uid="{CCE63BE9-E890-46E2-9928-BC00942834F4}"/>
    <cellStyle name="Note 3 5 4 3 2" xfId="29696" xr:uid="{AFCF75D6-543F-4693-970E-823A01EA3495}"/>
    <cellStyle name="Note 3 5 4 4" xfId="21856" xr:uid="{3F0DE87D-5A6C-484F-A6FF-056A6CD0A86B}"/>
    <cellStyle name="Note 3 5 4 4 2" xfId="30759" xr:uid="{93DA5E16-CE02-4689-A704-3E78DDF8B289}"/>
    <cellStyle name="Note 3 5 4 5" xfId="24472" xr:uid="{D2E561EC-73D9-4C76-9284-0E445B39B237}"/>
    <cellStyle name="Note 3 5 4 6" xfId="17129" xr:uid="{003B250D-FB8B-4B8E-9E1E-1DE6CD3E517A}"/>
    <cellStyle name="Note 3 5 4 7" xfId="31852" xr:uid="{CFF064E6-320E-4466-A063-8B804C755F7E}"/>
    <cellStyle name="Note 3 5 5" xfId="1037" xr:uid="{00000000-0005-0000-0000-0000F1050000}"/>
    <cellStyle name="Note 3 5 5 2" xfId="3940" xr:uid="{00000000-0005-0000-0000-0000F2050000}"/>
    <cellStyle name="Note 3 5 5 2 2" xfId="25788" xr:uid="{5A27BCC7-B20A-4E11-AFD7-EE1A8B652EDF}"/>
    <cellStyle name="Note 3 5 5 2 3" xfId="11105" xr:uid="{4F54C407-F304-487B-94D6-19352082ADFA}"/>
    <cellStyle name="Note 3 5 5 3" xfId="19485" xr:uid="{2C738E09-549A-453A-9AB8-0F6857D02CF6}"/>
    <cellStyle name="Note 3 5 5 3 2" xfId="28388" xr:uid="{79A4D180-9F41-44E3-A456-CCC0AB9FAFA4}"/>
    <cellStyle name="Note 3 5 5 4" xfId="21441" xr:uid="{F04BC088-1AF1-4693-B414-72D758B1DE59}"/>
    <cellStyle name="Note 3 5 5 4 2" xfId="30344" xr:uid="{FCBABEAC-768E-4F52-B845-280EE74A820B}"/>
    <cellStyle name="Note 3 5 5 5" xfId="22725" xr:uid="{699337DE-9FC6-4EA5-B3C3-8CADFE79197C}"/>
    <cellStyle name="Note 3 5 5 6" xfId="15381" xr:uid="{8F51FBDA-D312-4FD5-98D5-05C8593F0F2F}"/>
    <cellStyle name="Note 3 5 5 7" xfId="32191" xr:uid="{6FC2539F-CDF2-4138-87CA-377602E6B597}"/>
    <cellStyle name="Note 3 5 6" xfId="2324" xr:uid="{00000000-0005-0000-0000-0000F3050000}"/>
    <cellStyle name="Note 3 5 6 2" xfId="5223" xr:uid="{00000000-0005-0000-0000-0000F4050000}"/>
    <cellStyle name="Note 3 5 6 2 2" xfId="27074" xr:uid="{E6906448-AAA4-4489-BC46-50136785BD38}"/>
    <cellStyle name="Note 3 5 6 2 3" xfId="12388" xr:uid="{24A61B1C-6E0D-4334-8990-0E740B0B1005}"/>
    <cellStyle name="Note 3 5 6 3" xfId="20329" xr:uid="{21002888-0742-4E1C-81DA-40AA04A02A07}"/>
    <cellStyle name="Note 3 5 6 3 2" xfId="29232" xr:uid="{13AD7209-2FAA-490A-B43B-DAF86BAA4355}"/>
    <cellStyle name="Note 3 5 6 4" xfId="22004" xr:uid="{179E7B53-57E6-4EF8-81CD-6F16D9E3C441}"/>
    <cellStyle name="Note 3 5 6 4 2" xfId="30907" xr:uid="{28645647-9FAB-4C93-972D-CF11B39085C0}"/>
    <cellStyle name="Note 3 5 6 5" xfId="24008" xr:uid="{231BB120-C9BA-4CC9-80AB-CF4BC592D979}"/>
    <cellStyle name="Note 3 5 6 6" xfId="16665" xr:uid="{0C4DB388-6BA4-4729-985B-5FDA4F84B5E3}"/>
    <cellStyle name="Note 3 5 7" xfId="2657" xr:uid="{00000000-0005-0000-0000-0000F5050000}"/>
    <cellStyle name="Note 3 5 7 2" xfId="5556" xr:uid="{00000000-0005-0000-0000-0000F6050000}"/>
    <cellStyle name="Note 3 5 7 2 2" xfId="27407" xr:uid="{ACC0B32D-A6F2-4BA1-B996-E844D1299DD8}"/>
    <cellStyle name="Note 3 5 7 2 3" xfId="12721" xr:uid="{A37C1B24-004A-4E84-BEC5-1BAFFBED2A01}"/>
    <cellStyle name="Note 3 5 7 3" xfId="20662" xr:uid="{926845D2-B7BB-4690-8EA0-5FD3E33932D1}"/>
    <cellStyle name="Note 3 5 7 3 2" xfId="29565" xr:uid="{3BC5CF5A-1E10-4CD6-95D1-BE25B7C192AD}"/>
    <cellStyle name="Note 3 5 7 4" xfId="21657" xr:uid="{31533900-617C-4BCE-8354-636DF71E3189}"/>
    <cellStyle name="Note 3 5 7 4 2" xfId="30560" xr:uid="{9767B873-66DE-4D91-BCE6-721F5DD095EF}"/>
    <cellStyle name="Note 3 5 7 5" xfId="24341" xr:uid="{67592E1D-62F0-46FC-992D-CD9FBD63D48D}"/>
    <cellStyle name="Note 3 5 7 6" xfId="16998" xr:uid="{DE9B0A77-680B-4A3D-8AFA-CB6B51E3B5BF}"/>
    <cellStyle name="Note 3 5 8" xfId="4466" xr:uid="{00000000-0005-0000-0000-0000F7050000}"/>
    <cellStyle name="Note 3 5 8 2" xfId="26314" xr:uid="{6FF097C7-499D-437B-9B05-84F37ECED0B6}"/>
    <cellStyle name="Note 3 5 8 3" xfId="11631" xr:uid="{377FB06C-9E92-4CF1-90BD-B55AD7D3651F}"/>
    <cellStyle name="Note 3 5 9" xfId="19829" xr:uid="{3F0AFA47-D697-4333-BF65-01A51FB74B26}"/>
    <cellStyle name="Note 3 5 9 2" xfId="28732" xr:uid="{4D8A8BC3-3D81-4078-AD1E-7706BA26ED22}"/>
    <cellStyle name="Note 3 6" xfId="813" xr:uid="{00000000-0005-0000-0000-0000F8050000}"/>
    <cellStyle name="Note 3 6 2" xfId="3716" xr:uid="{00000000-0005-0000-0000-0000F9050000}"/>
    <cellStyle name="Note 3 6 2 2" xfId="25564" xr:uid="{882D2CFA-D799-443F-8622-ED11C9805062}"/>
    <cellStyle name="Note 3 6 2 2 2" xfId="32087" xr:uid="{5D979A22-E765-4EFC-AADD-8C0477FC6A0E}"/>
    <cellStyle name="Note 3 6 2 3" xfId="32281" xr:uid="{32D23B02-02C7-4F14-8A53-05F85329CEE7}"/>
    <cellStyle name="Note 3 6 2 4" xfId="31437" xr:uid="{0EC13728-C021-40B7-96A6-9B23FE95D000}"/>
    <cellStyle name="Note 3 6 2 5" xfId="10881" xr:uid="{0435DF78-9419-438D-9A65-2C9381C3F2FA}"/>
    <cellStyle name="Note 3 6 3" xfId="19345" xr:uid="{23A2EEEB-0CFA-4A21-B0B4-BFC6FD8C94C3}"/>
    <cellStyle name="Note 3 6 3 2" xfId="28248" xr:uid="{EC05DC66-5102-464D-8ADA-89750BEED710}"/>
    <cellStyle name="Note 3 6 3 2 2" xfId="31989" xr:uid="{2F3433A6-7EFA-47F8-B8B1-E0C9BEA26BF7}"/>
    <cellStyle name="Note 3 6 3 3" xfId="31798" xr:uid="{40A9E137-3957-4D21-8BF4-7F4166C8EE7A}"/>
    <cellStyle name="Note 3 6 3 4" xfId="31340" xr:uid="{F6E20DE1-16E5-41C2-A8FB-1F6D5825676A}"/>
    <cellStyle name="Note 3 6 4" xfId="22020" xr:uid="{F6F95091-147D-434C-AEFB-6431D4166A48}"/>
    <cellStyle name="Note 3 6 4 2" xfId="30923" xr:uid="{102BD33D-D5A7-495A-9393-FCE0DDE5D376}"/>
    <cellStyle name="Note 3 6 4 3" xfId="31880" xr:uid="{BA41270E-03CA-4B02-9D68-5486362D4DD1}"/>
    <cellStyle name="Note 3 6 5" xfId="22501" xr:uid="{04CAE163-E707-45CC-9A9C-2404DDEAE232}"/>
    <cellStyle name="Note 3 6 5 2" xfId="32178" xr:uid="{7AB56CB2-2C01-4353-854F-917C17778BF9}"/>
    <cellStyle name="Note 3 6 6" xfId="15157" xr:uid="{BB2B083D-F91C-46D2-9EFA-FC3B03E63B8D}"/>
    <cellStyle name="Note 3 6 7" xfId="31248" xr:uid="{8D8923BD-A06D-4226-97DF-C469C28AC007}"/>
    <cellStyle name="Note 3 7" xfId="836" xr:uid="{00000000-0005-0000-0000-0000FA050000}"/>
    <cellStyle name="Note 3 7 2" xfId="3739" xr:uid="{00000000-0005-0000-0000-0000FB050000}"/>
    <cellStyle name="Note 3 7 2 2" xfId="25587" xr:uid="{654F3D15-2BD2-4B73-A7D7-716F08050313}"/>
    <cellStyle name="Note 3 7 2 3" xfId="31565" xr:uid="{09AC5CA4-30F2-4FED-8A2B-9D51FFDED543}"/>
    <cellStyle name="Note 3 7 2 4" xfId="10904" xr:uid="{89F3AE7D-5284-448A-AC8F-B9D774254FA7}"/>
    <cellStyle name="Note 3 7 3" xfId="19367" xr:uid="{817DAB69-2F35-415C-8B68-0E49E5B5A547}"/>
    <cellStyle name="Note 3 7 3 2" xfId="28270" xr:uid="{B4C5C98D-A7E4-499B-9D16-81512E32DE4A}"/>
    <cellStyle name="Note 3 7 3 3" xfId="31452" xr:uid="{57A4452A-34CF-4785-8C9F-F6CBB8BB5C14}"/>
    <cellStyle name="Note 3 7 4" xfId="19665" xr:uid="{A9CE848B-3BD0-4223-A76F-A0A0B3627944}"/>
    <cellStyle name="Note 3 7 4 2" xfId="28568" xr:uid="{39EA4354-F404-48A1-9859-BA3B7CAA9712}"/>
    <cellStyle name="Note 3 7 5" xfId="22524" xr:uid="{DF0E0DF5-18A9-4504-86FA-22A4CF78E8B5}"/>
    <cellStyle name="Note 3 7 6" xfId="15180" xr:uid="{7DDBD4C1-2C8D-4CE7-9E2B-FF15A3E93C46}"/>
    <cellStyle name="Note 3 7 7" xfId="31112" xr:uid="{2B0112BD-D43D-4A1A-AB9A-EDE83E14C11A}"/>
    <cellStyle name="Note 3 8" xfId="2663" xr:uid="{00000000-0005-0000-0000-0000FC050000}"/>
    <cellStyle name="Note 3 8 2" xfId="5562" xr:uid="{00000000-0005-0000-0000-0000FD050000}"/>
    <cellStyle name="Note 3 8 2 2" xfId="27413" xr:uid="{07DFF996-9E6A-4E5C-B579-A678A21D262E}"/>
    <cellStyle name="Note 3 8 2 3" xfId="31579" xr:uid="{20711B5E-E8D2-4C76-A55F-ECA606596D93}"/>
    <cellStyle name="Note 3 8 2 4" xfId="12727" xr:uid="{1C83D9A0-3FB5-446E-92B7-776C5D8D88DE}"/>
    <cellStyle name="Note 3 8 3" xfId="20668" xr:uid="{456E9259-47EC-4E98-9746-7097C1BC5A62}"/>
    <cellStyle name="Note 3 8 3 2" xfId="29571" xr:uid="{4A0A54DE-A088-4041-89C5-D17D6F03E8DC}"/>
    <cellStyle name="Note 3 8 3 3" xfId="31449" xr:uid="{CB26E3A3-B83E-48CB-8A55-CA50007E1FB7}"/>
    <cellStyle name="Note 3 8 4" xfId="21374" xr:uid="{5382643C-6191-4F98-A60D-0E839870D6C4}"/>
    <cellStyle name="Note 3 8 4 2" xfId="30277" xr:uid="{63EC18D8-A1F2-43F9-87C4-1869B990C134}"/>
    <cellStyle name="Note 3 8 5" xfId="24347" xr:uid="{44128118-1316-4DAB-9D49-8BF7C107DB59}"/>
    <cellStyle name="Note 3 8 6" xfId="17004" xr:uid="{761A5FB7-D319-4C39-A92C-0D6B98C8F792}"/>
    <cellStyle name="Note 3 8 7" xfId="31125" xr:uid="{159C65B6-6C8D-423D-90D7-9B506486F74B}"/>
    <cellStyle name="Note 3 9" xfId="827" xr:uid="{00000000-0005-0000-0000-0000FE050000}"/>
    <cellStyle name="Note 3 9 2" xfId="3730" xr:uid="{00000000-0005-0000-0000-0000FF050000}"/>
    <cellStyle name="Note 3 9 2 2" xfId="25578" xr:uid="{6C957148-3884-41B2-89B9-1E2DF0BAA8B0}"/>
    <cellStyle name="Note 3 9 2 3" xfId="31958" xr:uid="{10DFF6F7-7914-4798-B169-3F238FB4255C}"/>
    <cellStyle name="Note 3 9 2 4" xfId="10895" xr:uid="{1D233D3E-E68E-42D3-AD07-6429B39D81CC}"/>
    <cellStyle name="Note 3 9 3" xfId="19358" xr:uid="{05DCAC3F-6EF4-4F3D-8DA1-1A0E5BB2343B}"/>
    <cellStyle name="Note 3 9 3 2" xfId="28261" xr:uid="{709C2B34-8272-4455-9A4C-C10A96903B6C}"/>
    <cellStyle name="Note 3 9 3 3" xfId="31617" xr:uid="{38218FCA-D41E-491E-A894-AABD1DCC71CC}"/>
    <cellStyle name="Note 3 9 4" xfId="21406" xr:uid="{A25964B0-ACC9-44E1-B34D-19E088689A2D}"/>
    <cellStyle name="Note 3 9 4 2" xfId="30309" xr:uid="{4FBF7EA5-1F95-4009-914D-A09BA51578E3}"/>
    <cellStyle name="Note 3 9 5" xfId="22515" xr:uid="{5AD7BFE8-B683-405F-831F-B9D7A8DF4240}"/>
    <cellStyle name="Note 3 9 6" xfId="15171" xr:uid="{503B6AE6-D904-413A-844C-C0137C4B25BC}"/>
    <cellStyle name="Note 3 9 7" xfId="31309" xr:uid="{F70F83FE-0C65-43E8-8D82-6564D22C9909}"/>
    <cellStyle name="Note 4" xfId="560" xr:uid="{00000000-0005-0000-0000-000000060000}"/>
    <cellStyle name="Note 4 10" xfId="19411" xr:uid="{DDBB3193-230A-4B57-9F6B-531FF55747E2}"/>
    <cellStyle name="Note 4 10 2" xfId="28314" xr:uid="{C49A784C-8A33-46B7-8FED-80A8F43108C6}"/>
    <cellStyle name="Note 4 11" xfId="22249" xr:uid="{F16E1927-17D5-40D3-8280-24DDC7E4C4AD}"/>
    <cellStyle name="Note 4 12" xfId="14905" xr:uid="{19FD4B28-CB89-4720-87EA-6175EF74BF2B}"/>
    <cellStyle name="Note 4 13" xfId="30953" xr:uid="{B58A028E-616D-4A26-BED3-4786A9B11630}"/>
    <cellStyle name="Note 4 2" xfId="1564" xr:uid="{00000000-0005-0000-0000-000001060000}"/>
    <cellStyle name="Note 4 2 10" xfId="21653" xr:uid="{BBE93631-6E5E-4CD3-B085-57D6B1C14FB4}"/>
    <cellStyle name="Note 4 2 10 2" xfId="30556" xr:uid="{FE6DD6F9-57A8-4765-ABB0-C082959A710F}"/>
    <cellStyle name="Note 4 2 11" xfId="23252" xr:uid="{D46ABB2B-7AD7-4B79-9323-18B3D669FED4}"/>
    <cellStyle name="Note 4 2 12" xfId="15908" xr:uid="{613A8EF2-AA5C-4FBC-A84C-357C002D687E}"/>
    <cellStyle name="Note 4 2 13" xfId="31183" xr:uid="{E444DAD0-5DAF-4F80-987C-ED79D19CDB69}"/>
    <cellStyle name="Note 4 2 2" xfId="2532" xr:uid="{00000000-0005-0000-0000-000002060000}"/>
    <cellStyle name="Note 4 2 2 2" xfId="5431" xr:uid="{00000000-0005-0000-0000-000003060000}"/>
    <cellStyle name="Note 4 2 2 2 2" xfId="27282" xr:uid="{78E02B6C-B2CB-4207-8C9F-3D6BD7BFB288}"/>
    <cellStyle name="Note 4 2 2 2 3" xfId="12596" xr:uid="{46904BD2-602D-411A-BBC4-3B3588158FC9}"/>
    <cellStyle name="Note 4 2 2 3" xfId="20537" xr:uid="{E016068E-6D58-4521-9E40-EA2A7E543C35}"/>
    <cellStyle name="Note 4 2 2 3 2" xfId="29440" xr:uid="{2E131815-FF30-4E71-A809-3797A227F671}"/>
    <cellStyle name="Note 4 2 2 4" xfId="19980" xr:uid="{0D51FB37-00A1-4C5C-83DF-D6BC182A49BD}"/>
    <cellStyle name="Note 4 2 2 4 2" xfId="28883" xr:uid="{1B202FA2-7151-4498-9611-04F71F161BFF}"/>
    <cellStyle name="Note 4 2 2 5" xfId="24216" xr:uid="{8598401C-1D66-47D9-9745-F1423CE36363}"/>
    <cellStyle name="Note 4 2 2 6" xfId="16873" xr:uid="{CBD23D42-1D52-452A-83C0-7B5EAFFC1C31}"/>
    <cellStyle name="Note 4 2 2 7" xfId="31680" xr:uid="{4DE8D29C-848C-41E7-AB55-EC742861E25B}"/>
    <cellStyle name="Note 4 2 3" xfId="2326" xr:uid="{00000000-0005-0000-0000-000004060000}"/>
    <cellStyle name="Note 4 2 3 2" xfId="5225" xr:uid="{00000000-0005-0000-0000-000005060000}"/>
    <cellStyle name="Note 4 2 3 2 2" xfId="27076" xr:uid="{23D67F08-678E-4769-B57E-B4E88AAB201D}"/>
    <cellStyle name="Note 4 2 3 2 3" xfId="12390" xr:uid="{369ABD51-DED1-4B31-8641-8897B83CF170}"/>
    <cellStyle name="Note 4 2 3 3" xfId="20331" xr:uid="{71DDBB58-C254-411C-B59C-0EA7ED4CB82B}"/>
    <cellStyle name="Note 4 2 3 3 2" xfId="29234" xr:uid="{B4852490-818B-4F19-82D4-F78DD978BC38}"/>
    <cellStyle name="Note 4 2 3 4" xfId="19227" xr:uid="{3C33E057-0003-4166-BC79-2CF2A70D6117}"/>
    <cellStyle name="Note 4 2 3 4 2" xfId="28130" xr:uid="{CB4BF0A8-9705-4A75-BA11-5D9652BF5EEE}"/>
    <cellStyle name="Note 4 2 3 5" xfId="24010" xr:uid="{96E9C7B6-6719-4A40-A833-5215A2EBA161}"/>
    <cellStyle name="Note 4 2 3 6" xfId="16667" xr:uid="{39FDEE8A-A686-4CCB-BA09-F7A702A816F0}"/>
    <cellStyle name="Note 4 2 3 7" xfId="31727" xr:uid="{A91A0D73-8E6C-454E-9208-DEEDBC0C45BF}"/>
    <cellStyle name="Note 4 2 4" xfId="2481" xr:uid="{00000000-0005-0000-0000-000006060000}"/>
    <cellStyle name="Note 4 2 4 2" xfId="5380" xr:uid="{00000000-0005-0000-0000-000007060000}"/>
    <cellStyle name="Note 4 2 4 2 2" xfId="27231" xr:uid="{3995CDC1-5628-466D-AACF-2808C5E3EA17}"/>
    <cellStyle name="Note 4 2 4 2 3" xfId="12545" xr:uid="{3D625487-5E09-4C54-BD51-DF2DCEEB8DAC}"/>
    <cellStyle name="Note 4 2 4 3" xfId="20486" xr:uid="{DCAEB8FB-60A7-42CB-A2DA-4606C2B4AB41}"/>
    <cellStyle name="Note 4 2 4 3 2" xfId="29389" xr:uid="{0ED0253A-CE5F-4116-8370-C3C5C6CDD701}"/>
    <cellStyle name="Note 4 2 4 4" xfId="19379" xr:uid="{7976845F-662B-4205-8099-B46217ADAADE}"/>
    <cellStyle name="Note 4 2 4 4 2" xfId="28282" xr:uid="{9730AF1D-C587-4083-A21A-D2CC05BD208E}"/>
    <cellStyle name="Note 4 2 4 5" xfId="24165" xr:uid="{3C591309-8CF4-49BA-AC05-5A4DA09C3269}"/>
    <cellStyle name="Note 4 2 4 6" xfId="16822" xr:uid="{87EE743C-ABE7-487C-A0C6-B79BC647456F}"/>
    <cellStyle name="Note 4 2 5" xfId="2442" xr:uid="{00000000-0005-0000-0000-000008060000}"/>
    <cellStyle name="Note 4 2 5 2" xfId="5341" xr:uid="{00000000-0005-0000-0000-000009060000}"/>
    <cellStyle name="Note 4 2 5 2 2" xfId="27192" xr:uid="{E010E5F6-1538-413A-9BE2-3840FDF57381}"/>
    <cellStyle name="Note 4 2 5 2 3" xfId="12506" xr:uid="{6E61253B-5C76-4EA2-BF63-9F656ED4BE9A}"/>
    <cellStyle name="Note 4 2 5 3" xfId="20447" xr:uid="{8F691A6B-5B84-4AB5-8581-5361BE37865E}"/>
    <cellStyle name="Note 4 2 5 3 2" xfId="29350" xr:uid="{5B7592AA-E8F7-4D33-BC5F-10F8E244ADD5}"/>
    <cellStyle name="Note 4 2 5 4" xfId="19920" xr:uid="{82F1A390-6293-4FE3-80F1-6B7B7D55ADC5}"/>
    <cellStyle name="Note 4 2 5 4 2" xfId="28823" xr:uid="{661A861F-540D-4E53-A7B7-DB285B440DE2}"/>
    <cellStyle name="Note 4 2 5 5" xfId="24126" xr:uid="{33DEB32C-F8A6-4424-88F6-CAB2E18B4B85}"/>
    <cellStyle name="Note 4 2 5 6" xfId="16783" xr:uid="{1DD11A86-2FD6-42A4-B4BA-5DAC3AB57D78}"/>
    <cellStyle name="Note 4 2 6" xfId="2801" xr:uid="{00000000-0005-0000-0000-00000A060000}"/>
    <cellStyle name="Note 4 2 6 2" xfId="5700" xr:uid="{00000000-0005-0000-0000-00000B060000}"/>
    <cellStyle name="Note 4 2 6 2 2" xfId="27551" xr:uid="{707DFB97-AA3B-4E7D-8F0B-831F0CFBD369}"/>
    <cellStyle name="Note 4 2 6 2 3" xfId="12865" xr:uid="{2153B326-A727-4821-A3D8-89074CBC093D}"/>
    <cellStyle name="Note 4 2 6 3" xfId="20806" xr:uid="{CE4506D6-E28F-4E58-BA51-51EB6D0AF4D3}"/>
    <cellStyle name="Note 4 2 6 3 2" xfId="29709" xr:uid="{C4222E76-9EDB-414E-9A2E-B3977181F357}"/>
    <cellStyle name="Note 4 2 6 4" xfId="22047" xr:uid="{8C05E4C7-16DD-40D4-9E08-A82F9DF5015F}"/>
    <cellStyle name="Note 4 2 6 4 2" xfId="30950" xr:uid="{B12C79AD-160A-4835-A12A-0E93993DF803}"/>
    <cellStyle name="Note 4 2 6 5" xfId="24485" xr:uid="{CA1F9835-CEC9-4C86-B682-EA535B138241}"/>
    <cellStyle name="Note 4 2 6 6" xfId="17142" xr:uid="{BE489BF5-AFB7-4E12-80BD-64E7E7C4C364}"/>
    <cellStyle name="Note 4 2 7" xfId="2495" xr:uid="{00000000-0005-0000-0000-00000C060000}"/>
    <cellStyle name="Note 4 2 7 2" xfId="5394" xr:uid="{00000000-0005-0000-0000-00000D060000}"/>
    <cellStyle name="Note 4 2 7 2 2" xfId="27245" xr:uid="{7389AB0E-4F43-43C3-854E-297C3C4DB127}"/>
    <cellStyle name="Note 4 2 7 2 3" xfId="12559" xr:uid="{3356085F-1240-4997-80CD-0236DFA44AFF}"/>
    <cellStyle name="Note 4 2 7 3" xfId="20500" xr:uid="{00F2C8F2-F5A2-4473-B751-A3534DBC47A9}"/>
    <cellStyle name="Note 4 2 7 3 2" xfId="29403" xr:uid="{156B319F-373B-4C0F-A61E-FE86823EE1AF}"/>
    <cellStyle name="Note 4 2 7 4" xfId="22018" xr:uid="{CC85F508-076C-4E2A-8AE6-D3F39ADF4B5E}"/>
    <cellStyle name="Note 4 2 7 4 2" xfId="30921" xr:uid="{19048749-7FF6-47D4-AE30-F31E9454E580}"/>
    <cellStyle name="Note 4 2 7 5" xfId="24179" xr:uid="{4CCDAC05-D10B-4645-B98C-B0FB5AB6F898}"/>
    <cellStyle name="Note 4 2 7 6" xfId="16836" xr:uid="{8E839A44-4B8E-400D-8191-D3BF42B16837}"/>
    <cellStyle name="Note 4 2 8" xfId="4467" xr:uid="{00000000-0005-0000-0000-00000E060000}"/>
    <cellStyle name="Note 4 2 8 2" xfId="26315" xr:uid="{0B875DD4-0EE0-45E3-9933-BE11C6CDDE8E}"/>
    <cellStyle name="Note 4 2 8 3" xfId="11632" xr:uid="{92A8F102-1488-4FD2-AEB2-B5BA0A6FA181}"/>
    <cellStyle name="Note 4 2 9" xfId="19830" xr:uid="{7A94E30A-A132-4BEF-9655-ABAD16AFEC17}"/>
    <cellStyle name="Note 4 2 9 2" xfId="28733" xr:uid="{64AD0BB3-99E5-4EAC-B8A3-8DC4B8363905}"/>
    <cellStyle name="Note 4 3" xfId="2111" xr:uid="{00000000-0005-0000-0000-00000F060000}"/>
    <cellStyle name="Note 4 3 10" xfId="22010" xr:uid="{4E751E33-53DD-4181-95C1-2A432A00B0A7}"/>
    <cellStyle name="Note 4 3 10 2" xfId="30913" xr:uid="{B9FF87C4-98DD-4960-B95C-E056A74BE806}"/>
    <cellStyle name="Note 4 3 11" xfId="23795" xr:uid="{CF15C8A5-79EA-4A1C-B3DB-041DFAD2A982}"/>
    <cellStyle name="Note 4 3 12" xfId="16452" xr:uid="{B3C3E88D-B473-4FBC-8973-BDF5BDFA5DE9}"/>
    <cellStyle name="Note 4 3 13" xfId="31273" xr:uid="{0F7BE923-202B-4777-955D-B31EE629CF06}"/>
    <cellStyle name="Note 4 3 2" xfId="1121" xr:uid="{00000000-0005-0000-0000-000010060000}"/>
    <cellStyle name="Note 4 3 2 2" xfId="4024" xr:uid="{00000000-0005-0000-0000-000011060000}"/>
    <cellStyle name="Note 4 3 2 2 2" xfId="25872" xr:uid="{3F6CE30D-9F86-44C9-8F36-C5F026EBDAEB}"/>
    <cellStyle name="Note 4 3 2 2 3" xfId="11189" xr:uid="{A5F26576-9AAE-4533-9281-D2A131CBF59B}"/>
    <cellStyle name="Note 4 3 2 3" xfId="19569" xr:uid="{CAB8C73F-3D72-490B-91E4-AE2283D90FF4}"/>
    <cellStyle name="Note 4 3 2 3 2" xfId="28472" xr:uid="{C1577F94-10AD-4B3E-AC36-A54A503346E5}"/>
    <cellStyle name="Note 4 3 2 4" xfId="19472" xr:uid="{5C6F7A28-10BD-43E3-8126-906A0C184985}"/>
    <cellStyle name="Note 4 3 2 4 2" xfId="28375" xr:uid="{00437E3A-C2EA-46E2-805C-237CECD941E4}"/>
    <cellStyle name="Note 4 3 2 5" xfId="22809" xr:uid="{C4C96761-1132-499C-9865-6EAAFA928F59}"/>
    <cellStyle name="Note 4 3 2 6" xfId="15465" xr:uid="{19F9B02B-9F83-47AD-B03B-CC790F10D3B4}"/>
    <cellStyle name="Note 4 3 2 7" xfId="31908" xr:uid="{E23759F3-4912-4598-B035-7149658B5F8F}"/>
    <cellStyle name="Note 4 3 3" xfId="2825" xr:uid="{00000000-0005-0000-0000-000012060000}"/>
    <cellStyle name="Note 4 3 3 2" xfId="5724" xr:uid="{00000000-0005-0000-0000-000013060000}"/>
    <cellStyle name="Note 4 3 3 2 2" xfId="27575" xr:uid="{902F7220-D631-47BB-9F4A-057C3381AB67}"/>
    <cellStyle name="Note 4 3 3 2 3" xfId="12889" xr:uid="{7E0EBA5A-298C-4DCF-83F7-B42ED9EC3E2D}"/>
    <cellStyle name="Note 4 3 3 3" xfId="20830" xr:uid="{5E53DBBD-3A0E-4D62-AFB4-5835A802BA3E}"/>
    <cellStyle name="Note 4 3 3 3 2" xfId="29733" xr:uid="{4444E026-FECB-4D3A-9620-685C72C12884}"/>
    <cellStyle name="Note 4 3 3 4" xfId="21423" xr:uid="{A5C6A277-0AEF-4B5B-80AC-ACC18E340593}"/>
    <cellStyle name="Note 4 3 3 4 2" xfId="30326" xr:uid="{D2117A59-E1C1-470D-9832-B07D82804DEF}"/>
    <cellStyle name="Note 4 3 3 5" xfId="24509" xr:uid="{A410F7F6-7F56-45C6-9103-595C3A355FD6}"/>
    <cellStyle name="Note 4 3 3 6" xfId="17166" xr:uid="{CE92751B-626E-4370-BD9D-D06F43DA7C9F}"/>
    <cellStyle name="Note 4 3 3 7" xfId="31610" xr:uid="{C0E11005-C258-47B5-8DD9-61605103B278}"/>
    <cellStyle name="Note 4 3 4" xfId="2929" xr:uid="{00000000-0005-0000-0000-000014060000}"/>
    <cellStyle name="Note 4 3 4 2" xfId="5828" xr:uid="{00000000-0005-0000-0000-000015060000}"/>
    <cellStyle name="Note 4 3 4 2 2" xfId="27679" xr:uid="{1061690D-37B1-4ADE-950F-1F9D8B5C2B2B}"/>
    <cellStyle name="Note 4 3 4 2 3" xfId="12993" xr:uid="{16829962-77F6-4D9C-BDE1-16FDA3DF7756}"/>
    <cellStyle name="Note 4 3 4 3" xfId="20934" xr:uid="{1410DC7F-29BE-46F8-B77B-29846AFEE4E9}"/>
    <cellStyle name="Note 4 3 4 3 2" xfId="29837" xr:uid="{02286B1B-45C4-4845-A183-861B7C96070A}"/>
    <cellStyle name="Note 4 3 4 4" xfId="17661" xr:uid="{776DD104-2EE7-4D62-9604-7049D0308B20}"/>
    <cellStyle name="Note 4 3 4 4 2" xfId="25015" xr:uid="{79B766A6-24D6-429A-B5E6-7062ADE78252}"/>
    <cellStyle name="Note 4 3 4 5" xfId="24613" xr:uid="{93B84179-6840-40E5-88A2-3E1D4780053B}"/>
    <cellStyle name="Note 4 3 4 6" xfId="17270" xr:uid="{97DA6205-B739-4E2F-AA69-E8AC5B7B65F1}"/>
    <cellStyle name="Note 4 3 5" xfId="1046" xr:uid="{00000000-0005-0000-0000-000016060000}"/>
    <cellStyle name="Note 4 3 5 2" xfId="3949" xr:uid="{00000000-0005-0000-0000-000017060000}"/>
    <cellStyle name="Note 4 3 5 2 2" xfId="25797" xr:uid="{8296B81F-A0FC-4F0D-B78E-8572799AC7EC}"/>
    <cellStyle name="Note 4 3 5 2 3" xfId="11114" xr:uid="{D8471BD5-A35C-4CA7-9153-F3BEBA1CE1D1}"/>
    <cellStyle name="Note 4 3 5 3" xfId="19494" xr:uid="{C428F88C-61CE-4A47-9C42-0C5EE36CBBF8}"/>
    <cellStyle name="Note 4 3 5 3 2" xfId="28397" xr:uid="{4EC33CA1-3ABF-4F02-B207-9FCA47854480}"/>
    <cellStyle name="Note 4 3 5 4" xfId="21301" xr:uid="{4F90A938-052A-43AC-89A0-32DAF20C2E63}"/>
    <cellStyle name="Note 4 3 5 4 2" xfId="30204" xr:uid="{EC738AA7-4D06-48D1-8C08-303E5C939E16}"/>
    <cellStyle name="Note 4 3 5 5" xfId="22734" xr:uid="{3DC58C1E-EB30-44BC-A1FF-1D1362C8C430}"/>
    <cellStyle name="Note 4 3 5 6" xfId="15390" xr:uid="{5E3228A3-2AE7-4CA9-A5EE-96088302E03B}"/>
    <cellStyle name="Note 4 3 6" xfId="2604" xr:uid="{00000000-0005-0000-0000-000018060000}"/>
    <cellStyle name="Note 4 3 6 2" xfId="5503" xr:uid="{00000000-0005-0000-0000-000019060000}"/>
    <cellStyle name="Note 4 3 6 2 2" xfId="27354" xr:uid="{CAACEE6B-A712-4353-9638-F1D1DC92B834}"/>
    <cellStyle name="Note 4 3 6 2 3" xfId="12668" xr:uid="{E44CDDF7-42E5-4CA8-897A-5E7A7065873D}"/>
    <cellStyle name="Note 4 3 6 3" xfId="20609" xr:uid="{1B3DCBE8-8B96-43A8-AD45-F428081FA7CF}"/>
    <cellStyle name="Note 4 3 6 3 2" xfId="29512" xr:uid="{756408A2-32C6-463D-A0F8-545FAD8C1903}"/>
    <cellStyle name="Note 4 3 6 4" xfId="21455" xr:uid="{E58DCAC2-8559-40FD-A1FD-B04EEBBB4B03}"/>
    <cellStyle name="Note 4 3 6 4 2" xfId="30358" xr:uid="{A8B896C6-1AD3-477C-BB4A-0F0DC4EC33F8}"/>
    <cellStyle name="Note 4 3 6 5" xfId="24288" xr:uid="{1B4295FC-01E7-429A-B80C-4A82D631256C}"/>
    <cellStyle name="Note 4 3 6 6" xfId="16945" xr:uid="{790FAC2A-3717-4A9E-B719-53BDE4B4174B}"/>
    <cellStyle name="Note 4 3 7" xfId="3201" xr:uid="{00000000-0005-0000-0000-00001A060000}"/>
    <cellStyle name="Note 4 3 7 2" xfId="6100" xr:uid="{00000000-0005-0000-0000-00001B060000}"/>
    <cellStyle name="Note 4 3 7 2 2" xfId="27951" xr:uid="{7AF8BEA6-784B-482E-B532-1E99212FFF14}"/>
    <cellStyle name="Note 4 3 7 2 3" xfId="13265" xr:uid="{2D23F558-F0DF-4D77-BA6B-9EF2B1B9C5CB}"/>
    <cellStyle name="Note 4 3 7 3" xfId="21206" xr:uid="{6B51C97A-66A8-415C-8381-67BB6C72922F}"/>
    <cellStyle name="Note 4 3 7 3 2" xfId="30109" xr:uid="{379EEC4B-83C9-45B8-A662-C3238D52ABF9}"/>
    <cellStyle name="Note 4 3 7 4" xfId="21403" xr:uid="{393B619E-DCC9-4E14-AAFE-75C5483AB6FC}"/>
    <cellStyle name="Note 4 3 7 4 2" xfId="30306" xr:uid="{088F6419-618E-4E49-8D9C-8424CA39A8A9}"/>
    <cellStyle name="Note 4 3 7 5" xfId="24885" xr:uid="{7B3AED35-F7CB-464D-9BD5-7564C765DB6A}"/>
    <cellStyle name="Note 4 3 7 6" xfId="17542" xr:uid="{8D9E13CC-C734-4A5C-A345-DF08375F9445}"/>
    <cellStyle name="Note 4 3 8" xfId="5010" xr:uid="{00000000-0005-0000-0000-00001C060000}"/>
    <cellStyle name="Note 4 3 8 2" xfId="26861" xr:uid="{5862177F-5E76-4CFD-9FD3-B7E772EAE085}"/>
    <cellStyle name="Note 4 3 8 3" xfId="12175" xr:uid="{F47A3D8F-C249-4296-A54F-8FCB7A3E5ACA}"/>
    <cellStyle name="Note 4 3 9" xfId="20116" xr:uid="{739B122B-ED5B-4A98-AD51-0AF8A992B1E4}"/>
    <cellStyle name="Note 4 3 9 2" xfId="29019" xr:uid="{4DE5FD88-135B-4384-B628-9FDAA6E5C727}"/>
    <cellStyle name="Note 4 4" xfId="2102" xr:uid="{00000000-0005-0000-0000-00001D060000}"/>
    <cellStyle name="Note 4 4 10" xfId="19992" xr:uid="{8C2C25CC-BD3C-4C8A-954B-94EDE234ADC4}"/>
    <cellStyle name="Note 4 4 10 2" xfId="28895" xr:uid="{281D8DCE-65AD-4070-9E87-742B8CA1335B}"/>
    <cellStyle name="Note 4 4 11" xfId="23786" xr:uid="{230579EA-D1B1-4B05-B91E-FEEDA46C59C6}"/>
    <cellStyle name="Note 4 4 12" xfId="16443" xr:uid="{8CDD4D88-089A-4327-9F6F-FF99D2B5C7E9}"/>
    <cellStyle name="Note 4 4 13" xfId="31182" xr:uid="{4D230D88-CADF-45E4-B303-E8723212D6B4}"/>
    <cellStyle name="Note 4 4 2" xfId="2182" xr:uid="{00000000-0005-0000-0000-00001E060000}"/>
    <cellStyle name="Note 4 4 2 2" xfId="5081" xr:uid="{00000000-0005-0000-0000-00001F060000}"/>
    <cellStyle name="Note 4 4 2 2 2" xfId="26932" xr:uid="{81D9A55A-175E-491E-BD8A-7EDD0A9FA313}"/>
    <cellStyle name="Note 4 4 2 2 3" xfId="12246" xr:uid="{9AC72ED1-D3FD-4498-A23C-54F3D8B09552}"/>
    <cellStyle name="Note 4 4 2 3" xfId="20187" xr:uid="{AFCAF96D-737B-44AB-A1F6-2EF06B3BE58B}"/>
    <cellStyle name="Note 4 4 2 3 2" xfId="29090" xr:uid="{D983317E-1DB8-4DE8-88C8-0DF6E8CC0F31}"/>
    <cellStyle name="Note 4 4 2 4" xfId="19600" xr:uid="{2A7A47D7-7E66-4CE7-9D90-29DFE31345DF}"/>
    <cellStyle name="Note 4 4 2 4 2" xfId="28503" xr:uid="{029BA5BA-8BEA-446A-AE51-36ECDE1C086A}"/>
    <cellStyle name="Note 4 4 2 5" xfId="23866" xr:uid="{88097406-40E4-48F2-AC0E-400C077042F5}"/>
    <cellStyle name="Note 4 4 2 6" xfId="16523" xr:uid="{99967078-436F-4637-972E-6A34FE203252}"/>
    <cellStyle name="Note 4 4 2 7" xfId="31679" xr:uid="{32C2C2C6-FF93-44A3-80CE-3BA93040E175}"/>
    <cellStyle name="Note 4 4 3" xfId="2816" xr:uid="{00000000-0005-0000-0000-000020060000}"/>
    <cellStyle name="Note 4 4 3 2" xfId="5715" xr:uid="{00000000-0005-0000-0000-000021060000}"/>
    <cellStyle name="Note 4 4 3 2 2" xfId="27566" xr:uid="{C33E607F-5565-450B-A26F-C34C9DE2D843}"/>
    <cellStyle name="Note 4 4 3 2 3" xfId="12880" xr:uid="{24EF2B7E-CA48-4E71-9A48-F59F2BC10E45}"/>
    <cellStyle name="Note 4 4 3 3" xfId="20821" xr:uid="{51D994C6-6C62-44AE-B13E-BF276B0FFC99}"/>
    <cellStyle name="Note 4 4 3 3 2" xfId="29724" xr:uid="{32FA588D-0E7C-4C39-A07A-BC52499F3446}"/>
    <cellStyle name="Note 4 4 3 4" xfId="19258" xr:uid="{66A66B7C-7CD0-4A9E-8318-8FE5C9809F45}"/>
    <cellStyle name="Note 4 4 3 4 2" xfId="28161" xr:uid="{FE04C01D-00FF-4F61-992B-DBCFD95C0E29}"/>
    <cellStyle name="Note 4 4 3 5" xfId="24500" xr:uid="{1FCE0A03-C842-4D87-8A17-F622509BD5AB}"/>
    <cellStyle name="Note 4 4 3 6" xfId="17157" xr:uid="{87496E01-81B4-4413-AA90-C6689B6F54A6}"/>
    <cellStyle name="Note 4 4 3 7" xfId="31028" xr:uid="{FC016CF0-93FF-4566-ABEA-4B40E6B42183}"/>
    <cellStyle name="Note 4 4 4" xfId="2920" xr:uid="{00000000-0005-0000-0000-000022060000}"/>
    <cellStyle name="Note 4 4 4 2" xfId="5819" xr:uid="{00000000-0005-0000-0000-000023060000}"/>
    <cellStyle name="Note 4 4 4 2 2" xfId="27670" xr:uid="{A454466D-FAF5-4A65-99DE-BAF20270FE4C}"/>
    <cellStyle name="Note 4 4 4 2 3" xfId="12984" xr:uid="{0A6773A8-0363-46F3-A900-58ABC533E5C6}"/>
    <cellStyle name="Note 4 4 4 3" xfId="20925" xr:uid="{77C44CB4-4C9C-4B92-9D4A-E96A3353F449}"/>
    <cellStyle name="Note 4 4 4 3 2" xfId="29828" xr:uid="{370E82CF-9F17-4CD9-8609-2477D46064F8}"/>
    <cellStyle name="Note 4 4 4 4" xfId="21640" xr:uid="{B6DBD6D8-45AA-4041-BB49-ECC994F02AE4}"/>
    <cellStyle name="Note 4 4 4 4 2" xfId="30543" xr:uid="{8A8C186A-1318-455A-9CCC-8729D52C6DC2}"/>
    <cellStyle name="Note 4 4 4 5" xfId="24604" xr:uid="{23A9BF9B-30EE-4D84-811A-C2642BCBCA8C}"/>
    <cellStyle name="Note 4 4 4 6" xfId="17261" xr:uid="{3D536088-7DEB-4F23-BD76-C60632AFEDC2}"/>
    <cellStyle name="Note 4 4 5" xfId="2353" xr:uid="{00000000-0005-0000-0000-000024060000}"/>
    <cellStyle name="Note 4 4 5 2" xfId="5252" xr:uid="{00000000-0005-0000-0000-000025060000}"/>
    <cellStyle name="Note 4 4 5 2 2" xfId="27103" xr:uid="{3702886F-1F3B-457C-96B2-8D6B5088396A}"/>
    <cellStyle name="Note 4 4 5 2 3" xfId="12417" xr:uid="{C995B13B-1EFF-4035-86AB-8D999662B615}"/>
    <cellStyle name="Note 4 4 5 3" xfId="20358" xr:uid="{584B84BD-539E-4AB9-B830-EA0768636167}"/>
    <cellStyle name="Note 4 4 5 3 2" xfId="29261" xr:uid="{688FC55A-2681-45FC-8D11-B3220B0E9CB1}"/>
    <cellStyle name="Note 4 4 5 4" xfId="19143" xr:uid="{C09B6DA2-7AC5-4FA7-8BA6-D6C7DE15CB90}"/>
    <cellStyle name="Note 4 4 5 4 2" xfId="28046" xr:uid="{2BE3CEF4-23B0-477E-B9D1-1EBD30707270}"/>
    <cellStyle name="Note 4 4 5 5" xfId="24037" xr:uid="{DDCD8944-3762-4A4A-BDD3-97C6245B72FB}"/>
    <cellStyle name="Note 4 4 5 6" xfId="16694" xr:uid="{7B436BFE-22BE-4F46-AC95-8E8AF5A45BE6}"/>
    <cellStyle name="Note 4 4 6" xfId="2466" xr:uid="{00000000-0005-0000-0000-000026060000}"/>
    <cellStyle name="Note 4 4 6 2" xfId="5365" xr:uid="{00000000-0005-0000-0000-000027060000}"/>
    <cellStyle name="Note 4 4 6 2 2" xfId="27216" xr:uid="{E7F305CA-E4EA-4D90-BDCC-0F0FAEC5DACB}"/>
    <cellStyle name="Note 4 4 6 2 3" xfId="12530" xr:uid="{A09B8107-CE8D-4184-911E-50B6FA3FE8AA}"/>
    <cellStyle name="Note 4 4 6 3" xfId="20471" xr:uid="{FC2D6599-080B-4F20-B3EF-7E2A68B92B56}"/>
    <cellStyle name="Note 4 4 6 3 2" xfId="29374" xr:uid="{9F9C930F-9C7D-4533-816D-09CCD58C0C49}"/>
    <cellStyle name="Note 4 4 6 4" xfId="19871" xr:uid="{90D1FE44-307E-49A6-8B1C-7A0D5C3B79FE}"/>
    <cellStyle name="Note 4 4 6 4 2" xfId="28774" xr:uid="{65A1C37F-D733-481F-979B-11F58CC4D2D8}"/>
    <cellStyle name="Note 4 4 6 5" xfId="24150" xr:uid="{4E6D2F6C-5684-4636-9EDB-DC11A0DEDBB5}"/>
    <cellStyle name="Note 4 4 6 6" xfId="16807" xr:uid="{D143CC4F-BB64-4356-9A89-1F8D20F5C5BB}"/>
    <cellStyle name="Note 4 4 7" xfId="3192" xr:uid="{00000000-0005-0000-0000-000028060000}"/>
    <cellStyle name="Note 4 4 7 2" xfId="6091" xr:uid="{00000000-0005-0000-0000-000029060000}"/>
    <cellStyle name="Note 4 4 7 2 2" xfId="27942" xr:uid="{AD1A0570-F56C-40BC-B412-86A91E5053AF}"/>
    <cellStyle name="Note 4 4 7 2 3" xfId="13256" xr:uid="{75CC1526-ACB2-4B48-9F4C-1BF5AD39474A}"/>
    <cellStyle name="Note 4 4 7 3" xfId="21197" xr:uid="{D2530DC0-8FD0-464B-B4E0-31BCA0E66A93}"/>
    <cellStyle name="Note 4 4 7 3 2" xfId="30100" xr:uid="{F6E29275-2E3C-4C2D-8744-67AA1EAEB990}"/>
    <cellStyle name="Note 4 4 7 4" xfId="20016" xr:uid="{2633F706-1541-4F25-8532-AF9AE1603B79}"/>
    <cellStyle name="Note 4 4 7 4 2" xfId="28919" xr:uid="{2282F769-4B8E-474A-87B1-0A2948A9FC39}"/>
    <cellStyle name="Note 4 4 7 5" xfId="24876" xr:uid="{948DB314-4110-44C7-A1A0-B50051AFDD98}"/>
    <cellStyle name="Note 4 4 7 6" xfId="17533" xr:uid="{8945E67E-0E06-4F4B-8414-3D8914A158CA}"/>
    <cellStyle name="Note 4 4 8" xfId="5001" xr:uid="{00000000-0005-0000-0000-00002A060000}"/>
    <cellStyle name="Note 4 4 8 2" xfId="26852" xr:uid="{6D7D346E-8BAA-4759-91A7-60219DB6706A}"/>
    <cellStyle name="Note 4 4 8 3" xfId="12166" xr:uid="{9CD74B3A-E8E2-46C1-B110-C9B517D66385}"/>
    <cellStyle name="Note 4 4 9" xfId="20107" xr:uid="{F113DB97-635A-4E9C-A3F9-861C37FD9B3C}"/>
    <cellStyle name="Note 4 4 9 2" xfId="29010" xr:uid="{95CF4E8B-8408-4B46-9994-4ABD21D9FE73}"/>
    <cellStyle name="Note 4 5" xfId="1131" xr:uid="{00000000-0005-0000-0000-00002B060000}"/>
    <cellStyle name="Note 4 5 2" xfId="4034" xr:uid="{00000000-0005-0000-0000-00002C060000}"/>
    <cellStyle name="Note 4 5 2 2" xfId="25882" xr:uid="{B5C24D67-A374-4AE5-BD13-FFEC1A51006F}"/>
    <cellStyle name="Note 4 5 2 3" xfId="11199" xr:uid="{EF5717A0-B1AD-41D6-91C0-E4188B06AEEE}"/>
    <cellStyle name="Note 4 5 3" xfId="19579" xr:uid="{94835B78-3D67-4C50-8DD1-B13CF4FFD79C}"/>
    <cellStyle name="Note 4 5 3 2" xfId="28482" xr:uid="{36AAD0ED-7A65-41FE-83D8-8B1F0C8B45C4}"/>
    <cellStyle name="Note 4 5 4" xfId="21544" xr:uid="{94A1E6A0-56D2-4E0B-9C45-BCF4D7BD87E0}"/>
    <cellStyle name="Note 4 5 4 2" xfId="30447" xr:uid="{4D888B0E-55D1-46E4-BD24-1811474AA566}"/>
    <cellStyle name="Note 4 5 5" xfId="22819" xr:uid="{53E481B1-57A5-4149-83E6-C780CA692D18}"/>
    <cellStyle name="Note 4 5 6" xfId="15475" xr:uid="{B3D4C467-3DE0-4E81-AA2E-E5AADA29A632}"/>
    <cellStyle name="Note 4 5 7" xfId="31065" xr:uid="{AF6A41AE-6217-4023-A551-FA1E207A11D5}"/>
    <cellStyle name="Note 4 6" xfId="2256" xr:uid="{00000000-0005-0000-0000-00002D060000}"/>
    <cellStyle name="Note 4 6 2" xfId="5155" xr:uid="{00000000-0005-0000-0000-00002E060000}"/>
    <cellStyle name="Note 4 6 2 2" xfId="27006" xr:uid="{EC8FFAA9-16A9-45F9-8C75-EE4CDE15E941}"/>
    <cellStyle name="Note 4 6 2 3" xfId="12320" xr:uid="{9BAD6966-ABFC-4588-9F0C-CE94E997E5F3}"/>
    <cellStyle name="Note 4 6 3" xfId="20261" xr:uid="{F44B890F-F33C-4AE2-8DF4-D1F898E5E5C6}"/>
    <cellStyle name="Note 4 6 3 2" xfId="29164" xr:uid="{92EB5D2F-20AF-4121-8F82-573E14F20D42}"/>
    <cellStyle name="Note 4 6 4" xfId="17631" xr:uid="{A0722781-CA1F-49D0-9671-BAD73D3B501F}"/>
    <cellStyle name="Note 4 6 4 2" xfId="24979" xr:uid="{8DF4AAF0-EA8F-49DB-9AE1-B31282CB253B}"/>
    <cellStyle name="Note 4 6 5" xfId="23940" xr:uid="{CBE973E5-48D8-401A-ABC0-54774333E1B9}"/>
    <cellStyle name="Note 4 6 6" xfId="16597" xr:uid="{DEFE2C19-B47D-46D8-8DA3-B919539B20A3}"/>
    <cellStyle name="Note 4 6 7" xfId="30993" xr:uid="{B4A4E4E0-E1B8-4AD6-9248-28CBF5181668}"/>
    <cellStyle name="Note 4 7" xfId="2439" xr:uid="{00000000-0005-0000-0000-00002F060000}"/>
    <cellStyle name="Note 4 7 2" xfId="5338" xr:uid="{00000000-0005-0000-0000-000030060000}"/>
    <cellStyle name="Note 4 7 2 2" xfId="27189" xr:uid="{4440FC33-96AA-403A-81B1-E10067E3DDE9}"/>
    <cellStyle name="Note 4 7 2 3" xfId="12503" xr:uid="{FE972E44-7F13-4FDD-B90C-2A4695AECA7C}"/>
    <cellStyle name="Note 4 7 3" xfId="20444" xr:uid="{12FCF8B4-8AA6-4C71-BE26-BE337F089F4E}"/>
    <cellStyle name="Note 4 7 3 2" xfId="29347" xr:uid="{24523684-00D3-4FA9-9C4B-81EEA6C908DD}"/>
    <cellStyle name="Note 4 7 4" xfId="21427" xr:uid="{6EE00E57-C9FD-4123-9528-1C975C1ECF80}"/>
    <cellStyle name="Note 4 7 4 2" xfId="30330" xr:uid="{51D864B5-DF8C-469D-B806-BECAC17C49B7}"/>
    <cellStyle name="Note 4 7 5" xfId="24123" xr:uid="{1146CD48-4289-4769-A9D2-DAA377B93440}"/>
    <cellStyle name="Note 4 7 6" xfId="16780" xr:uid="{18A4E687-1A99-40BD-A1D1-268B68E367C4}"/>
    <cellStyle name="Note 4 8" xfId="3464" xr:uid="{00000000-0005-0000-0000-000031060000}"/>
    <cellStyle name="Note 4 8 2" xfId="25312" xr:uid="{0C7AD74C-1166-4A5A-97B9-13E17E6986B0}"/>
    <cellStyle name="Note 4 8 3" xfId="10629" xr:uid="{1CB27FE3-1CAC-470B-BB1A-E1F187EE52DB}"/>
    <cellStyle name="Note 4 9" xfId="17931" xr:uid="{D12B398D-8A2C-437C-A9A6-C40DC91380B0}"/>
    <cellStyle name="Note 4 9 2" xfId="25306" xr:uid="{38A8CA72-CC67-4178-AA8D-BF844F30C276}"/>
    <cellStyle name="Note 5" xfId="1333" xr:uid="{00000000-0005-0000-0000-000032060000}"/>
    <cellStyle name="Note 5 10" xfId="20058" xr:uid="{448D682A-8469-4BE3-8DA7-0FCECE3088E1}"/>
    <cellStyle name="Note 5 10 2" xfId="28961" xr:uid="{E151208C-5079-41F5-BC46-440AE081B34E}"/>
    <cellStyle name="Note 5 11" xfId="23021" xr:uid="{24FD6040-795D-4682-9011-84731669DB2E}"/>
    <cellStyle name="Note 5 12" xfId="15677" xr:uid="{7CAFC280-2497-4EDA-91A2-8467DE9BFF24}"/>
    <cellStyle name="Note 5 13" xfId="31245" xr:uid="{4E11D541-A914-41E0-BCA7-FFF1EFD52E26}"/>
    <cellStyle name="Note 5 2" xfId="2527" xr:uid="{00000000-0005-0000-0000-000033060000}"/>
    <cellStyle name="Note 5 2 2" xfId="5426" xr:uid="{00000000-0005-0000-0000-000034060000}"/>
    <cellStyle name="Note 5 2 2 2" xfId="27277" xr:uid="{781D637D-1A34-4FCA-839A-2D4F7B202C9E}"/>
    <cellStyle name="Note 5 2 2 3" xfId="32083" xr:uid="{8FE4DC42-381E-4174-8D4D-ED12D1B12F0D}"/>
    <cellStyle name="Note 5 2 2 4" xfId="12591" xr:uid="{4241FAEF-4005-43EA-8441-70F54566C812}"/>
    <cellStyle name="Note 5 2 3" xfId="20532" xr:uid="{2A09FB2C-323C-4946-9835-3F4287C7C0C9}"/>
    <cellStyle name="Note 5 2 3 2" xfId="29435" xr:uid="{24457180-3454-44DB-93F3-78A05E5CF443}"/>
    <cellStyle name="Note 5 2 3 3" xfId="32277" xr:uid="{C2CAA5E0-4C48-44BB-8303-CD29D605AB6A}"/>
    <cellStyle name="Note 5 2 4" xfId="19845" xr:uid="{0AE73F24-B724-4A5F-8824-13D8774B0A83}"/>
    <cellStyle name="Note 5 2 4 2" xfId="28748" xr:uid="{59304DE7-BC3E-4D0C-8C98-0FC06D30502A}"/>
    <cellStyle name="Note 5 2 5" xfId="24211" xr:uid="{74C3E939-E50B-43EB-B007-B1875844173A}"/>
    <cellStyle name="Note 5 2 6" xfId="16868" xr:uid="{1F78CE64-B09D-491B-B714-A0B0C25F76D2}"/>
    <cellStyle name="Note 5 2 7" xfId="31433" xr:uid="{B409F5DB-7FF5-4767-949D-4DBA20BE9A18}"/>
    <cellStyle name="Note 5 3" xfId="2626" xr:uid="{00000000-0005-0000-0000-000035060000}"/>
    <cellStyle name="Note 5 3 2" xfId="5525" xr:uid="{00000000-0005-0000-0000-000036060000}"/>
    <cellStyle name="Note 5 3 2 2" xfId="27376" xr:uid="{EDBCEE4B-ED40-4C97-9747-B0326499B4B8}"/>
    <cellStyle name="Note 5 3 2 3" xfId="31900" xr:uid="{27CA66AD-71C2-4F0A-972C-55B1EE42FC0A}"/>
    <cellStyle name="Note 5 3 2 4" xfId="12690" xr:uid="{885CFEE3-DB94-47A7-9EB7-50BC7BD8B424}"/>
    <cellStyle name="Note 5 3 3" xfId="20631" xr:uid="{41045E23-AD35-4036-83B2-699A7E9E3809}"/>
    <cellStyle name="Note 5 3 3 2" xfId="29534" xr:uid="{AF943482-F8B5-47C2-9407-4580AA43452E}"/>
    <cellStyle name="Note 5 3 3 3" xfId="31803" xr:uid="{EE612A26-D042-4016-A0C4-F9E044857BAF}"/>
    <cellStyle name="Note 5 3 4" xfId="21800" xr:uid="{E9B835E5-ECE5-42C0-B327-7CD26C154EAC}"/>
    <cellStyle name="Note 5 3 4 2" xfId="30703" xr:uid="{A7B4F4A7-A943-4839-90AE-1CF0C0C181D4}"/>
    <cellStyle name="Note 5 3 5" xfId="24310" xr:uid="{20B93D1A-A619-4096-B3F9-49FC48FA5230}"/>
    <cellStyle name="Note 5 3 6" xfId="16967" xr:uid="{4B85857D-4045-466B-8F96-0B8CB10084EC}"/>
    <cellStyle name="Note 5 3 7" xfId="31265" xr:uid="{2C04BF2B-97CC-4901-AC14-609D1CDFF36A}"/>
    <cellStyle name="Note 5 4" xfId="1119" xr:uid="{00000000-0005-0000-0000-000037060000}"/>
    <cellStyle name="Note 5 4 2" xfId="4022" xr:uid="{00000000-0005-0000-0000-000038060000}"/>
    <cellStyle name="Note 5 4 2 2" xfId="25870" xr:uid="{98DBC56A-2A54-4519-A342-26D450416DDF}"/>
    <cellStyle name="Note 5 4 2 3" xfId="11187" xr:uid="{A7540C2C-B59F-48FC-BFB1-AA6B1BCC1A0E}"/>
    <cellStyle name="Note 5 4 3" xfId="19567" xr:uid="{ADBE4C8F-007C-428F-B757-373C9C6AD21E}"/>
    <cellStyle name="Note 5 4 3 2" xfId="28470" xr:uid="{98732294-E244-4546-A407-0D1B3D69FA0E}"/>
    <cellStyle name="Note 5 4 4" xfId="17911" xr:uid="{69C571DB-EB49-42B4-9532-89D540CF5375}"/>
    <cellStyle name="Note 5 4 4 2" xfId="25286" xr:uid="{EE73A65F-C7BE-4188-9C12-F2003C659B1E}"/>
    <cellStyle name="Note 5 4 5" xfId="22807" xr:uid="{5E06BDD7-6C17-47F9-808B-888E44344BAF}"/>
    <cellStyle name="Note 5 4 6" xfId="15463" xr:uid="{B6A8A7A1-E4B3-439B-ACE5-35D5E182664C}"/>
    <cellStyle name="Note 5 4 7" xfId="31876" xr:uid="{3976CFA0-C026-457D-A1BF-D779D4102275}"/>
    <cellStyle name="Note 5 5" xfId="2659" xr:uid="{00000000-0005-0000-0000-000039060000}"/>
    <cellStyle name="Note 5 5 2" xfId="5558" xr:uid="{00000000-0005-0000-0000-00003A060000}"/>
    <cellStyle name="Note 5 5 2 2" xfId="27409" xr:uid="{BC189CD5-5206-4413-9380-9D0B55116EED}"/>
    <cellStyle name="Note 5 5 2 3" xfId="12723" xr:uid="{0C758A61-8759-49F1-A274-810CDFFBD5D2}"/>
    <cellStyle name="Note 5 5 3" xfId="20664" xr:uid="{B2CE293B-3F52-43BB-A9DC-0D9EB39BB6C1}"/>
    <cellStyle name="Note 5 5 3 2" xfId="29567" xr:uid="{F6C8EF8E-B72E-4DE3-AA25-701DAAE80A22}"/>
    <cellStyle name="Note 5 5 4" xfId="21542" xr:uid="{CB5DFAEF-479D-4BB5-A06F-3B2BA55D2C71}"/>
    <cellStyle name="Note 5 5 4 2" xfId="30445" xr:uid="{B17941EC-F6EE-4A72-8C8E-CEF870E7F5ED}"/>
    <cellStyle name="Note 5 5 5" xfId="24343" xr:uid="{194ABE81-72B0-4860-9B2E-88696521101E}"/>
    <cellStyle name="Note 5 5 6" xfId="17000" xr:uid="{E3C0B952-3109-429E-A6DE-B8CCB19FCE69}"/>
    <cellStyle name="Note 5 5 7" xfId="32155" xr:uid="{CE470F3E-75A6-4296-A3A0-07E42159F52A}"/>
    <cellStyle name="Note 5 6" xfId="2438" xr:uid="{00000000-0005-0000-0000-00003B060000}"/>
    <cellStyle name="Note 5 6 2" xfId="5337" xr:uid="{00000000-0005-0000-0000-00003C060000}"/>
    <cellStyle name="Note 5 6 2 2" xfId="27188" xr:uid="{B7600E3D-A8CA-4619-B4DA-7D4F7EC1D65A}"/>
    <cellStyle name="Note 5 6 2 3" xfId="12502" xr:uid="{3176A2EE-106A-4F0F-8014-20A73D13D99F}"/>
    <cellStyle name="Note 5 6 3" xfId="20443" xr:uid="{8C34E306-9987-4A55-88F4-69B202B0F6E1}"/>
    <cellStyle name="Note 5 6 3 2" xfId="29346" xr:uid="{75A611A8-69A6-4599-BFF0-340BAAB0B869}"/>
    <cellStyle name="Note 5 6 4" xfId="22021" xr:uid="{2A40144A-38F8-4449-8587-FEF8D2BE4890}"/>
    <cellStyle name="Note 5 6 4 2" xfId="30924" xr:uid="{364F5179-6CD7-4E1E-86B0-CE3FFF500708}"/>
    <cellStyle name="Note 5 6 5" xfId="24122" xr:uid="{328BD634-CC7A-42F4-86CB-BCAF01527831}"/>
    <cellStyle name="Note 5 6 6" xfId="16779" xr:uid="{2C7A7528-0982-4481-9188-1C1437A06073}"/>
    <cellStyle name="Note 5 7" xfId="2294" xr:uid="{00000000-0005-0000-0000-00003D060000}"/>
    <cellStyle name="Note 5 7 2" xfId="5193" xr:uid="{00000000-0005-0000-0000-00003E060000}"/>
    <cellStyle name="Note 5 7 2 2" xfId="27044" xr:uid="{2B41CF0D-1D2A-4C8F-BEF6-5F67B7E3471F}"/>
    <cellStyle name="Note 5 7 2 3" xfId="12358" xr:uid="{70409007-6FFF-4A37-9658-34D34A70A75B}"/>
    <cellStyle name="Note 5 7 3" xfId="20299" xr:uid="{29FF3899-A2D6-408B-9555-B52DC1FE3030}"/>
    <cellStyle name="Note 5 7 3 2" xfId="29202" xr:uid="{86232371-DF63-499E-A786-63CC21D871DA}"/>
    <cellStyle name="Note 5 7 4" xfId="19648" xr:uid="{3DB92A6B-A8FE-422D-8725-6B119B5B6BF2}"/>
    <cellStyle name="Note 5 7 4 2" xfId="28551" xr:uid="{FD1F5D72-6904-4635-B3C8-A70E258AB788}"/>
    <cellStyle name="Note 5 7 5" xfId="23978" xr:uid="{B00DC57C-8E49-4A7D-AE7B-EE27092103DB}"/>
    <cellStyle name="Note 5 7 6" xfId="16635" xr:uid="{381B9A68-C01A-4308-B375-6F63F65B8D8E}"/>
    <cellStyle name="Note 5 8" xfId="4236" xr:uid="{00000000-0005-0000-0000-00003F060000}"/>
    <cellStyle name="Note 5 8 2" xfId="26084" xr:uid="{5169B677-8BBB-4C1F-9A95-D539036CDB6B}"/>
    <cellStyle name="Note 5 8 3" xfId="11401" xr:uid="{A2CDD4EE-CD24-4E42-90C4-5A6A2E1BC134}"/>
    <cellStyle name="Note 5 9" xfId="19695" xr:uid="{D7E16633-067D-444D-BE9B-475EEB9982AC}"/>
    <cellStyle name="Note 5 9 2" xfId="28598" xr:uid="{812029AB-1249-48E2-A8C2-A594247565B4}"/>
    <cellStyle name="Note 6" xfId="446" xr:uid="{00000000-0005-0000-0000-000040060000}"/>
    <cellStyle name="Note 6 2" xfId="32342" xr:uid="{689D4611-C24F-4FAA-9E20-28D30D8404D7}"/>
    <cellStyle name="Note 7" xfId="1545" xr:uid="{00000000-0005-0000-0000-000041060000}"/>
    <cellStyle name="Note 7 10" xfId="17866" xr:uid="{560CD9EC-CF3E-4120-808F-5EB17D467ABD}"/>
    <cellStyle name="Note 7 10 2" xfId="25241" xr:uid="{9A078BC2-9EB3-4402-A1CB-7B30CDC0D79A}"/>
    <cellStyle name="Note 7 11" xfId="23233" xr:uid="{968567EF-C748-4D26-A4E6-2BCD04D1920F}"/>
    <cellStyle name="Note 7 12" xfId="15889" xr:uid="{06D7EA08-679D-4653-B63B-C751AA443453}"/>
    <cellStyle name="Note 7 13" xfId="31094" xr:uid="{32508241-D4BD-4AE0-AC0F-C622C7AE6EA9}"/>
    <cellStyle name="Note 7 2" xfId="2469" xr:uid="{00000000-0005-0000-0000-000042060000}"/>
    <cellStyle name="Note 7 2 2" xfId="5368" xr:uid="{00000000-0005-0000-0000-000043060000}"/>
    <cellStyle name="Note 7 2 2 2" xfId="27219" xr:uid="{13E699BE-3A74-444E-867B-9C81FBFD2F40}"/>
    <cellStyle name="Note 7 2 2 3" xfId="12533" xr:uid="{9531DDE0-3A2A-4659-A80F-3683757614FE}"/>
    <cellStyle name="Note 7 2 3" xfId="20474" xr:uid="{0334CD81-CC8D-4F46-9070-0A8B6060AF16}"/>
    <cellStyle name="Note 7 2 3 2" xfId="29377" xr:uid="{525C9053-5D82-4C20-8CAE-BF90F6C307BB}"/>
    <cellStyle name="Note 7 2 4" xfId="22029" xr:uid="{2DEBE4D9-7759-436D-A909-FD14191BED37}"/>
    <cellStyle name="Note 7 2 4 2" xfId="30932" xr:uid="{0AC1D0F4-A835-414B-A8D9-7212123EB344}"/>
    <cellStyle name="Note 7 2 5" xfId="24153" xr:uid="{FC47BEC3-AB38-4AB1-A769-F2B8C59EA151}"/>
    <cellStyle name="Note 7 2 6" xfId="16810" xr:uid="{96BD793F-9C03-4B92-BB96-97270B061CFD}"/>
    <cellStyle name="Note 7 2 7" xfId="31542" xr:uid="{5AE6424C-402B-4D92-AF36-9285D221D54B}"/>
    <cellStyle name="Note 7 3" xfId="2236" xr:uid="{00000000-0005-0000-0000-000044060000}"/>
    <cellStyle name="Note 7 3 2" xfId="5135" xr:uid="{00000000-0005-0000-0000-000045060000}"/>
    <cellStyle name="Note 7 3 2 2" xfId="26986" xr:uid="{EB220BF8-0864-41ED-94E6-EC542150BC3D}"/>
    <cellStyle name="Note 7 3 2 3" xfId="12300" xr:uid="{6CC20623-89BC-4A87-964D-54768A72CCDB}"/>
    <cellStyle name="Note 7 3 3" xfId="20241" xr:uid="{7053625A-9F25-403A-BAA8-3A11BA553095}"/>
    <cellStyle name="Note 7 3 3 2" xfId="29144" xr:uid="{93CCCE80-8E88-469E-9E89-7EC6C955200F}"/>
    <cellStyle name="Note 7 3 4" xfId="21390" xr:uid="{7C236EC8-37C6-413C-B908-30D4DEAAF325}"/>
    <cellStyle name="Note 7 3 4 2" xfId="30293" xr:uid="{E6F0BBF3-08FE-4DFB-B786-AE62746A36EE}"/>
    <cellStyle name="Note 7 3 5" xfId="23920" xr:uid="{F50206FF-F2E5-48C4-A548-69B81A7F7453}"/>
    <cellStyle name="Note 7 3 6" xfId="16577" xr:uid="{03D9FCD4-1E65-4498-929C-4935522D6EA2}"/>
    <cellStyle name="Note 7 3 7" xfId="31775" xr:uid="{4430BE4B-3423-491B-8CEB-C0A1C6053400}"/>
    <cellStyle name="Note 7 4" xfId="2212" xr:uid="{00000000-0005-0000-0000-000046060000}"/>
    <cellStyle name="Note 7 4 2" xfId="5111" xr:uid="{00000000-0005-0000-0000-000047060000}"/>
    <cellStyle name="Note 7 4 2 2" xfId="26962" xr:uid="{7780B2CE-3353-41C7-BCEF-E20FBA6D2161}"/>
    <cellStyle name="Note 7 4 2 3" xfId="12276" xr:uid="{55CCE599-4C02-4D30-84C2-606F0AFFE2EF}"/>
    <cellStyle name="Note 7 4 3" xfId="20217" xr:uid="{C4C33925-984A-4FF4-ADA4-25296DCAC4AD}"/>
    <cellStyle name="Note 7 4 3 2" xfId="29120" xr:uid="{862B35F5-0894-4DE2-BDE5-29D4CFB2C7DF}"/>
    <cellStyle name="Note 7 4 4" xfId="19738" xr:uid="{D23D84DA-35CA-4908-B185-0F9967425954}"/>
    <cellStyle name="Note 7 4 4 2" xfId="28641" xr:uid="{0A6BE97E-46A2-406A-8344-99B19FA07E43}"/>
    <cellStyle name="Note 7 4 5" xfId="23896" xr:uid="{6FE5B1EF-1DFA-4800-AAC2-BE0DA7E9D033}"/>
    <cellStyle name="Note 7 4 6" xfId="16553" xr:uid="{832D3BC0-EBF1-4977-834A-FC597161597A}"/>
    <cellStyle name="Note 7 5" xfId="1130" xr:uid="{00000000-0005-0000-0000-000048060000}"/>
    <cellStyle name="Note 7 5 2" xfId="4033" xr:uid="{00000000-0005-0000-0000-000049060000}"/>
    <cellStyle name="Note 7 5 2 2" xfId="25881" xr:uid="{C67CEC20-9989-431D-BFB7-F22800D21DA6}"/>
    <cellStyle name="Note 7 5 2 3" xfId="11198" xr:uid="{5C5E4C1D-7228-4746-B10B-12094D23D8A7}"/>
    <cellStyle name="Note 7 5 3" xfId="19578" xr:uid="{D16DB009-9C02-4FE3-8761-1BACFB79772B}"/>
    <cellStyle name="Note 7 5 3 2" xfId="28481" xr:uid="{A1058319-58CB-458B-8C81-3510BD997DBB}"/>
    <cellStyle name="Note 7 5 4" xfId="22006" xr:uid="{624C237A-1E90-446E-BF9B-A8287232740C}"/>
    <cellStyle name="Note 7 5 4 2" xfId="30909" xr:uid="{F7C5B80D-2FDA-4D06-99DB-416A37A6F926}"/>
    <cellStyle name="Note 7 5 5" xfId="22818" xr:uid="{CC2A2F81-B19A-413C-9FB6-5F6F80A5CF9A}"/>
    <cellStyle name="Note 7 5 6" xfId="15474" xr:uid="{48A17725-E716-4971-BBE8-C9842320D6F3}"/>
    <cellStyle name="Note 7 6" xfId="2668" xr:uid="{00000000-0005-0000-0000-00004A060000}"/>
    <cellStyle name="Note 7 6 2" xfId="5567" xr:uid="{00000000-0005-0000-0000-00004B060000}"/>
    <cellStyle name="Note 7 6 2 2" xfId="27418" xr:uid="{95119EB4-F430-428D-9C4B-B2F97B5A01D0}"/>
    <cellStyle name="Note 7 6 2 3" xfId="12732" xr:uid="{7C0203C9-B709-4F4F-9B01-8576959519C2}"/>
    <cellStyle name="Note 7 6 3" xfId="20673" xr:uid="{BD885DCC-FC55-4DB0-8231-6A2E9E31563D}"/>
    <cellStyle name="Note 7 6 3 2" xfId="29576" xr:uid="{0B9818E6-5389-4322-9BA5-44DDDFAB161B}"/>
    <cellStyle name="Note 7 6 4" xfId="19803" xr:uid="{BA47CAD2-98B9-408E-B0C6-83D20F9B38CF}"/>
    <cellStyle name="Note 7 6 4 2" xfId="28706" xr:uid="{0EA2B5B9-C01B-40CF-9258-57FAC64A23A1}"/>
    <cellStyle name="Note 7 6 5" xfId="24352" xr:uid="{79D64BDF-22EA-4BAA-B9CF-DE97CFE3BFF3}"/>
    <cellStyle name="Note 7 6 6" xfId="17009" xr:uid="{72022A89-3AB3-46F3-A503-4EBA8A9B1D90}"/>
    <cellStyle name="Note 7 7" xfId="2689" xr:uid="{00000000-0005-0000-0000-00004C060000}"/>
    <cellStyle name="Note 7 7 2" xfId="5588" xr:uid="{00000000-0005-0000-0000-00004D060000}"/>
    <cellStyle name="Note 7 7 2 2" xfId="27439" xr:uid="{FE9C6985-458A-4D23-93D2-DCBAAB270BDC}"/>
    <cellStyle name="Note 7 7 2 3" xfId="12753" xr:uid="{039770BF-AA02-4E25-83DA-9E5A72B8834D}"/>
    <cellStyle name="Note 7 7 3" xfId="20694" xr:uid="{C25308BD-01A5-4151-8292-B0B5FF3A5EB0}"/>
    <cellStyle name="Note 7 7 3 2" xfId="29597" xr:uid="{DBF30ADA-F1C2-49B7-BAB7-2D2A32039C3E}"/>
    <cellStyle name="Note 7 7 4" xfId="21991" xr:uid="{22327954-C527-4651-90C3-279EC7BD3EB8}"/>
    <cellStyle name="Note 7 7 4 2" xfId="30894" xr:uid="{D4E9EE61-B2E7-4418-8474-C5B5B1777D77}"/>
    <cellStyle name="Note 7 7 5" xfId="24373" xr:uid="{BE63776E-9770-4448-9B2E-CFB0B5B14140}"/>
    <cellStyle name="Note 7 7 6" xfId="17030" xr:uid="{2A339F1D-31C8-44E7-A695-7CFD8165F54D}"/>
    <cellStyle name="Note 7 8" xfId="4448" xr:uid="{00000000-0005-0000-0000-00004E060000}"/>
    <cellStyle name="Note 7 8 2" xfId="26296" xr:uid="{5038B16B-BE10-4373-96A9-205EAB5F1A51}"/>
    <cellStyle name="Note 7 8 3" xfId="11613" xr:uid="{620F7374-14DE-4D9B-AD80-AE3C2CE95706}"/>
    <cellStyle name="Note 7 9" xfId="19811" xr:uid="{0015C6DC-061F-40C3-997B-4FCA928F26C5}"/>
    <cellStyle name="Note 7 9 2" xfId="28714" xr:uid="{7A6A1E7B-515A-45B2-B346-887741B7BF30}"/>
    <cellStyle name="Note 8" xfId="775" xr:uid="{00000000-0005-0000-0000-00004F060000}"/>
    <cellStyle name="Note 8 2" xfId="3678" xr:uid="{00000000-0005-0000-0000-000050060000}"/>
    <cellStyle name="Note 8 2 2" xfId="25526" xr:uid="{EE8D3B2B-8CCB-4737-A787-3BEE9F87F892}"/>
    <cellStyle name="Note 8 2 3" xfId="31677" xr:uid="{E4E70320-C61D-402B-A6A5-B0582F2127A4}"/>
    <cellStyle name="Note 8 2 4" xfId="10843" xr:uid="{6C851FBC-35BC-42D2-9FDE-E9FBD5C8F340}"/>
    <cellStyle name="Note 8 3" xfId="19311" xr:uid="{9FD45B2A-5846-49F3-BA57-42E732C60AD5}"/>
    <cellStyle name="Note 8 3 2" xfId="28214" xr:uid="{590A08C9-FA08-4E0B-8ACE-72FE2EAAC008}"/>
    <cellStyle name="Note 8 3 3" xfId="32199" xr:uid="{B4437C2C-08BA-48B7-8CB5-F7DAE5949623}"/>
    <cellStyle name="Note 8 4" xfId="21699" xr:uid="{DFAF67B8-AD79-47CC-A353-B0D82EF1A751}"/>
    <cellStyle name="Note 8 4 2" xfId="30602" xr:uid="{B1BBEDDC-EC05-4DA8-A2EF-3B52E07B34A0}"/>
    <cellStyle name="Note 8 5" xfId="22463" xr:uid="{1723155E-838E-495F-8E74-49619B02CC0B}"/>
    <cellStyle name="Note 8 6" xfId="15119" xr:uid="{A3F81088-564A-417A-9C4F-852337D604FF}"/>
    <cellStyle name="Note 8 7" xfId="31180" xr:uid="{879AED80-7625-4F67-83DD-F6C95AD328C3}"/>
    <cellStyle name="Note 9" xfId="1114" xr:uid="{00000000-0005-0000-0000-000051060000}"/>
    <cellStyle name="Note 9 2" xfId="4017" xr:uid="{00000000-0005-0000-0000-000052060000}"/>
    <cellStyle name="Note 9 2 2" xfId="25865" xr:uid="{511DB78E-6DE4-4BE1-9BE6-3310AF5CAC49}"/>
    <cellStyle name="Note 9 2 3" xfId="31886" xr:uid="{585FEB8C-367F-42DA-BE24-CBFAE75FCDDE}"/>
    <cellStyle name="Note 9 2 4" xfId="11182" xr:uid="{2C5463DE-4B86-4C4D-9F4D-DAE7F0CC916C}"/>
    <cellStyle name="Note 9 3" xfId="19562" xr:uid="{09F71FB7-2EA4-4749-AE7D-40648BC705B6}"/>
    <cellStyle name="Note 9 3 2" xfId="28465" xr:uid="{0753A3B9-1CD3-412E-98E6-A120BEF31695}"/>
    <cellStyle name="Note 9 3 3" xfId="32196" xr:uid="{6B84F0BC-20E2-4B66-9D50-E2BE7F0BB3C5}"/>
    <cellStyle name="Note 9 4" xfId="19623" xr:uid="{C36F2C29-1918-466C-98A0-33505E14C62C}"/>
    <cellStyle name="Note 9 4 2" xfId="28526" xr:uid="{11E4A878-4BEF-43ED-BB76-E47B76DCCBFE}"/>
    <cellStyle name="Note 9 5" xfId="22802" xr:uid="{A4C1B859-E3B7-427B-93D9-95C5AE718A8D}"/>
    <cellStyle name="Note 9 6" xfId="15458" xr:uid="{ACB99F5D-12F7-406A-8EE4-C61C89F089E9}"/>
    <cellStyle name="Note 9 7" xfId="31253" xr:uid="{ECFC8117-BBBF-4DC6-AE2A-1B88A8C6A70D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dstotek 4" xfId="6734" xr:uid="{9A06FA05-C31A-416F-A8DA-CC7FEEA5BF3B}"/>
    <cellStyle name="Odstotek 5" xfId="9254" xr:uid="{314F1143-D6FF-4146-A997-DCB65DA2A16B}"/>
    <cellStyle name="Odstotek 6" xfId="13511" xr:uid="{DA3813C0-86DE-469F-B162-6DFB8B511ABB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0 2 2" xfId="27463" xr:uid="{854B6D98-0850-4C42-874B-3A97665476C1}"/>
    <cellStyle name="Opomba 2 10 2 3" xfId="12777" xr:uid="{0C08977E-6494-45A7-953F-CD59B92BC65B}"/>
    <cellStyle name="Opomba 2 10 3" xfId="20718" xr:uid="{4CD9D939-25C9-4E98-95B1-19FD9D835AE2}"/>
    <cellStyle name="Opomba 2 10 3 2" xfId="29621" xr:uid="{CF68B1C8-ED61-44D1-8638-118F96515503}"/>
    <cellStyle name="Opomba 2 10 4" xfId="21726" xr:uid="{10347D9C-8F1E-4A5B-A931-9E646FFED2DC}"/>
    <cellStyle name="Opomba 2 10 4 2" xfId="30629" xr:uid="{27A818D1-6B52-406F-B376-449E0E1C5813}"/>
    <cellStyle name="Opomba 2 10 5" xfId="24397" xr:uid="{2544B98A-BB67-4A6A-8660-FDCF1EFA7388}"/>
    <cellStyle name="Opomba 2 10 6" xfId="17054" xr:uid="{5B312582-7528-49B4-BE48-84C690F356F2}"/>
    <cellStyle name="Opomba 2 11" xfId="3282" xr:uid="{00000000-0005-0000-0000-00005A060000}"/>
    <cellStyle name="Opomba 2 11 2" xfId="25010" xr:uid="{B42EA2F1-84CF-4AC7-9F18-796F6A5C7B17}"/>
    <cellStyle name="Opomba 2 11 3" xfId="10447" xr:uid="{26D57A4D-6934-4F74-B37A-3BBDE9F724E0}"/>
    <cellStyle name="Opomba 2 12" xfId="19651" xr:uid="{899C5920-56CB-47E8-B832-A761E26A0F96}"/>
    <cellStyle name="Opomba 2 12 2" xfId="28554" xr:uid="{D7FF4C4B-88B4-4D2C-BD13-C312467C26F0}"/>
    <cellStyle name="Opomba 2 13" xfId="17898" xr:uid="{D21479AC-E649-462D-9498-C2AF3DFA697C}"/>
    <cellStyle name="Opomba 2 13 2" xfId="25273" xr:uid="{4FF9685B-8954-4479-A114-0746F07B9CE5}"/>
    <cellStyle name="Opomba 2 14" xfId="22067" xr:uid="{D342A3F2-F60E-45F5-9EC3-41EA28480856}"/>
    <cellStyle name="Opomba 2 15" xfId="14709" xr:uid="{ADD1B810-0209-4101-AE36-27EE15EEAEEF}"/>
    <cellStyle name="Opomba 2 16" xfId="14898" xr:uid="{33274059-8DE7-4BBB-A1EA-55457B9E8E90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0 2 2" xfId="27118" xr:uid="{F1B1CBB3-7792-4EFD-A97F-481912A77E1C}"/>
    <cellStyle name="Opomba 2 2 10 2 3" xfId="12432" xr:uid="{C429BA60-4A54-42E2-B674-001375953D95}"/>
    <cellStyle name="Opomba 2 2 10 3" xfId="20373" xr:uid="{7C509D44-17D6-4F1F-AEBC-47FD8876CDD0}"/>
    <cellStyle name="Opomba 2 2 10 3 2" xfId="29276" xr:uid="{ECDFBC59-D859-41C6-9AFE-9B3967B3A2BC}"/>
    <cellStyle name="Opomba 2 2 10 4" xfId="21744" xr:uid="{4DC16A2C-0721-4DA8-8C1F-B6EF8017F929}"/>
    <cellStyle name="Opomba 2 2 10 4 2" xfId="30647" xr:uid="{37D2D7A4-B1C1-414B-B95D-D73418827893}"/>
    <cellStyle name="Opomba 2 2 10 5" xfId="24052" xr:uid="{20786699-6C2D-467C-B5A7-1C8E9A371F47}"/>
    <cellStyle name="Opomba 2 2 10 6" xfId="16709" xr:uid="{0C9AC222-6201-49C9-ABC5-2377B7CA25EE}"/>
    <cellStyle name="Opomba 2 2 10 7" xfId="31005" xr:uid="{D540D55F-E9C0-4756-BCCC-E2F032851986}"/>
    <cellStyle name="Opomba 2 2 11" xfId="3370" xr:uid="{00000000-0005-0000-0000-00005E060000}"/>
    <cellStyle name="Opomba 2 2 11 2" xfId="25124" xr:uid="{3DBB5163-BB44-4CDA-880D-EF6480B6244E}"/>
    <cellStyle name="Opomba 2 2 11 3" xfId="31507" xr:uid="{CC4BFA63-645E-41BA-B089-A3836F9006C9}"/>
    <cellStyle name="Opomba 2 2 11 4" xfId="10535" xr:uid="{D7110E42-29C3-4593-A0FF-4DCAC43DC988}"/>
    <cellStyle name="Opomba 2 2 12" xfId="21386" xr:uid="{C22C2574-3C88-4C2D-96FB-ED2ED2A9FE6C}"/>
    <cellStyle name="Opomba 2 2 12 2" xfId="30289" xr:uid="{6574D562-7E0D-402F-ADB7-0EE83E39E8B7}"/>
    <cellStyle name="Opomba 2 2 13" xfId="21433" xr:uid="{B4A8B531-BA4E-46AE-B56F-46404CDE4696}"/>
    <cellStyle name="Opomba 2 2 13 2" xfId="30336" xr:uid="{8016EC5E-9532-4AE9-A149-746B7AA03D4E}"/>
    <cellStyle name="Opomba 2 2 14" xfId="22155" xr:uid="{08D80E51-9980-493E-9F4D-06154CD174ED}"/>
    <cellStyle name="Opomba 2 2 15" xfId="14798" xr:uid="{50338108-DE5B-4386-BC69-6AA387A48554}"/>
    <cellStyle name="Opomba 2 2 16" xfId="14691" xr:uid="{DFEF71CC-91AE-4F10-A56B-530410078144}"/>
    <cellStyle name="Opomba 2 2 2" xfId="658" xr:uid="{00000000-0005-0000-0000-00005F060000}"/>
    <cellStyle name="Opomba 2 2 2 10" xfId="21929" xr:uid="{86E8A0AD-85ED-4244-B5BF-328A82E4B70A}"/>
    <cellStyle name="Opomba 2 2 2 10 2" xfId="30832" xr:uid="{FB7AC6F3-A175-452A-8480-3F4D2A2742D5}"/>
    <cellStyle name="Opomba 2 2 2 11" xfId="22347" xr:uid="{B139A03B-9FF2-44BB-932F-DBDABBB3E4F9}"/>
    <cellStyle name="Opomba 2 2 2 12" xfId="15003" xr:uid="{32C7CA07-CCF1-455F-B7C1-EAB6A3A932D7}"/>
    <cellStyle name="Opomba 2 2 2 13" xfId="30957" xr:uid="{F03D61C3-82C3-4944-8C0E-3D6EB6B89EFE}"/>
    <cellStyle name="Opomba 2 2 2 2" xfId="1662" xr:uid="{00000000-0005-0000-0000-000060060000}"/>
    <cellStyle name="Opomba 2 2 2 2 10" xfId="21735" xr:uid="{51F62962-C0C7-4B5C-AF97-1ACF4BD3DB5E}"/>
    <cellStyle name="Opomba 2 2 2 2 10 2" xfId="30638" xr:uid="{9CDB7CD1-78A8-4C88-967E-B25725724A5F}"/>
    <cellStyle name="Opomba 2 2 2 2 11" xfId="23350" xr:uid="{01573C06-1A3E-4580-B29F-3287C261AADD}"/>
    <cellStyle name="Opomba 2 2 2 2 12" xfId="16006" xr:uid="{02994758-9680-4331-BC06-92C2FF4A3A4E}"/>
    <cellStyle name="Opomba 2 2 2 2 13" xfId="31187" xr:uid="{2AF026DA-58CA-4FE2-8ED1-8D9322599751}"/>
    <cellStyle name="Opomba 2 2 2 2 2" xfId="2306" xr:uid="{00000000-0005-0000-0000-000061060000}"/>
    <cellStyle name="Opomba 2 2 2 2 2 2" xfId="5205" xr:uid="{00000000-0005-0000-0000-000062060000}"/>
    <cellStyle name="Opomba 2 2 2 2 2 2 2" xfId="27056" xr:uid="{E754FA66-2943-44EB-867D-52610F25D8B4}"/>
    <cellStyle name="Opomba 2 2 2 2 2 2 3" xfId="12370" xr:uid="{E07731CD-4C7E-4D32-9DA1-207BB56B4C0F}"/>
    <cellStyle name="Opomba 2 2 2 2 2 3" xfId="20311" xr:uid="{B598DF2F-9E4A-40FB-A7DE-21558CCA7501}"/>
    <cellStyle name="Opomba 2 2 2 2 2 3 2" xfId="29214" xr:uid="{62AC2EDE-D042-417B-978F-56625A59D405}"/>
    <cellStyle name="Opomba 2 2 2 2 2 4" xfId="19632" xr:uid="{4686E5F4-1849-4507-83B8-6D1E44269FDB}"/>
    <cellStyle name="Opomba 2 2 2 2 2 4 2" xfId="28535" xr:uid="{FC2D680E-8E62-4BB7-B7AB-6AC5B3CFE66C}"/>
    <cellStyle name="Opomba 2 2 2 2 2 5" xfId="23990" xr:uid="{BA15A1CA-EC9F-476A-A5FF-49DABA6C38A8}"/>
    <cellStyle name="Opomba 2 2 2 2 2 6" xfId="16647" xr:uid="{C25E2E29-3D74-4E04-9A3F-B0455B0320B0}"/>
    <cellStyle name="Opomba 2 2 2 2 2 7" xfId="31716" xr:uid="{65596A72-F17D-4FC0-B44C-0461365D21F0}"/>
    <cellStyle name="Opomba 2 2 2 2 3" xfId="1080" xr:uid="{00000000-0005-0000-0000-000063060000}"/>
    <cellStyle name="Opomba 2 2 2 2 3 2" xfId="3983" xr:uid="{00000000-0005-0000-0000-000064060000}"/>
    <cellStyle name="Opomba 2 2 2 2 3 2 2" xfId="25831" xr:uid="{106D9A00-E30E-456C-90FC-CB099963B145}"/>
    <cellStyle name="Opomba 2 2 2 2 3 2 3" xfId="11148" xr:uid="{EB978C10-F7A2-4F87-AA4D-D5259A4491E9}"/>
    <cellStyle name="Opomba 2 2 2 2 3 3" xfId="19528" xr:uid="{D84651F5-EE9A-4A32-AF61-4D95B31A9C75}"/>
    <cellStyle name="Opomba 2 2 2 2 3 3 2" xfId="28431" xr:uid="{0CE58BB2-B86A-46E1-9814-FEE1794D7DD7}"/>
    <cellStyle name="Opomba 2 2 2 2 3 4" xfId="19155" xr:uid="{152AB4FA-797E-4D6A-8DB5-FBDFBACCA468}"/>
    <cellStyle name="Opomba 2 2 2 2 3 4 2" xfId="28058" xr:uid="{E0AAEE5F-EBE4-4C68-BEE6-9A691A7AC9EF}"/>
    <cellStyle name="Opomba 2 2 2 2 3 5" xfId="22768" xr:uid="{9D845E29-C8BE-4DB9-BCF5-2E410099C2DE}"/>
    <cellStyle name="Opomba 2 2 2 2 3 6" xfId="15424" xr:uid="{E2AC4619-70DB-46F7-B5B3-6287D2D68104}"/>
    <cellStyle name="Opomba 2 2 2 2 3 7" xfId="32118" xr:uid="{3CE38E4E-308B-4A7F-9EC3-04AD96076D1D}"/>
    <cellStyle name="Opomba 2 2 2 2 4" xfId="2412" xr:uid="{00000000-0005-0000-0000-000065060000}"/>
    <cellStyle name="Opomba 2 2 2 2 4 2" xfId="5311" xr:uid="{00000000-0005-0000-0000-000066060000}"/>
    <cellStyle name="Opomba 2 2 2 2 4 2 2" xfId="27162" xr:uid="{F7C6FA3A-58A8-41AD-9726-05CE09ABD6ED}"/>
    <cellStyle name="Opomba 2 2 2 2 4 2 3" xfId="12476" xr:uid="{968F0C37-C85A-46AA-80C2-43493CA62B7A}"/>
    <cellStyle name="Opomba 2 2 2 2 4 3" xfId="20417" xr:uid="{69BCC061-0BB5-4BC2-A5A3-005E388DD274}"/>
    <cellStyle name="Opomba 2 2 2 2 4 3 2" xfId="29320" xr:uid="{5A46779E-E8DC-4678-856D-0ED8C1DE5642}"/>
    <cellStyle name="Opomba 2 2 2 2 4 4" xfId="21844" xr:uid="{4261DF43-4723-42C6-8923-9A7DA0C2786B}"/>
    <cellStyle name="Opomba 2 2 2 2 4 4 2" xfId="30747" xr:uid="{F745943E-AFDE-471B-B376-2075195D2FA1}"/>
    <cellStyle name="Opomba 2 2 2 2 4 5" xfId="24096" xr:uid="{9EE182FE-C47A-45D0-9F3F-38E2BF7AC1A0}"/>
    <cellStyle name="Opomba 2 2 2 2 4 6" xfId="16753" xr:uid="{07BC8744-D55D-4662-9AE2-BAF40958C37A}"/>
    <cellStyle name="Opomba 2 2 2 2 5" xfId="2190" xr:uid="{00000000-0005-0000-0000-000067060000}"/>
    <cellStyle name="Opomba 2 2 2 2 5 2" xfId="5089" xr:uid="{00000000-0005-0000-0000-000068060000}"/>
    <cellStyle name="Opomba 2 2 2 2 5 2 2" xfId="26940" xr:uid="{42131BDE-0069-4BDF-8FD2-79D164B604A7}"/>
    <cellStyle name="Opomba 2 2 2 2 5 2 3" xfId="12254" xr:uid="{D7AD2401-BE64-4A51-93B0-FE4CD9CD247B}"/>
    <cellStyle name="Opomba 2 2 2 2 5 3" xfId="20195" xr:uid="{F5D5DADF-4A51-4BE5-B24D-44C6E67331A2}"/>
    <cellStyle name="Opomba 2 2 2 2 5 3 2" xfId="29098" xr:uid="{33FCD906-EBCA-43B4-8B67-A9CD90587C24}"/>
    <cellStyle name="Opomba 2 2 2 2 5 4" xfId="22048" xr:uid="{B9FC3758-5C53-4F6B-86E0-BF96159357F6}"/>
    <cellStyle name="Opomba 2 2 2 2 5 4 2" xfId="30951" xr:uid="{E7A383D4-EB9D-40CF-A232-A077D43205B9}"/>
    <cellStyle name="Opomba 2 2 2 2 5 5" xfId="23874" xr:uid="{3D185590-706A-404E-AB93-C5CD3E75EB76}"/>
    <cellStyle name="Opomba 2 2 2 2 5 6" xfId="16531" xr:uid="{FF00C9A6-58D7-4CE7-B72C-D490D915DBCB}"/>
    <cellStyle name="Opomba 2 2 2 2 6" xfId="1125" xr:uid="{00000000-0005-0000-0000-000069060000}"/>
    <cellStyle name="Opomba 2 2 2 2 6 2" xfId="4028" xr:uid="{00000000-0005-0000-0000-00006A060000}"/>
    <cellStyle name="Opomba 2 2 2 2 6 2 2" xfId="25876" xr:uid="{71F07FA4-A5ED-457E-9069-93B74897260F}"/>
    <cellStyle name="Opomba 2 2 2 2 6 2 3" xfId="11193" xr:uid="{B5C3DB90-FBD7-40A1-9A7C-FDB1A08F8A41}"/>
    <cellStyle name="Opomba 2 2 2 2 6 3" xfId="19573" xr:uid="{9E0717CD-C617-477C-ABA6-D555DCB4FC33}"/>
    <cellStyle name="Opomba 2 2 2 2 6 3 2" xfId="28476" xr:uid="{8989AB8D-7A9B-4F27-958D-6DC31BA78C5C}"/>
    <cellStyle name="Opomba 2 2 2 2 6 4" xfId="17930" xr:uid="{CA9821B4-54A3-42FE-90BC-C7F9BEE3972A}"/>
    <cellStyle name="Opomba 2 2 2 2 6 4 2" xfId="25305" xr:uid="{B9DE0CFD-4413-4E5C-AB57-0F0799030E0C}"/>
    <cellStyle name="Opomba 2 2 2 2 6 5" xfId="22813" xr:uid="{53D3BE86-F956-4E5C-AC02-081A8E6B10ED}"/>
    <cellStyle name="Opomba 2 2 2 2 6 6" xfId="15469" xr:uid="{C08EF146-F3C3-4BCE-9B7E-E7D121067B4B}"/>
    <cellStyle name="Opomba 2 2 2 2 7" xfId="3150" xr:uid="{00000000-0005-0000-0000-00006B060000}"/>
    <cellStyle name="Opomba 2 2 2 2 7 2" xfId="6049" xr:uid="{00000000-0005-0000-0000-00006C060000}"/>
    <cellStyle name="Opomba 2 2 2 2 7 2 2" xfId="27900" xr:uid="{A34871B5-DE54-4D1D-BDF7-B51F8F161EC7}"/>
    <cellStyle name="Opomba 2 2 2 2 7 2 3" xfId="13214" xr:uid="{08F94B86-31E3-4164-B3DC-A46D05FA3D9D}"/>
    <cellStyle name="Opomba 2 2 2 2 7 3" xfId="21155" xr:uid="{D6D48FAC-40D6-40D2-B0D7-9D4BE4E33E97}"/>
    <cellStyle name="Opomba 2 2 2 2 7 3 2" xfId="30058" xr:uid="{0BC73302-2772-483B-9E71-E944F46BF099}"/>
    <cellStyle name="Opomba 2 2 2 2 7 4" xfId="21538" xr:uid="{19E83FC4-3505-4D6E-899E-C383C62CD014}"/>
    <cellStyle name="Opomba 2 2 2 2 7 4 2" xfId="30441" xr:uid="{21E42351-21D3-4828-ADFF-8BA3B93AC555}"/>
    <cellStyle name="Opomba 2 2 2 2 7 5" xfId="24834" xr:uid="{9323AF31-7AA0-4F04-B4E8-8AEFC4331AE3}"/>
    <cellStyle name="Opomba 2 2 2 2 7 6" xfId="17491" xr:uid="{41CD3508-9044-4BC2-878F-8681F793F1E4}"/>
    <cellStyle name="Opomba 2 2 2 2 8" xfId="4565" xr:uid="{00000000-0005-0000-0000-00006D060000}"/>
    <cellStyle name="Opomba 2 2 2 2 8 2" xfId="26413" xr:uid="{86BE07FA-14CC-4F69-99F1-943AD3EB056D}"/>
    <cellStyle name="Opomba 2 2 2 2 8 3" xfId="11730" xr:uid="{C7128D02-E623-48EF-B7F4-0BD868BD3F8F}"/>
    <cellStyle name="Opomba 2 2 2 2 9" xfId="19882" xr:uid="{A18C3935-D1E8-4D26-8C58-5DAD331CD6C6}"/>
    <cellStyle name="Opomba 2 2 2 2 9 2" xfId="28785" xr:uid="{F8BB3118-C73B-4533-89AC-88BBE1844E2C}"/>
    <cellStyle name="Opomba 2 2 2 3" xfId="2130" xr:uid="{00000000-0005-0000-0000-00006E060000}"/>
    <cellStyle name="Opomba 2 2 2 3 10" xfId="21407" xr:uid="{17873434-5230-4991-B5BE-4DCAC53525CF}"/>
    <cellStyle name="Opomba 2 2 2 3 10 2" xfId="30310" xr:uid="{3F6274A6-0136-43B0-892B-3BE77E8E8FCF}"/>
    <cellStyle name="Opomba 2 2 2 3 11" xfId="23814" xr:uid="{D3E865AA-2B0D-4524-9957-7CA04ADD85FC}"/>
    <cellStyle name="Opomba 2 2 2 3 12" xfId="16471" xr:uid="{877E085A-115B-43F5-9236-CC79D2B9B06B}"/>
    <cellStyle name="Opomba 2 2 2 3 13" xfId="31291" xr:uid="{33A8EF06-01F0-459F-9B2D-45DFEB94C16E}"/>
    <cellStyle name="Opomba 2 2 2 3 2" xfId="2734" xr:uid="{00000000-0005-0000-0000-00006F060000}"/>
    <cellStyle name="Opomba 2 2 2 3 2 2" xfId="5633" xr:uid="{00000000-0005-0000-0000-000070060000}"/>
    <cellStyle name="Opomba 2 2 2 3 2 2 2" xfId="27484" xr:uid="{477C6FED-8C23-40E5-A1EA-5107D098D159}"/>
    <cellStyle name="Opomba 2 2 2 3 2 2 3" xfId="12798" xr:uid="{B20220EB-2040-496B-B0D2-F040181146D5}"/>
    <cellStyle name="Opomba 2 2 2 3 2 3" xfId="20739" xr:uid="{ECF05299-FE4C-4079-8F22-CBA3810CEF4B}"/>
    <cellStyle name="Opomba 2 2 2 3 2 3 2" xfId="29642" xr:uid="{B79F5ADA-0B93-4F13-ABB6-EFAAA976F32E}"/>
    <cellStyle name="Opomba 2 2 2 3 2 4" xfId="21465" xr:uid="{84F0E643-59B6-4190-B507-EA19C93DBB7C}"/>
    <cellStyle name="Opomba 2 2 2 3 2 4 2" xfId="30368" xr:uid="{BB0BF3D4-CB01-45F9-8AB9-18463D539E95}"/>
    <cellStyle name="Opomba 2 2 2 3 2 5" xfId="24418" xr:uid="{03CB44A9-CFCB-4E98-8061-DFD8001A3553}"/>
    <cellStyle name="Opomba 2 2 2 3 2 6" xfId="17075" xr:uid="{37D998E1-F9E4-4E0C-B417-C23B4EA0077A}"/>
    <cellStyle name="Opomba 2 2 2 3 2 7" xfId="31935" xr:uid="{33AE15AC-08FC-4EB0-B104-F545AEA40DF5}"/>
    <cellStyle name="Opomba 2 2 2 3 3" xfId="2844" xr:uid="{00000000-0005-0000-0000-000071060000}"/>
    <cellStyle name="Opomba 2 2 2 3 3 2" xfId="5743" xr:uid="{00000000-0005-0000-0000-000072060000}"/>
    <cellStyle name="Opomba 2 2 2 3 3 2 2" xfId="27594" xr:uid="{8289B87F-1FB1-48A1-A5A5-A3F557E16C92}"/>
    <cellStyle name="Opomba 2 2 2 3 3 2 3" xfId="12908" xr:uid="{6F777BC2-BFCE-4C24-AD5C-1BAC2EFD4513}"/>
    <cellStyle name="Opomba 2 2 2 3 3 3" xfId="20849" xr:uid="{7270881B-A422-4481-A947-7185C5217377}"/>
    <cellStyle name="Opomba 2 2 2 3 3 3 2" xfId="29752" xr:uid="{58A639A6-383B-48FB-A706-909A769ED77D}"/>
    <cellStyle name="Opomba 2 2 2 3 3 4" xfId="19870" xr:uid="{606E500B-CC8D-4196-865D-9C291274D3B0}"/>
    <cellStyle name="Opomba 2 2 2 3 3 4 2" xfId="28773" xr:uid="{9B717FBA-218C-4892-8E09-0F58B67C14C5}"/>
    <cellStyle name="Opomba 2 2 2 3 3 5" xfId="24528" xr:uid="{2C4BDFCC-D86C-4723-88D9-3C7F1B3A84F1}"/>
    <cellStyle name="Opomba 2 2 2 3 3 6" xfId="17185" xr:uid="{D16ABC75-AF6D-4479-B650-70890BADC330}"/>
    <cellStyle name="Opomba 2 2 2 3 3 7" xfId="32170" xr:uid="{0CD7540C-1F20-48A4-B3DA-D6BB978A01F9}"/>
    <cellStyle name="Opomba 2 2 2 3 4" xfId="2948" xr:uid="{00000000-0005-0000-0000-000073060000}"/>
    <cellStyle name="Opomba 2 2 2 3 4 2" xfId="5847" xr:uid="{00000000-0005-0000-0000-000074060000}"/>
    <cellStyle name="Opomba 2 2 2 3 4 2 2" xfId="27698" xr:uid="{715F5B95-CB47-44B2-8709-48A2089B88D8}"/>
    <cellStyle name="Opomba 2 2 2 3 4 2 3" xfId="13012" xr:uid="{F21766CB-EB6B-4F75-A5CA-2AE14865F849}"/>
    <cellStyle name="Opomba 2 2 2 3 4 3" xfId="20953" xr:uid="{F7F9D2E7-44A5-4174-BEFD-2B7FFBE0B444}"/>
    <cellStyle name="Opomba 2 2 2 3 4 3 2" xfId="29856" xr:uid="{ECE2D9BA-707F-46E2-AEB3-3EB6A801CC4B}"/>
    <cellStyle name="Opomba 2 2 2 3 4 4" xfId="19981" xr:uid="{3876DD06-F83C-4B2F-AEEA-B2C67B014B47}"/>
    <cellStyle name="Opomba 2 2 2 3 4 4 2" xfId="28884" xr:uid="{1AD34103-D41D-4711-B36F-66EC355527A7}"/>
    <cellStyle name="Opomba 2 2 2 3 4 5" xfId="24632" xr:uid="{393FA323-0132-44FE-BF39-DADCEB200F90}"/>
    <cellStyle name="Opomba 2 2 2 3 4 6" xfId="17289" xr:uid="{D97263E5-4E4A-4824-9CCF-343D58624C56}"/>
    <cellStyle name="Opomba 2 2 2 3 5" xfId="3071" xr:uid="{00000000-0005-0000-0000-000075060000}"/>
    <cellStyle name="Opomba 2 2 2 3 5 2" xfId="5970" xr:uid="{00000000-0005-0000-0000-000076060000}"/>
    <cellStyle name="Opomba 2 2 2 3 5 2 2" xfId="27821" xr:uid="{20A77092-99E5-48BA-A8FC-F949C5803C9B}"/>
    <cellStyle name="Opomba 2 2 2 3 5 2 3" xfId="13135" xr:uid="{8ECAC7A2-FB76-4118-8777-B4A03C34DD87}"/>
    <cellStyle name="Opomba 2 2 2 3 5 3" xfId="21076" xr:uid="{335F5787-8C79-4898-8FF7-E4966FD747A5}"/>
    <cellStyle name="Opomba 2 2 2 3 5 3 2" xfId="29979" xr:uid="{69A322B4-642E-4D42-9E28-45CE2AFAA45D}"/>
    <cellStyle name="Opomba 2 2 2 3 5 4" xfId="21525" xr:uid="{56743F3F-D317-48DA-9016-0E16BC52F59A}"/>
    <cellStyle name="Opomba 2 2 2 3 5 4 2" xfId="30428" xr:uid="{4E916D2B-BB28-492F-89B6-90AE53B457D4}"/>
    <cellStyle name="Opomba 2 2 2 3 5 5" xfId="24755" xr:uid="{6913E88F-5B4F-4DD9-9950-35C48BA7D09B}"/>
    <cellStyle name="Opomba 2 2 2 3 5 6" xfId="17412" xr:uid="{4B203688-16D1-4938-98DC-E97318D6328B}"/>
    <cellStyle name="Opomba 2 2 2 3 6" xfId="3042" xr:uid="{00000000-0005-0000-0000-000077060000}"/>
    <cellStyle name="Opomba 2 2 2 3 6 2" xfId="5941" xr:uid="{00000000-0005-0000-0000-000078060000}"/>
    <cellStyle name="Opomba 2 2 2 3 6 2 2" xfId="27792" xr:uid="{046D50C3-C7F7-4B14-973E-A35975C2411F}"/>
    <cellStyle name="Opomba 2 2 2 3 6 2 3" xfId="13106" xr:uid="{4B2C2CC2-64E4-4D88-A76A-A3A1DA4A3B3B}"/>
    <cellStyle name="Opomba 2 2 2 3 6 3" xfId="21047" xr:uid="{3163ED3E-77CD-4B8E-B431-96C9983CE448}"/>
    <cellStyle name="Opomba 2 2 2 3 6 3 2" xfId="29950" xr:uid="{9C8819CC-02F3-46E5-A996-F41450DCFC06}"/>
    <cellStyle name="Opomba 2 2 2 3 6 4" xfId="19971" xr:uid="{5969AD61-0BB6-4F63-B189-0633B0C649D9}"/>
    <cellStyle name="Opomba 2 2 2 3 6 4 2" xfId="28874" xr:uid="{9C8BA31C-B85D-4019-8753-F95150B9ECB4}"/>
    <cellStyle name="Opomba 2 2 2 3 6 5" xfId="24726" xr:uid="{C7FAA076-8AA3-418A-90E2-970601AA39C6}"/>
    <cellStyle name="Opomba 2 2 2 3 6 6" xfId="17383" xr:uid="{7BEFCDF4-DAED-4BDC-AFCF-A658268C1CAE}"/>
    <cellStyle name="Opomba 2 2 2 3 7" xfId="3220" xr:uid="{00000000-0005-0000-0000-000079060000}"/>
    <cellStyle name="Opomba 2 2 2 3 7 2" xfId="6119" xr:uid="{00000000-0005-0000-0000-00007A060000}"/>
    <cellStyle name="Opomba 2 2 2 3 7 2 2" xfId="27970" xr:uid="{92C664AD-3DB9-4B34-89F6-78AC9B17A739}"/>
    <cellStyle name="Opomba 2 2 2 3 7 2 3" xfId="13284" xr:uid="{15740145-E4D7-429D-AC2E-2C753246A224}"/>
    <cellStyle name="Opomba 2 2 2 3 7 3" xfId="21225" xr:uid="{03573D4A-8A8E-4ADC-9A80-90D721F1DD8B}"/>
    <cellStyle name="Opomba 2 2 2 3 7 3 2" xfId="30128" xr:uid="{0839A87D-195E-4DCA-9832-FB4A2FC1211B}"/>
    <cellStyle name="Opomba 2 2 2 3 7 4" xfId="21668" xr:uid="{C6486DE0-6F57-4BCD-8730-730399170CB8}"/>
    <cellStyle name="Opomba 2 2 2 3 7 4 2" xfId="30571" xr:uid="{A7F38883-53D2-47AD-9802-01E2FE2D6C38}"/>
    <cellStyle name="Opomba 2 2 2 3 7 5" xfId="24904" xr:uid="{33A1B8C7-EE9B-4F99-BA86-6332792370C6}"/>
    <cellStyle name="Opomba 2 2 2 3 7 6" xfId="17561" xr:uid="{7EE5B75E-6F53-431B-95B6-37782183F526}"/>
    <cellStyle name="Opomba 2 2 2 3 8" xfId="5029" xr:uid="{00000000-0005-0000-0000-00007B060000}"/>
    <cellStyle name="Opomba 2 2 2 3 8 2" xfId="26880" xr:uid="{90FC7DC4-7D80-45FB-A448-E189404ECA11}"/>
    <cellStyle name="Opomba 2 2 2 3 8 3" xfId="12194" xr:uid="{B64BFFD9-FF8F-461B-8014-71B24E0A120D}"/>
    <cellStyle name="Opomba 2 2 2 3 9" xfId="20135" xr:uid="{7458C72D-8017-4300-9336-69A7391C0BD2}"/>
    <cellStyle name="Opomba 2 2 2 3 9 2" xfId="29038" xr:uid="{5B1A7954-4A08-47CB-8551-554E6D68EC55}"/>
    <cellStyle name="Opomba 2 2 2 4" xfId="2100" xr:uid="{00000000-0005-0000-0000-00007C060000}"/>
    <cellStyle name="Opomba 2 2 2 4 10" xfId="19918" xr:uid="{9F57082C-690D-42FF-87E4-6039290EE39B}"/>
    <cellStyle name="Opomba 2 2 2 4 10 2" xfId="28821" xr:uid="{E3923654-2915-4A9B-B0C5-5349F2349E47}"/>
    <cellStyle name="Opomba 2 2 2 4 11" xfId="23784" xr:uid="{6C3C8657-D343-4770-ABD7-F3ECD917B74E}"/>
    <cellStyle name="Opomba 2 2 2 4 12" xfId="16441" xr:uid="{101C2F7A-9675-4978-95E5-309226FA2746}"/>
    <cellStyle name="Opomba 2 2 2 4 13" xfId="31105" xr:uid="{9E0E5F91-48F0-4B16-BFAF-890D699D7D1E}"/>
    <cellStyle name="Opomba 2 2 2 4 2" xfId="1098" xr:uid="{00000000-0005-0000-0000-00007D060000}"/>
    <cellStyle name="Opomba 2 2 2 4 2 2" xfId="4001" xr:uid="{00000000-0005-0000-0000-00007E060000}"/>
    <cellStyle name="Opomba 2 2 2 4 2 2 2" xfId="25849" xr:uid="{24ABE043-5EF0-443F-8859-9868C5C34FE9}"/>
    <cellStyle name="Opomba 2 2 2 4 2 2 3" xfId="11166" xr:uid="{DE4A911B-ABB6-44B6-BC2A-DD639B02E26C}"/>
    <cellStyle name="Opomba 2 2 2 4 2 3" xfId="19546" xr:uid="{9B69AA74-239C-46D4-96D3-6E903DAA63E2}"/>
    <cellStyle name="Opomba 2 2 2 4 2 3 2" xfId="28449" xr:uid="{58EF90A1-E260-4439-A86E-75023F222AF5}"/>
    <cellStyle name="Opomba 2 2 2 4 2 4" xfId="21358" xr:uid="{473B1C3C-B4E3-4CFF-BA01-5DA9EC36E8EB}"/>
    <cellStyle name="Opomba 2 2 2 4 2 4 2" xfId="30261" xr:uid="{8FCBFA53-4CCE-4800-8963-1C4CE7A69840}"/>
    <cellStyle name="Opomba 2 2 2 4 2 5" xfId="22786" xr:uid="{22BDD930-73C9-4C08-BDF3-566CE0BA77AC}"/>
    <cellStyle name="Opomba 2 2 2 4 2 6" xfId="15442" xr:uid="{49381583-7AA0-4504-B9E6-5E86741F1A78}"/>
    <cellStyle name="Opomba 2 2 2 4 2 7" xfId="31557" xr:uid="{799DD635-2F60-4073-BC7A-6E9F2F9336B8}"/>
    <cellStyle name="Opomba 2 2 2 4 3" xfId="2814" xr:uid="{00000000-0005-0000-0000-00007F060000}"/>
    <cellStyle name="Opomba 2 2 2 4 3 2" xfId="5713" xr:uid="{00000000-0005-0000-0000-000080060000}"/>
    <cellStyle name="Opomba 2 2 2 4 3 2 2" xfId="27564" xr:uid="{AA021688-770D-4141-B38D-096BE3232D19}"/>
    <cellStyle name="Opomba 2 2 2 4 3 2 3" xfId="12878" xr:uid="{5C4BD21A-5C79-42FD-97BC-E6A61CA8CB0C}"/>
    <cellStyle name="Opomba 2 2 2 4 3 3" xfId="20819" xr:uid="{9E55C0AD-46C9-4CF0-8722-E9242903E87F}"/>
    <cellStyle name="Opomba 2 2 2 4 3 3 2" xfId="29722" xr:uid="{88D25EE1-8D69-4015-B324-EB61BC39F66C}"/>
    <cellStyle name="Opomba 2 2 2 4 3 4" xfId="17677" xr:uid="{295D96B1-610C-4979-B897-CAC46096ED0F}"/>
    <cellStyle name="Opomba 2 2 2 4 3 4 2" xfId="25034" xr:uid="{D42B3BFF-4012-408C-9851-71CECB49F2CD}"/>
    <cellStyle name="Opomba 2 2 2 4 3 5" xfId="24498" xr:uid="{C639BFDD-E681-4925-8AB2-4F55812EE152}"/>
    <cellStyle name="Opomba 2 2 2 4 3 6" xfId="17155" xr:uid="{9969D93C-C70A-4396-B072-0C0E0733D4C0}"/>
    <cellStyle name="Opomba 2 2 2 4 3 7" xfId="32112" xr:uid="{CCEAEFA1-9AFB-4AA7-8AA0-0F520BBEBA26}"/>
    <cellStyle name="Opomba 2 2 2 4 4" xfId="2918" xr:uid="{00000000-0005-0000-0000-000081060000}"/>
    <cellStyle name="Opomba 2 2 2 4 4 2" xfId="5817" xr:uid="{00000000-0005-0000-0000-000082060000}"/>
    <cellStyle name="Opomba 2 2 2 4 4 2 2" xfId="27668" xr:uid="{DEAD73B9-4D93-485A-AC62-CE1C74A0ECF3}"/>
    <cellStyle name="Opomba 2 2 2 4 4 2 3" xfId="12982" xr:uid="{236AF3AA-7160-496E-9D53-C13AD3881DB7}"/>
    <cellStyle name="Opomba 2 2 2 4 4 3" xfId="20923" xr:uid="{6105E434-0DE4-40A0-9C2B-7D7557A950B1}"/>
    <cellStyle name="Opomba 2 2 2 4 4 3 2" xfId="29826" xr:uid="{44B9C1BF-79BD-4A02-8F85-2F2221DFD4E4}"/>
    <cellStyle name="Opomba 2 2 2 4 4 4" xfId="21790" xr:uid="{288C8AAF-17BC-4C93-9074-93339BEA65D1}"/>
    <cellStyle name="Opomba 2 2 2 4 4 4 2" xfId="30693" xr:uid="{AB5D8FC9-6AD9-411F-B4F8-884CDE11C711}"/>
    <cellStyle name="Opomba 2 2 2 4 4 5" xfId="24602" xr:uid="{0A013DA7-24E3-4567-B351-5D30D37BA551}"/>
    <cellStyle name="Opomba 2 2 2 4 4 6" xfId="17259" xr:uid="{E6500CE4-15D5-4052-96DA-C0BECE96CDB2}"/>
    <cellStyle name="Opomba 2 2 2 4 5" xfId="2624" xr:uid="{00000000-0005-0000-0000-000083060000}"/>
    <cellStyle name="Opomba 2 2 2 4 5 2" xfId="5523" xr:uid="{00000000-0005-0000-0000-000084060000}"/>
    <cellStyle name="Opomba 2 2 2 4 5 2 2" xfId="27374" xr:uid="{1B658477-B1D9-4628-A7B8-5CD99A213B5B}"/>
    <cellStyle name="Opomba 2 2 2 4 5 2 3" xfId="12688" xr:uid="{F5C64ABB-8B9F-4EE0-9A1B-169FB844B431}"/>
    <cellStyle name="Opomba 2 2 2 4 5 3" xfId="20629" xr:uid="{8FFC9E6D-CA94-4B2A-86A6-3923D773CD87}"/>
    <cellStyle name="Opomba 2 2 2 4 5 3 2" xfId="29532" xr:uid="{1A0F5F2B-1FF8-4A1B-962A-79D77FF4CB27}"/>
    <cellStyle name="Opomba 2 2 2 4 5 4" xfId="19592" xr:uid="{95C06F13-DD7B-48E6-8CB2-16E2D3BC14AA}"/>
    <cellStyle name="Opomba 2 2 2 4 5 4 2" xfId="28495" xr:uid="{F539A4AD-C7A3-4A16-BC87-23891222AC65}"/>
    <cellStyle name="Opomba 2 2 2 4 5 5" xfId="24308" xr:uid="{FF348F37-644F-4BA3-8B55-5093F3E70FD0}"/>
    <cellStyle name="Opomba 2 2 2 4 5 6" xfId="16965" xr:uid="{2547F262-6252-4AEF-A617-516BEF3ACB6B}"/>
    <cellStyle name="Opomba 2 2 2 4 6" xfId="2249" xr:uid="{00000000-0005-0000-0000-000085060000}"/>
    <cellStyle name="Opomba 2 2 2 4 6 2" xfId="5148" xr:uid="{00000000-0005-0000-0000-000086060000}"/>
    <cellStyle name="Opomba 2 2 2 4 6 2 2" xfId="26999" xr:uid="{02C81AEE-7AA1-4248-8FCB-22112155A4F2}"/>
    <cellStyle name="Opomba 2 2 2 4 6 2 3" xfId="12313" xr:uid="{9E01B31E-E9C0-4472-B3F6-A16C468ED74B}"/>
    <cellStyle name="Opomba 2 2 2 4 6 3" xfId="20254" xr:uid="{C6DDCD5E-A11D-45EF-AD96-75BC883AF068}"/>
    <cellStyle name="Opomba 2 2 2 4 6 3 2" xfId="29157" xr:uid="{558EBBF7-6882-457B-94CE-2EB506459E9B}"/>
    <cellStyle name="Opomba 2 2 2 4 6 4" xfId="21536" xr:uid="{0547E8C7-749A-4FB0-A952-F2B9A5496DA2}"/>
    <cellStyle name="Opomba 2 2 2 4 6 4 2" xfId="30439" xr:uid="{0DCCB4C7-D3A5-4299-AC13-7EE30448B50D}"/>
    <cellStyle name="Opomba 2 2 2 4 6 5" xfId="23933" xr:uid="{199E987B-8746-4D1F-91EE-636CA0FAA559}"/>
    <cellStyle name="Opomba 2 2 2 4 6 6" xfId="16590" xr:uid="{80361B48-007E-4C64-8F2A-6B0A5AE51F97}"/>
    <cellStyle name="Opomba 2 2 2 4 7" xfId="3190" xr:uid="{00000000-0005-0000-0000-000087060000}"/>
    <cellStyle name="Opomba 2 2 2 4 7 2" xfId="6089" xr:uid="{00000000-0005-0000-0000-000088060000}"/>
    <cellStyle name="Opomba 2 2 2 4 7 2 2" xfId="27940" xr:uid="{EB5DA571-FCEE-4492-99EA-031EC4906699}"/>
    <cellStyle name="Opomba 2 2 2 4 7 2 3" xfId="13254" xr:uid="{EEC03512-543B-4308-9F1F-067A476C2C3F}"/>
    <cellStyle name="Opomba 2 2 2 4 7 3" xfId="21195" xr:uid="{3CDE05D3-D7ED-448C-B3D8-4F49DD58270F}"/>
    <cellStyle name="Opomba 2 2 2 4 7 3 2" xfId="30098" xr:uid="{2DB0F7DD-4EBE-498D-8CCD-4324B71ADFB5}"/>
    <cellStyle name="Opomba 2 2 2 4 7 4" xfId="19605" xr:uid="{3E594BD3-2A9D-4A27-8A79-51BE7EFCFC13}"/>
    <cellStyle name="Opomba 2 2 2 4 7 4 2" xfId="28508" xr:uid="{32426824-D262-47D0-A62C-F456ED67A22E}"/>
    <cellStyle name="Opomba 2 2 2 4 7 5" xfId="24874" xr:uid="{76DE5770-4047-4351-943C-B98C2D43B1D7}"/>
    <cellStyle name="Opomba 2 2 2 4 7 6" xfId="17531" xr:uid="{EF8EFB2C-3567-414F-B0BB-FD77267BC08E}"/>
    <cellStyle name="Opomba 2 2 2 4 8" xfId="4999" xr:uid="{00000000-0005-0000-0000-000089060000}"/>
    <cellStyle name="Opomba 2 2 2 4 8 2" xfId="26850" xr:uid="{0C8D30BC-4BAB-467F-8B58-A13D69FB3348}"/>
    <cellStyle name="Opomba 2 2 2 4 8 3" xfId="12164" xr:uid="{6FA59F50-5EC6-4F7D-89E0-CC5857D2A6D5}"/>
    <cellStyle name="Opomba 2 2 2 4 9" xfId="20105" xr:uid="{B7D0E805-1D0A-46CC-ACC6-1B3E06E54833}"/>
    <cellStyle name="Opomba 2 2 2 4 9 2" xfId="29008" xr:uid="{629E450E-295B-4DB9-8AC3-328209E0031A}"/>
    <cellStyle name="Opomba 2 2 2 5" xfId="1229" xr:uid="{00000000-0005-0000-0000-00008A060000}"/>
    <cellStyle name="Opomba 2 2 2 5 2" xfId="4132" xr:uid="{00000000-0005-0000-0000-00008B060000}"/>
    <cellStyle name="Opomba 2 2 2 5 2 2" xfId="25980" xr:uid="{71BF78F0-C401-436F-817D-D7748C51040A}"/>
    <cellStyle name="Opomba 2 2 2 5 2 3" xfId="11297" xr:uid="{82508D32-2607-4496-802B-EC5B4C14A081}"/>
    <cellStyle name="Opomba 2 2 2 5 3" xfId="19637" xr:uid="{0981E4AD-D063-40B6-968F-754BE9DC9DB4}"/>
    <cellStyle name="Opomba 2 2 2 5 3 2" xfId="28540" xr:uid="{DF2A2A7E-A0ED-4CA8-988D-65B1FAE91479}"/>
    <cellStyle name="Opomba 2 2 2 5 4" xfId="21626" xr:uid="{B582B8FE-14B7-4FEC-ABE7-A52AE17E7B28}"/>
    <cellStyle name="Opomba 2 2 2 5 4 2" xfId="30529" xr:uid="{06B7A419-07F1-4D4D-8AA8-8565E289C19E}"/>
    <cellStyle name="Opomba 2 2 2 5 5" xfId="22917" xr:uid="{CE81BCF5-FA2F-4E6E-A75B-B39FD363600A}"/>
    <cellStyle name="Opomba 2 2 2 5 6" xfId="15573" xr:uid="{B98B544E-4B2D-4D7C-B78A-DEF97EA4CA5E}"/>
    <cellStyle name="Opomba 2 2 2 5 7" xfId="31072" xr:uid="{6D1A64E3-84D4-42A5-9845-4085BCCA905B}"/>
    <cellStyle name="Opomba 2 2 2 6" xfId="2308" xr:uid="{00000000-0005-0000-0000-00008C060000}"/>
    <cellStyle name="Opomba 2 2 2 6 2" xfId="5207" xr:uid="{00000000-0005-0000-0000-00008D060000}"/>
    <cellStyle name="Opomba 2 2 2 6 2 2" xfId="27058" xr:uid="{7318FC1E-DA79-4332-8F8C-6F3FCC3DC66C}"/>
    <cellStyle name="Opomba 2 2 2 6 2 3" xfId="12372" xr:uid="{8871291E-17BB-4FDC-B8C5-9FE9E9E4E445}"/>
    <cellStyle name="Opomba 2 2 2 6 3" xfId="20313" xr:uid="{2AE438BB-5139-4445-A6C5-22F1D4BCDE27}"/>
    <cellStyle name="Opomba 2 2 2 6 3 2" xfId="29216" xr:uid="{343D7B09-DA4E-4ECC-BFF3-F690584F60C4}"/>
    <cellStyle name="Opomba 2 2 2 6 4" xfId="19142" xr:uid="{14F775F8-16A8-48C0-9469-AC7098B1EAB5}"/>
    <cellStyle name="Opomba 2 2 2 6 4 2" xfId="28045" xr:uid="{30AE8B95-E085-48FE-B6F6-7F4033F50B8A}"/>
    <cellStyle name="Opomba 2 2 2 6 5" xfId="23992" xr:uid="{026B674B-0DC9-455B-A305-304B354294E0}"/>
    <cellStyle name="Opomba 2 2 2 6 6" xfId="16649" xr:uid="{F8DDF38C-1D6C-4B08-888D-A15E4371F7EB}"/>
    <cellStyle name="Opomba 2 2 2 6 7" xfId="31001" xr:uid="{55A04035-3C99-42B5-8F75-F53DB12654C4}"/>
    <cellStyle name="Opomba 2 2 2 7" xfId="2614" xr:uid="{00000000-0005-0000-0000-00008E060000}"/>
    <cellStyle name="Opomba 2 2 2 7 2" xfId="5513" xr:uid="{00000000-0005-0000-0000-00008F060000}"/>
    <cellStyle name="Opomba 2 2 2 7 2 2" xfId="27364" xr:uid="{C48E34A6-21C5-427F-9268-1A8CA8371131}"/>
    <cellStyle name="Opomba 2 2 2 7 2 3" xfId="12678" xr:uid="{53149A75-1058-400B-A9FE-59833A1CE4D0}"/>
    <cellStyle name="Opomba 2 2 2 7 3" xfId="20619" xr:uid="{4D18419E-0CD5-4D1D-98CD-CC2EDEA059AF}"/>
    <cellStyle name="Opomba 2 2 2 7 3 2" xfId="29522" xr:uid="{AD064A32-00A0-4C35-9778-63EA3CB56AFA}"/>
    <cellStyle name="Opomba 2 2 2 7 4" xfId="19284" xr:uid="{AA030920-38D4-461E-86A1-9D49CB46F765}"/>
    <cellStyle name="Opomba 2 2 2 7 4 2" xfId="28187" xr:uid="{E5DFE5FB-4868-4D6F-88BA-9377D51C0A14}"/>
    <cellStyle name="Opomba 2 2 2 7 5" xfId="24298" xr:uid="{89FF88DB-5CCC-440B-8246-1FC3CAC12CCB}"/>
    <cellStyle name="Opomba 2 2 2 7 6" xfId="16955" xr:uid="{022CA196-A928-497F-BB10-2039D8E62F07}"/>
    <cellStyle name="Opomba 2 2 2 8" xfId="3562" xr:uid="{00000000-0005-0000-0000-000090060000}"/>
    <cellStyle name="Opomba 2 2 2 8 2" xfId="25410" xr:uid="{DB2F0716-34F8-4ED3-9D8C-D5F3323BCBA2}"/>
    <cellStyle name="Opomba 2 2 2 8 3" xfId="10727" xr:uid="{5E9BC3CA-DF37-4E34-B89B-8B0437AD8156}"/>
    <cellStyle name="Opomba 2 2 2 9" xfId="19913" xr:uid="{EA5C0CB5-285E-4ADB-887A-7C113CCEB250}"/>
    <cellStyle name="Opomba 2 2 2 9 2" xfId="28816" xr:uid="{9AE7A23A-0888-4F73-B281-1B25C0D019F6}"/>
    <cellStyle name="Opomba 2 2 3" xfId="1449" xr:uid="{00000000-0005-0000-0000-000091060000}"/>
    <cellStyle name="Opomba 2 2 3 10" xfId="20007" xr:uid="{F2BA83DB-B4CF-49CC-B600-CD550024301A}"/>
    <cellStyle name="Opomba 2 2 3 10 2" xfId="28910" xr:uid="{6AEC32AC-69EC-44D3-BA8E-85C72056CACD}"/>
    <cellStyle name="Opomba 2 2 3 11" xfId="23137" xr:uid="{8454AA3D-C168-4BE4-B5BB-9FE2B79F3FF3}"/>
    <cellStyle name="Opomba 2 2 3 12" xfId="15793" xr:uid="{F274EA7B-A023-41D1-BEA3-FD41EE9734F3}"/>
    <cellStyle name="Opomba 2 2 3 13" xfId="31223" xr:uid="{DB8194A2-D7AB-4169-8DB8-CAB3137DD7EC}"/>
    <cellStyle name="Opomba 2 2 3 2" xfId="2548" xr:uid="{00000000-0005-0000-0000-000092060000}"/>
    <cellStyle name="Opomba 2 2 3 2 2" xfId="5447" xr:uid="{00000000-0005-0000-0000-000093060000}"/>
    <cellStyle name="Opomba 2 2 3 2 2 2" xfId="27298" xr:uid="{075E9A3E-9F78-4464-92E4-FA2DDCE934D0}"/>
    <cellStyle name="Opomba 2 2 3 2 2 3" xfId="32043" xr:uid="{459A12BF-13D1-4E7D-83D9-6CF0C4868FA4}"/>
    <cellStyle name="Opomba 2 2 3 2 2 4" xfId="12612" xr:uid="{E420E148-CD10-4A2D-B8B1-890166FBB4DF}"/>
    <cellStyle name="Opomba 2 2 3 2 3" xfId="20553" xr:uid="{487754AE-EA09-41E1-8C60-F7F4C0D8B368}"/>
    <cellStyle name="Opomba 2 2 3 2 3 2" xfId="29456" xr:uid="{3F203CF2-1F9C-4A7E-9451-D4A86BCC89AC}"/>
    <cellStyle name="Opomba 2 2 3 2 3 3" xfId="31773" xr:uid="{79928760-A56E-43D6-81F6-606A55A286DE}"/>
    <cellStyle name="Opomba 2 2 3 2 4" xfId="21472" xr:uid="{A406E974-3CA7-4BB1-981B-4BA7F54D4FD9}"/>
    <cellStyle name="Opomba 2 2 3 2 4 2" xfId="30375" xr:uid="{A729FF52-2485-4287-A935-913BD47E1E40}"/>
    <cellStyle name="Opomba 2 2 3 2 5" xfId="24232" xr:uid="{19B0627C-803E-41F9-87DD-728CAF95FF5F}"/>
    <cellStyle name="Opomba 2 2 3 2 6" xfId="16889" xr:uid="{CF746722-3AF3-4DA5-B51B-E8BA47904430}"/>
    <cellStyle name="Opomba 2 2 3 2 7" xfId="31393" xr:uid="{9FB720DC-6128-449B-A040-FFDEC38E26CF}"/>
    <cellStyle name="Opomba 2 2 3 3" xfId="2238" xr:uid="{00000000-0005-0000-0000-000094060000}"/>
    <cellStyle name="Opomba 2 2 3 3 2" xfId="5137" xr:uid="{00000000-0005-0000-0000-000095060000}"/>
    <cellStyle name="Opomba 2 2 3 3 2 2" xfId="26988" xr:uid="{C2D4F567-C7A8-4DAB-9E6B-6A0726AB12AA}"/>
    <cellStyle name="Opomba 2 2 3 3 2 3" xfId="31904" xr:uid="{E1C2EFAA-870B-4FF4-8B92-8A23B029992C}"/>
    <cellStyle name="Opomba 2 2 3 3 2 4" xfId="12302" xr:uid="{0B2816AE-49CA-42E2-B429-E38CBB3862A0}"/>
    <cellStyle name="Opomba 2 2 3 3 3" xfId="20243" xr:uid="{0ABAB1E5-7B76-45A7-8CAF-B03FE85064BD}"/>
    <cellStyle name="Opomba 2 2 3 3 3 2" xfId="29146" xr:uid="{51456D58-1AF8-4718-9D9A-22E66CBD4E50}"/>
    <cellStyle name="Opomba 2 2 3 3 3 3" xfId="31467" xr:uid="{E4F3B71C-2377-4B36-9191-4B5B539D0AAD}"/>
    <cellStyle name="Opomba 2 2 3 3 4" xfId="21711" xr:uid="{47BC7D52-4FEC-45FB-9B1E-6F45D85B099B}"/>
    <cellStyle name="Opomba 2 2 3 3 4 2" xfId="30614" xr:uid="{EB1574B4-24D2-4EDA-8AA3-3856FD263B21}"/>
    <cellStyle name="Opomba 2 2 3 3 5" xfId="23922" xr:uid="{C9114B13-A732-431C-89F1-4A315B115373}"/>
    <cellStyle name="Opomba 2 2 3 3 6" xfId="16579" xr:uid="{45BFB727-7EB6-46B2-A3DA-06225259D5F7}"/>
    <cellStyle name="Opomba 2 2 3 3 7" xfId="31269" xr:uid="{AA14D500-15C8-49A1-9A96-347F4BA9D909}"/>
    <cellStyle name="Opomba 2 2 3 4" xfId="1056" xr:uid="{00000000-0005-0000-0000-000096060000}"/>
    <cellStyle name="Opomba 2 2 3 4 2" xfId="3959" xr:uid="{00000000-0005-0000-0000-000097060000}"/>
    <cellStyle name="Opomba 2 2 3 4 2 2" xfId="25807" xr:uid="{B52E1453-5FBA-455C-9A93-0B09580E6BC0}"/>
    <cellStyle name="Opomba 2 2 3 4 2 3" xfId="11124" xr:uid="{853CE796-AAB1-401F-9F61-F37A08E9019C}"/>
    <cellStyle name="Opomba 2 2 3 4 3" xfId="19504" xr:uid="{6E86D2FF-63A8-4ECE-BDF1-96E701EFD28F}"/>
    <cellStyle name="Opomba 2 2 3 4 3 2" xfId="28407" xr:uid="{2CB34FBF-67AC-4BD8-9B1D-03CF66567A62}"/>
    <cellStyle name="Opomba 2 2 3 4 4" xfId="19616" xr:uid="{55593D12-FD6B-4EFF-9D30-82DF669E8267}"/>
    <cellStyle name="Opomba 2 2 3 4 4 2" xfId="28519" xr:uid="{7B061DBB-6B8B-40A7-BA98-F7E154D48C82}"/>
    <cellStyle name="Opomba 2 2 3 4 5" xfId="22744" xr:uid="{9470505B-3C6F-4F79-ABE6-751656CBCB78}"/>
    <cellStyle name="Opomba 2 2 3 4 6" xfId="15400" xr:uid="{5D35E3C8-674C-4B18-8E00-4AF3B7C75F8B}"/>
    <cellStyle name="Opomba 2 2 3 4 7" xfId="31836" xr:uid="{C05AE43C-E183-4EB3-B468-A9A3BE47123A}"/>
    <cellStyle name="Opomba 2 2 3 5" xfId="1099" xr:uid="{00000000-0005-0000-0000-000098060000}"/>
    <cellStyle name="Opomba 2 2 3 5 2" xfId="4002" xr:uid="{00000000-0005-0000-0000-000099060000}"/>
    <cellStyle name="Opomba 2 2 3 5 2 2" xfId="25850" xr:uid="{6F2DF103-3F63-4C16-8A12-6CF5577B048F}"/>
    <cellStyle name="Opomba 2 2 3 5 2 3" xfId="11167" xr:uid="{18988D56-4947-41A7-9E4D-904F9B0ED24A}"/>
    <cellStyle name="Opomba 2 2 3 5 3" xfId="19547" xr:uid="{3A43FC97-0C76-4DF9-8747-E4FF2EDE9EA8}"/>
    <cellStyle name="Opomba 2 2 3 5 3 2" xfId="28450" xr:uid="{B3CD2B9A-134A-4DE2-9172-72DE8B86A521}"/>
    <cellStyle name="Opomba 2 2 3 5 4" xfId="19673" xr:uid="{0E07FC9C-BD2D-43F5-A274-6E6E46A04A01}"/>
    <cellStyle name="Opomba 2 2 3 5 4 2" xfId="28576" xr:uid="{7D9D39D5-CD41-4DD0-8CFF-3DB7008CC2AB}"/>
    <cellStyle name="Opomba 2 2 3 5 5" xfId="22787" xr:uid="{87CB645E-CED0-4560-BE19-6D4D5DA5BA65}"/>
    <cellStyle name="Opomba 2 2 3 5 6" xfId="15443" xr:uid="{C91DC517-20D9-44EE-918D-F315765AC41A}"/>
    <cellStyle name="Opomba 2 2 3 5 7" xfId="31021" xr:uid="{DBB2006E-2058-4F4F-B056-551E303AF1ED}"/>
    <cellStyle name="Opomba 2 2 3 6" xfId="2608" xr:uid="{00000000-0005-0000-0000-00009A060000}"/>
    <cellStyle name="Opomba 2 2 3 6 2" xfId="5507" xr:uid="{00000000-0005-0000-0000-00009B060000}"/>
    <cellStyle name="Opomba 2 2 3 6 2 2" xfId="27358" xr:uid="{3040CEFC-92D0-4F9C-B989-C82B727A8A86}"/>
    <cellStyle name="Opomba 2 2 3 6 2 3" xfId="12672" xr:uid="{FE67BC73-BF49-4D4E-AC7D-005498D93526}"/>
    <cellStyle name="Opomba 2 2 3 6 3" xfId="20613" xr:uid="{6DD40547-F518-48A0-8890-D55CFA0BD630}"/>
    <cellStyle name="Opomba 2 2 3 6 3 2" xfId="29516" xr:uid="{EA90E836-18A5-4730-A7CD-C771533B9792}"/>
    <cellStyle name="Opomba 2 2 3 6 4" xfId="21930" xr:uid="{09E8FA7C-7E6A-4977-8C9E-F512093D4B66}"/>
    <cellStyle name="Opomba 2 2 3 6 4 2" xfId="30833" xr:uid="{1EB5C8E7-004A-498A-A2D8-BD2E576CE1AB}"/>
    <cellStyle name="Opomba 2 2 3 6 5" xfId="24292" xr:uid="{D4A18D4D-83D8-4015-AC6A-978E86A56369}"/>
    <cellStyle name="Opomba 2 2 3 6 6" xfId="16949" xr:uid="{60D06DCB-492B-4A52-92E9-7300167835B4}"/>
    <cellStyle name="Opomba 2 2 3 7" xfId="2411" xr:uid="{00000000-0005-0000-0000-00009C060000}"/>
    <cellStyle name="Opomba 2 2 3 7 2" xfId="5310" xr:uid="{00000000-0005-0000-0000-00009D060000}"/>
    <cellStyle name="Opomba 2 2 3 7 2 2" xfId="27161" xr:uid="{5DF2DB88-C80E-45B0-B1D2-618C0903ED4C}"/>
    <cellStyle name="Opomba 2 2 3 7 2 3" xfId="12475" xr:uid="{B60752D5-24BD-493A-93C5-71413BAF4816}"/>
    <cellStyle name="Opomba 2 2 3 7 3" xfId="20416" xr:uid="{7C3D0FC6-818B-4B82-9AC0-26D19C3E05D1}"/>
    <cellStyle name="Opomba 2 2 3 7 3 2" xfId="29319" xr:uid="{AB5FC99C-6838-46A2-9893-5BFC5AD9FDCF}"/>
    <cellStyle name="Opomba 2 2 3 7 4" xfId="19792" xr:uid="{714B0D84-87EF-4044-B5C7-6AC130CCE995}"/>
    <cellStyle name="Opomba 2 2 3 7 4 2" xfId="28695" xr:uid="{33F18902-5218-4CC5-A750-051A01FBBD27}"/>
    <cellStyle name="Opomba 2 2 3 7 5" xfId="24095" xr:uid="{0A78353E-5282-4C3B-9A4B-02731120140B}"/>
    <cellStyle name="Opomba 2 2 3 7 6" xfId="16752" xr:uid="{898A4526-6876-4A80-8FC0-7205C94D1EDF}"/>
    <cellStyle name="Opomba 2 2 3 8" xfId="4352" xr:uid="{00000000-0005-0000-0000-00009E060000}"/>
    <cellStyle name="Opomba 2 2 3 8 2" xfId="26200" xr:uid="{EC086E29-9D6E-41C9-AAB6-6A82ABBAAC90}"/>
    <cellStyle name="Opomba 2 2 3 8 3" xfId="11517" xr:uid="{6E735BF3-8E48-4440-A4AD-AEF4AE637850}"/>
    <cellStyle name="Opomba 2 2 3 9" xfId="19761" xr:uid="{CA24F986-B682-473C-A0CE-69A6EA467510}"/>
    <cellStyle name="Opomba 2 2 3 9 2" xfId="28664" xr:uid="{EB9F3015-5712-43D9-B84B-8F0DDB4430B1}"/>
    <cellStyle name="Opomba 2 2 4" xfId="1359" xr:uid="{00000000-0005-0000-0000-00009F060000}"/>
    <cellStyle name="Opomba 2 2 4 10" xfId="19793" xr:uid="{D723A32C-49E8-4D1E-93D3-83F87B9CC860}"/>
    <cellStyle name="Opomba 2 2 4 10 2" xfId="28696" xr:uid="{A9E30C70-DCE4-43E8-83D1-13CDAC2C0D4B}"/>
    <cellStyle name="Opomba 2 2 4 11" xfId="23047" xr:uid="{B33635EA-F67A-44CF-9E3C-795C057FD66D}"/>
    <cellStyle name="Opomba 2 2 4 12" xfId="15703" xr:uid="{8BD16D8B-DE98-47BF-891A-369B948CD70D}"/>
    <cellStyle name="Opomba 2 2 4 13" xfId="31219" xr:uid="{0E966AF5-C060-495A-9DE0-DDB5ABC01664}"/>
    <cellStyle name="Opomba 2 2 4 2" xfId="2607" xr:uid="{00000000-0005-0000-0000-0000A0060000}"/>
    <cellStyle name="Opomba 2 2 4 2 2" xfId="5506" xr:uid="{00000000-0005-0000-0000-0000A1060000}"/>
    <cellStyle name="Opomba 2 2 4 2 2 2" xfId="27357" xr:uid="{BC2DCBDE-7F33-4410-9365-F0F6E4A3AD20}"/>
    <cellStyle name="Opomba 2 2 4 2 2 3" xfId="32030" xr:uid="{0855B72D-1667-4BA1-9718-26C3D26C6EE3}"/>
    <cellStyle name="Opomba 2 2 4 2 2 4" xfId="12671" xr:uid="{B1ED7980-35EE-4C8A-9725-9EB0A89A3BE6}"/>
    <cellStyle name="Opomba 2 2 4 2 3" xfId="20612" xr:uid="{856586B3-B550-4911-B98C-47CF9546A214}"/>
    <cellStyle name="Opomba 2 2 4 2 3 2" xfId="29515" xr:uid="{D842BB32-9398-473A-A45E-2B9AE0106435}"/>
    <cellStyle name="Opomba 2 2 4 2 3 3" xfId="31510" xr:uid="{204A356D-799F-4A51-A28D-F29F61EF2EA3}"/>
    <cellStyle name="Opomba 2 2 4 2 4" xfId="21434" xr:uid="{1DBBB83E-BC38-4481-BAAF-89F432B330CC}"/>
    <cellStyle name="Opomba 2 2 4 2 4 2" xfId="30337" xr:uid="{8F012AEB-4D45-4F7A-93BE-DDC2A41BEAA1}"/>
    <cellStyle name="Opomba 2 2 4 2 5" xfId="24291" xr:uid="{8E52CA8A-F834-4597-A228-995280E78864}"/>
    <cellStyle name="Opomba 2 2 4 2 6" xfId="16948" xr:uid="{AF744D38-A10F-4E35-8CBE-079F7CB6943B}"/>
    <cellStyle name="Opomba 2 2 4 2 7" xfId="31380" xr:uid="{98737668-BB39-46B9-A034-FAA99EF73AD3}"/>
    <cellStyle name="Opomba 2 2 4 3" xfId="2543" xr:uid="{00000000-0005-0000-0000-0000A2060000}"/>
    <cellStyle name="Opomba 2 2 4 3 2" xfId="5442" xr:uid="{00000000-0005-0000-0000-0000A3060000}"/>
    <cellStyle name="Opomba 2 2 4 3 2 2" xfId="27293" xr:uid="{1FC2511E-3F2C-4F72-BEF9-78AC7F7727A3}"/>
    <cellStyle name="Opomba 2 2 4 3 2 3" xfId="31540" xr:uid="{BC887FB2-F66B-4A12-BE85-8DDE9049124A}"/>
    <cellStyle name="Opomba 2 2 4 3 2 4" xfId="12607" xr:uid="{0C183551-C18B-4A7E-B27E-C6D21D61DB4D}"/>
    <cellStyle name="Opomba 2 2 4 3 3" xfId="20548" xr:uid="{3813C1E0-BA4C-4200-B1BB-E74DE5DA549E}"/>
    <cellStyle name="Opomba 2 2 4 3 3 2" xfId="29451" xr:uid="{A21A6F24-37F3-439C-AC96-35D248E6CF34}"/>
    <cellStyle name="Opomba 2 2 4 3 3 3" xfId="31736" xr:uid="{35A9BCEA-69C4-4C08-B6D9-FB18398D836A}"/>
    <cellStyle name="Opomba 2 2 4 3 4" xfId="21738" xr:uid="{AF870B6B-3399-48A6-8C40-4371B5CB6BA0}"/>
    <cellStyle name="Opomba 2 2 4 3 4 2" xfId="30641" xr:uid="{240C869B-DCFC-48E6-885B-A1445C9A3963}"/>
    <cellStyle name="Opomba 2 2 4 3 5" xfId="24227" xr:uid="{4772F7CF-8719-4967-85F8-9E285CC589F8}"/>
    <cellStyle name="Opomba 2 2 4 3 6" xfId="16884" xr:uid="{62028F8A-2EB9-419C-AA4F-E4D66E9D485C}"/>
    <cellStyle name="Opomba 2 2 4 3 7" xfId="31092" xr:uid="{AA46DE1A-CCFF-43C8-B030-24A20C146717}"/>
    <cellStyle name="Opomba 2 2 4 4" xfId="2422" xr:uid="{00000000-0005-0000-0000-0000A4060000}"/>
    <cellStyle name="Opomba 2 2 4 4 2" xfId="5321" xr:uid="{00000000-0005-0000-0000-0000A5060000}"/>
    <cellStyle name="Opomba 2 2 4 4 2 2" xfId="27172" xr:uid="{F7B42605-85E5-45C7-A4C0-FD1328B785C8}"/>
    <cellStyle name="Opomba 2 2 4 4 2 3" xfId="12486" xr:uid="{197817A8-096A-4060-A756-2CBDBFE775C3}"/>
    <cellStyle name="Opomba 2 2 4 4 3" xfId="20427" xr:uid="{EBFC8395-16D0-4B92-8C5D-31B12E4740D2}"/>
    <cellStyle name="Opomba 2 2 4 4 3 2" xfId="29330" xr:uid="{42538B1D-45BF-4F24-8764-EDFB87941699}"/>
    <cellStyle name="Opomba 2 2 4 4 4" xfId="19269" xr:uid="{06896A48-A4E7-4E8A-AD25-250914CE5DF2}"/>
    <cellStyle name="Opomba 2 2 4 4 4 2" xfId="28172" xr:uid="{6B84EC99-1671-4E72-AE3B-855F3011E9CF}"/>
    <cellStyle name="Opomba 2 2 4 4 5" xfId="24106" xr:uid="{8D428449-A358-4E30-8BC6-3C0226EBEA97}"/>
    <cellStyle name="Opomba 2 2 4 4 6" xfId="16763" xr:uid="{A56F91CD-1A5E-4C6D-AA5B-AE03263977AF}"/>
    <cellStyle name="Opomba 2 2 4 4 7" xfId="31823" xr:uid="{A608818F-4CFC-42C2-B8BB-D2EA7FBDB6C7}"/>
    <cellStyle name="Opomba 2 2 4 5" xfId="2367" xr:uid="{00000000-0005-0000-0000-0000A6060000}"/>
    <cellStyle name="Opomba 2 2 4 5 2" xfId="5266" xr:uid="{00000000-0005-0000-0000-0000A7060000}"/>
    <cellStyle name="Opomba 2 2 4 5 2 2" xfId="27117" xr:uid="{6F5B2FA4-8A55-4522-BA62-13706F442453}"/>
    <cellStyle name="Opomba 2 2 4 5 2 3" xfId="12431" xr:uid="{F86D7178-A07E-4E7E-B52C-BD2CE4C15343}"/>
    <cellStyle name="Opomba 2 2 4 5 3" xfId="20372" xr:uid="{C84C9AAE-B429-4E50-B473-648F3EEAA914}"/>
    <cellStyle name="Opomba 2 2 4 5 3 2" xfId="29275" xr:uid="{0EDC997D-2988-4EB9-B9BF-F0FF0B5E2650}"/>
    <cellStyle name="Opomba 2 2 4 5 4" xfId="19854" xr:uid="{5A6132F6-000F-46F4-97AC-E404524E4057}"/>
    <cellStyle name="Opomba 2 2 4 5 4 2" xfId="28757" xr:uid="{B8A6669D-BA5D-4512-A30B-780296560819}"/>
    <cellStyle name="Opomba 2 2 4 5 5" xfId="24051" xr:uid="{0F674903-AF44-40A9-A0F1-FE35AD89AAAA}"/>
    <cellStyle name="Opomba 2 2 4 5 6" xfId="16708" xr:uid="{8DB7848E-A317-4C65-8312-F4DF1B1AD865}"/>
    <cellStyle name="Opomba 2 2 4 5 7" xfId="32190" xr:uid="{D919BE13-A624-4FD5-AB0B-4DF7DFDDC90F}"/>
    <cellStyle name="Opomba 2 2 4 6" xfId="767" xr:uid="{00000000-0005-0000-0000-0000A8060000}"/>
    <cellStyle name="Opomba 2 2 4 6 2" xfId="3670" xr:uid="{00000000-0005-0000-0000-0000A9060000}"/>
    <cellStyle name="Opomba 2 2 4 6 2 2" xfId="25518" xr:uid="{326E89F5-EBA0-4D32-BDD7-8408529E12D6}"/>
    <cellStyle name="Opomba 2 2 4 6 2 3" xfId="10835" xr:uid="{B99A09F4-3A7A-4DEA-BD5D-C051557490BD}"/>
    <cellStyle name="Opomba 2 2 4 6 3" xfId="19303" xr:uid="{FCD474F3-F0BF-4C98-A7AC-81CB1DA7ABA5}"/>
    <cellStyle name="Opomba 2 2 4 6 3 2" xfId="28206" xr:uid="{107704A7-B807-4EB0-A9EB-DCC2B89CF296}"/>
    <cellStyle name="Opomba 2 2 4 6 4" xfId="19217" xr:uid="{A3B8D0B0-2150-4F75-99F6-883C32A274B5}"/>
    <cellStyle name="Opomba 2 2 4 6 4 2" xfId="28120" xr:uid="{C689CE67-6E51-4EB6-AA39-6CF63B074BB1}"/>
    <cellStyle name="Opomba 2 2 4 6 5" xfId="22455" xr:uid="{7578F0E8-A919-48F1-AC52-A7803D51475B}"/>
    <cellStyle name="Opomba 2 2 4 6 6" xfId="15111" xr:uid="{E519CDB7-A1DC-4374-A67A-B30831891758}"/>
    <cellStyle name="Opomba 2 2 4 7" xfId="844" xr:uid="{00000000-0005-0000-0000-0000AA060000}"/>
    <cellStyle name="Opomba 2 2 4 7 2" xfId="3747" xr:uid="{00000000-0005-0000-0000-0000AB060000}"/>
    <cellStyle name="Opomba 2 2 4 7 2 2" xfId="25595" xr:uid="{A997F22C-65CF-4EA7-9E28-C5B643A3D140}"/>
    <cellStyle name="Opomba 2 2 4 7 2 3" xfId="10912" xr:uid="{C8FFDAF6-013A-4BFA-ACE0-F9670D1C455E}"/>
    <cellStyle name="Opomba 2 2 4 7 3" xfId="19375" xr:uid="{094CEE1D-92D7-44D8-8622-4EE65EFEB9C0}"/>
    <cellStyle name="Opomba 2 2 4 7 3 2" xfId="28278" xr:uid="{BCCD1697-30E5-4F6A-80EA-0AE2F42C2C7D}"/>
    <cellStyle name="Opomba 2 2 4 7 4" xfId="19750" xr:uid="{2002172C-DB34-407A-8F78-DF8CA1FB59AD}"/>
    <cellStyle name="Opomba 2 2 4 7 4 2" xfId="28653" xr:uid="{782A2636-153A-40B3-940A-14EB5C398655}"/>
    <cellStyle name="Opomba 2 2 4 7 5" xfId="22532" xr:uid="{69C0F0F6-5726-4068-863C-38511E12D86D}"/>
    <cellStyle name="Opomba 2 2 4 7 6" xfId="15188" xr:uid="{9AB01F4C-C1C5-4767-894A-A20139A6820B}"/>
    <cellStyle name="Opomba 2 2 4 8" xfId="4262" xr:uid="{00000000-0005-0000-0000-0000AC060000}"/>
    <cellStyle name="Opomba 2 2 4 8 2" xfId="26110" xr:uid="{A6A6F0A3-1FB6-480C-8001-2DDBA1BAA8A1}"/>
    <cellStyle name="Opomba 2 2 4 8 3" xfId="11427" xr:uid="{22CF4640-8556-4456-8556-97560A6D274D}"/>
    <cellStyle name="Opomba 2 2 4 9" xfId="19716" xr:uid="{5ED17E4E-ED14-4D26-9A26-56A26AB8F097}"/>
    <cellStyle name="Opomba 2 2 4 9 2" xfId="28619" xr:uid="{0D9CF5CB-43B8-48A7-A682-25BE46F1A4A5}"/>
    <cellStyle name="Opomba 2 2 5" xfId="2107" xr:uid="{00000000-0005-0000-0000-0000AD060000}"/>
    <cellStyle name="Opomba 2 2 5 10" xfId="19191" xr:uid="{191A24B2-5FBC-4F3F-B992-7DC3C382E3B8}"/>
    <cellStyle name="Opomba 2 2 5 10 2" xfId="28094" xr:uid="{59CD7A15-5E90-40D0-9C98-E115FF26200B}"/>
    <cellStyle name="Opomba 2 2 5 11" xfId="23791" xr:uid="{E2730A1B-A941-412B-891E-FC31B3437A92}"/>
    <cellStyle name="Opomba 2 2 5 12" xfId="16448" xr:uid="{46EFF194-2C64-4E17-81DA-63455633D2D4}"/>
    <cellStyle name="Opomba 2 2 5 13" xfId="31205" xr:uid="{A2E71C68-B542-475A-8435-AEFC2B07AACA}"/>
    <cellStyle name="Opomba 2 2 5 2" xfId="1128" xr:uid="{00000000-0005-0000-0000-0000AE060000}"/>
    <cellStyle name="Opomba 2 2 5 2 2" xfId="4031" xr:uid="{00000000-0005-0000-0000-0000AF060000}"/>
    <cellStyle name="Opomba 2 2 5 2 2 2" xfId="25879" xr:uid="{2AE4C87A-4AED-4520-9AAF-B40D60567987}"/>
    <cellStyle name="Opomba 2 2 5 2 2 3" xfId="31977" xr:uid="{D33E630B-F5C9-4138-B007-A51CC248DD7C}"/>
    <cellStyle name="Opomba 2 2 5 2 2 4" xfId="11196" xr:uid="{E389D34C-F9C2-461F-BE12-03FBB0AFE492}"/>
    <cellStyle name="Opomba 2 2 5 2 3" xfId="19576" xr:uid="{C86916FD-1370-45F9-A38D-D973E4564ABC}"/>
    <cellStyle name="Opomba 2 2 5 2 3 2" xfId="28479" xr:uid="{1B48B1CB-43AD-45F8-A8FD-35CC0ED023EE}"/>
    <cellStyle name="Opomba 2 2 5 2 3 3" xfId="31708" xr:uid="{7E34642D-A58A-48EA-BDBE-BBC9C4615B75}"/>
    <cellStyle name="Opomba 2 2 5 2 4" xfId="21460" xr:uid="{9D7CB258-A318-44D1-A608-FEE63105407B}"/>
    <cellStyle name="Opomba 2 2 5 2 4 2" xfId="30363" xr:uid="{0154BAF7-27A0-4F42-9922-D1345B151BB1}"/>
    <cellStyle name="Opomba 2 2 5 2 5" xfId="22816" xr:uid="{1C0220B8-9256-4B8D-BB8D-AC6652C01741}"/>
    <cellStyle name="Opomba 2 2 5 2 6" xfId="15472" xr:uid="{F5159131-020B-4F5B-A139-5F620A4A6A73}"/>
    <cellStyle name="Opomba 2 2 5 2 7" xfId="31328" xr:uid="{CE8CD7CB-57A0-4990-9B73-83D30E08F4C7}"/>
    <cellStyle name="Opomba 2 2 5 3" xfId="2821" xr:uid="{00000000-0005-0000-0000-0000B0060000}"/>
    <cellStyle name="Opomba 2 2 5 3 2" xfId="5720" xr:uid="{00000000-0005-0000-0000-0000B1060000}"/>
    <cellStyle name="Opomba 2 2 5 3 2 2" xfId="27571" xr:uid="{61AD4E95-F903-4B68-8371-59A1C8A335D3}"/>
    <cellStyle name="Opomba 2 2 5 3 2 3" xfId="31956" xr:uid="{64DEA4BB-D069-4EDA-BB98-11731359C93F}"/>
    <cellStyle name="Opomba 2 2 5 3 2 4" xfId="12885" xr:uid="{ECF640CC-91E2-4F44-A127-CDE1286E2CF5}"/>
    <cellStyle name="Opomba 2 2 5 3 3" xfId="20826" xr:uid="{9360068E-04B8-4720-9CE2-948B17D78CF2}"/>
    <cellStyle name="Opomba 2 2 5 3 3 2" xfId="29729" xr:uid="{823E649C-0471-48EA-8FE9-8EEEE8669CCC}"/>
    <cellStyle name="Opomba 2 2 5 3 3 3" xfId="31447" xr:uid="{524F3CC9-6DB6-42F1-9095-9BC51E5F58C5}"/>
    <cellStyle name="Opomba 2 2 5 3 4" xfId="19912" xr:uid="{B875B916-B976-4E34-BAAD-01A6F7E4F8D6}"/>
    <cellStyle name="Opomba 2 2 5 3 4 2" xfId="28815" xr:uid="{D85B7077-159A-46D3-AB24-F34DAA0CD31C}"/>
    <cellStyle name="Opomba 2 2 5 3 5" xfId="24505" xr:uid="{493BC7A4-4FD0-4B4E-A99E-6264C58AE06A}"/>
    <cellStyle name="Opomba 2 2 5 3 6" xfId="17162" xr:uid="{09A431BC-762D-4F92-BB1E-197CEAC7D7D3}"/>
    <cellStyle name="Opomba 2 2 5 3 7" xfId="31307" xr:uid="{8672A84F-B382-4F19-A93B-B2D792AF7BC4}"/>
    <cellStyle name="Opomba 2 2 5 4" xfId="2925" xr:uid="{00000000-0005-0000-0000-0000B2060000}"/>
    <cellStyle name="Opomba 2 2 5 4 2" xfId="5824" xr:uid="{00000000-0005-0000-0000-0000B3060000}"/>
    <cellStyle name="Opomba 2 2 5 4 2 2" xfId="27675" xr:uid="{B2952C04-FE6F-4933-AA93-B17C9B18744B}"/>
    <cellStyle name="Opomba 2 2 5 4 2 3" xfId="12989" xr:uid="{DFF42F64-9AE3-4DEC-A528-0E9DF40D4511}"/>
    <cellStyle name="Opomba 2 2 5 4 3" xfId="20930" xr:uid="{960BA0B3-1AE5-431C-80C1-0BB6D1756542}"/>
    <cellStyle name="Opomba 2 2 5 4 3 2" xfId="29833" xr:uid="{8E8AC29B-91EF-4CAE-B911-FA2A9650E31D}"/>
    <cellStyle name="Opomba 2 2 5 4 4" xfId="21595" xr:uid="{D0B11805-9D37-4B63-83BB-8294A3652BCF}"/>
    <cellStyle name="Opomba 2 2 5 4 4 2" xfId="30498" xr:uid="{514F342D-DD3E-4521-9062-C3C07F91BE59}"/>
    <cellStyle name="Opomba 2 2 5 4 5" xfId="24609" xr:uid="{9FB162CA-13A6-46E9-866B-A0FFDE9B871B}"/>
    <cellStyle name="Opomba 2 2 5 4 6" xfId="17266" xr:uid="{52C1351A-2805-4142-9D3A-82B7912A1F55}"/>
    <cellStyle name="Opomba 2 2 5 4 7" xfId="31767" xr:uid="{B0B16258-1D76-45F8-B484-916DA42E339D}"/>
    <cellStyle name="Opomba 2 2 5 5" xfId="2463" xr:uid="{00000000-0005-0000-0000-0000B4060000}"/>
    <cellStyle name="Opomba 2 2 5 5 2" xfId="5362" xr:uid="{00000000-0005-0000-0000-0000B5060000}"/>
    <cellStyle name="Opomba 2 2 5 5 2 2" xfId="27213" xr:uid="{54F8CCDA-30F0-41FA-B5F5-1371076F1EEF}"/>
    <cellStyle name="Opomba 2 2 5 5 2 3" xfId="12527" xr:uid="{A7FD2B18-470F-4E32-9220-9E98720F6EE8}"/>
    <cellStyle name="Opomba 2 2 5 5 3" xfId="20468" xr:uid="{782404EF-300C-4A35-962B-FDFA8FDB7E05}"/>
    <cellStyle name="Opomba 2 2 5 5 3 2" xfId="29371" xr:uid="{F3A729DA-BDE2-4FFA-8E44-E1E204C49407}"/>
    <cellStyle name="Opomba 2 2 5 5 4" xfId="21279" xr:uid="{732799B7-DE35-4192-B7AA-66C10CFD14F5}"/>
    <cellStyle name="Opomba 2 2 5 5 4 2" xfId="30182" xr:uid="{60AFE110-9B6E-4FDF-A7F5-0E4503A49805}"/>
    <cellStyle name="Opomba 2 2 5 5 5" xfId="24147" xr:uid="{B51C5FDF-CFB2-4C5F-AAFC-FDC75D9A1F07}"/>
    <cellStyle name="Opomba 2 2 5 5 6" xfId="16804" xr:uid="{CD637EA1-3EE8-4C68-BD8C-B1FCF0E68D78}"/>
    <cellStyle name="Opomba 2 2 5 5 7" xfId="32188" xr:uid="{670F085D-5F0C-46AC-8723-6DEAF94FB400}"/>
    <cellStyle name="Opomba 2 2 5 6" xfId="2791" xr:uid="{00000000-0005-0000-0000-0000B6060000}"/>
    <cellStyle name="Opomba 2 2 5 6 2" xfId="5690" xr:uid="{00000000-0005-0000-0000-0000B7060000}"/>
    <cellStyle name="Opomba 2 2 5 6 2 2" xfId="27541" xr:uid="{9F2500C9-AA4B-40DC-942F-45E268785BA1}"/>
    <cellStyle name="Opomba 2 2 5 6 2 3" xfId="12855" xr:uid="{6F2D2FD2-25AF-4AD9-94FD-E499C1F66683}"/>
    <cellStyle name="Opomba 2 2 5 6 3" xfId="20796" xr:uid="{1763B7ED-BE01-4661-9484-78C3FF238896}"/>
    <cellStyle name="Opomba 2 2 5 6 3 2" xfId="29699" xr:uid="{B8890E93-BDD4-461F-B180-858DDD94CDA5}"/>
    <cellStyle name="Opomba 2 2 5 6 4" xfId="19583" xr:uid="{E7F37374-49FB-4E4C-A36E-38F09E95D399}"/>
    <cellStyle name="Opomba 2 2 5 6 4 2" xfId="28486" xr:uid="{DFB5AAB2-94F0-4D11-8485-5A5295A3EB3C}"/>
    <cellStyle name="Opomba 2 2 5 6 5" xfId="24475" xr:uid="{68B3DD00-85F3-452E-84B6-62A0D4337D8D}"/>
    <cellStyle name="Opomba 2 2 5 6 6" xfId="17132" xr:uid="{77ED779E-8562-4744-990A-EA6B35C3CA20}"/>
    <cellStyle name="Opomba 2 2 5 7" xfId="3197" xr:uid="{00000000-0005-0000-0000-0000B8060000}"/>
    <cellStyle name="Opomba 2 2 5 7 2" xfId="6096" xr:uid="{00000000-0005-0000-0000-0000B9060000}"/>
    <cellStyle name="Opomba 2 2 5 7 2 2" xfId="27947" xr:uid="{0F820627-1187-400B-B0EA-217B15EA0D5E}"/>
    <cellStyle name="Opomba 2 2 5 7 2 3" xfId="13261" xr:uid="{334A57A8-D6C9-402B-8F67-E58B42830C98}"/>
    <cellStyle name="Opomba 2 2 5 7 3" xfId="21202" xr:uid="{18B0B695-B209-421D-8AAA-A65A6AE69405}"/>
    <cellStyle name="Opomba 2 2 5 7 3 2" xfId="30105" xr:uid="{19A23778-332B-49C9-8958-1386459CAB34}"/>
    <cellStyle name="Opomba 2 2 5 7 4" xfId="20067" xr:uid="{79D8670B-8A47-4E8C-8477-6E380731B9B6}"/>
    <cellStyle name="Opomba 2 2 5 7 4 2" xfId="28970" xr:uid="{9FA4CAA6-2AAF-4EF6-BA47-5AF90A1A1A8F}"/>
    <cellStyle name="Opomba 2 2 5 7 5" xfId="24881" xr:uid="{5B8A5DE0-0399-457E-B140-CB2BB4866096}"/>
    <cellStyle name="Opomba 2 2 5 7 6" xfId="17538" xr:uid="{B78F7477-E458-4225-A6EA-BD81ED6A4788}"/>
    <cellStyle name="Opomba 2 2 5 8" xfId="5006" xr:uid="{00000000-0005-0000-0000-0000BA060000}"/>
    <cellStyle name="Opomba 2 2 5 8 2" xfId="26857" xr:uid="{4684246F-B99F-494B-A45F-399B4E928743}"/>
    <cellStyle name="Opomba 2 2 5 8 3" xfId="12171" xr:uid="{3DBA1635-E76B-4628-BE0D-0C648BBEBBD4}"/>
    <cellStyle name="Opomba 2 2 5 9" xfId="20112" xr:uid="{6A8ABD07-AFB0-4E70-9EF8-80CC37618211}"/>
    <cellStyle name="Opomba 2 2 5 9 2" xfId="29015" xr:uid="{16B4A0B6-7D94-4D21-B842-E82560A36432}"/>
    <cellStyle name="Opomba 2 2 6" xfId="2147" xr:uid="{00000000-0005-0000-0000-0000BB060000}"/>
    <cellStyle name="Opomba 2 2 6 10" xfId="21679" xr:uid="{80FAC409-0B04-4A2D-9486-23DB4A030144}"/>
    <cellStyle name="Opomba 2 2 6 10 2" xfId="30582" xr:uid="{25344B1F-E5AB-44BD-BBC8-206AAF60161B}"/>
    <cellStyle name="Opomba 2 2 6 11" xfId="23831" xr:uid="{E2D66D1D-D54B-46BF-98BF-D1B09586C9F4}"/>
    <cellStyle name="Opomba 2 2 6 12" xfId="16488" xr:uid="{35E8AAF1-C882-4937-9FFA-B442F2608103}"/>
    <cellStyle name="Opomba 2 2 6 13" xfId="31238" xr:uid="{83B7F9ED-3302-4187-8B96-BB020ED25661}"/>
    <cellStyle name="Opomba 2 2 6 2" xfId="2751" xr:uid="{00000000-0005-0000-0000-0000BC060000}"/>
    <cellStyle name="Opomba 2 2 6 2 2" xfId="5650" xr:uid="{00000000-0005-0000-0000-0000BD060000}"/>
    <cellStyle name="Opomba 2 2 6 2 2 2" xfId="27501" xr:uid="{8FB34832-20C3-4C45-9442-6CF6BB4A71DD}"/>
    <cellStyle name="Opomba 2 2 6 2 2 3" xfId="32072" xr:uid="{80009F5C-19CC-4069-B8D9-7D6F56171E52}"/>
    <cellStyle name="Opomba 2 2 6 2 2 4" xfId="12815" xr:uid="{942426E3-5459-41EB-80BE-A88C996DC2BC}"/>
    <cellStyle name="Opomba 2 2 6 2 3" xfId="20756" xr:uid="{6ADDC7B1-4C6E-466B-9759-92D3CB13129B}"/>
    <cellStyle name="Opomba 2 2 6 2 3 2" xfId="29659" xr:uid="{9C823074-5270-4AAA-AA1B-16427CF255D5}"/>
    <cellStyle name="Opomba 2 2 6 2 3 3" xfId="32266" xr:uid="{AAA66E87-BA03-4439-B32B-7D15F25F32EF}"/>
    <cellStyle name="Opomba 2 2 6 2 4" xfId="20065" xr:uid="{7E40D51E-5652-44DD-8376-4EF4CCD2B235}"/>
    <cellStyle name="Opomba 2 2 6 2 4 2" xfId="28968" xr:uid="{B008EF4A-DCCE-46BC-844A-CACD3347DF21}"/>
    <cellStyle name="Opomba 2 2 6 2 5" xfId="24435" xr:uid="{4298E08F-8015-40E7-82C0-07347A620911}"/>
    <cellStyle name="Opomba 2 2 6 2 6" xfId="17092" xr:uid="{96FB3EF6-DEA0-4303-8315-65C017901FC6}"/>
    <cellStyle name="Opomba 2 2 6 2 7" xfId="31422" xr:uid="{9F24150C-5899-406F-A8AE-E8C290FC308B}"/>
    <cellStyle name="Opomba 2 2 6 3" xfId="2861" xr:uid="{00000000-0005-0000-0000-0000BE060000}"/>
    <cellStyle name="Opomba 2 2 6 3 2" xfId="5760" xr:uid="{00000000-0005-0000-0000-0000BF060000}"/>
    <cellStyle name="Opomba 2 2 6 3 2 2" xfId="27611" xr:uid="{8C05DC1B-9F95-4A44-9C9C-3766D345EBF9}"/>
    <cellStyle name="Opomba 2 2 6 3 2 3" xfId="31995" xr:uid="{E180E1C9-FADB-4CDA-A84B-368B911179DB}"/>
    <cellStyle name="Opomba 2 2 6 3 2 4" xfId="12925" xr:uid="{DD8EE9EB-3D8E-4321-8409-115F36E9E95C}"/>
    <cellStyle name="Opomba 2 2 6 3 3" xfId="20866" xr:uid="{5DFD1B86-8228-47CB-95AC-F0006069ACEC}"/>
    <cellStyle name="Opomba 2 2 6 3 3 2" xfId="29769" xr:uid="{497C4E8D-A519-4BCF-BC78-36C4165F3B81}"/>
    <cellStyle name="Opomba 2 2 6 3 3 3" xfId="31496" xr:uid="{EEDFB09B-8728-462F-8A24-2F51BE28742F}"/>
    <cellStyle name="Opomba 2 2 6 3 4" xfId="17671" xr:uid="{2A28D638-ABE6-41A8-9B51-63A017860B94}"/>
    <cellStyle name="Opomba 2 2 6 3 4 2" xfId="25028" xr:uid="{A026A8F3-7F76-47FE-A5F6-DC00D420352D}"/>
    <cellStyle name="Opomba 2 2 6 3 5" xfId="24545" xr:uid="{98AA4524-94E8-4893-A022-585DC23F6F05}"/>
    <cellStyle name="Opomba 2 2 6 3 6" xfId="17202" xr:uid="{7121BCEE-638B-473F-9BD9-D5FE3A8D0EAD}"/>
    <cellStyle name="Opomba 2 2 6 3 7" xfId="31346" xr:uid="{CBD5678E-14B2-4DE0-9F06-857228BE36C9}"/>
    <cellStyle name="Opomba 2 2 6 4" xfId="2965" xr:uid="{00000000-0005-0000-0000-0000C0060000}"/>
    <cellStyle name="Opomba 2 2 6 4 2" xfId="5864" xr:uid="{00000000-0005-0000-0000-0000C1060000}"/>
    <cellStyle name="Opomba 2 2 6 4 2 2" xfId="27715" xr:uid="{56C4FD10-B0F5-41A9-AA5E-761ED45F35CC}"/>
    <cellStyle name="Opomba 2 2 6 4 2 3" xfId="13029" xr:uid="{DA18262E-2C08-4514-88F6-4CFA1C84E75C}"/>
    <cellStyle name="Opomba 2 2 6 4 3" xfId="20970" xr:uid="{84177BDE-92B8-47FE-9796-9B253EEB42BC}"/>
    <cellStyle name="Opomba 2 2 6 4 3 2" xfId="29873" xr:uid="{4A0A9553-28F1-4F6E-9BD3-03230CC874D9}"/>
    <cellStyle name="Opomba 2 2 6 4 4" xfId="19939" xr:uid="{2ECF8852-E15C-4D89-B15C-9B3E9848827B}"/>
    <cellStyle name="Opomba 2 2 6 4 4 2" xfId="28842" xr:uid="{3932CB0F-C852-47BA-AEF4-B74B6509736E}"/>
    <cellStyle name="Opomba 2 2 6 4 5" xfId="24649" xr:uid="{586602DA-39C6-4DE5-9DC7-F160DE714F5D}"/>
    <cellStyle name="Opomba 2 2 6 4 6" xfId="17306" xr:uid="{93B7395F-9317-4568-A2B2-C5BB8044211E}"/>
    <cellStyle name="Opomba 2 2 6 4 7" xfId="31865" xr:uid="{7F03E3A6-9DBC-4C74-819D-B9C13B92E82B}"/>
    <cellStyle name="Opomba 2 2 6 5" xfId="3088" xr:uid="{00000000-0005-0000-0000-0000C2060000}"/>
    <cellStyle name="Opomba 2 2 6 5 2" xfId="5987" xr:uid="{00000000-0005-0000-0000-0000C3060000}"/>
    <cellStyle name="Opomba 2 2 6 5 2 2" xfId="27838" xr:uid="{67AC7D67-9BE2-4796-9086-BAD8FA63C1C8}"/>
    <cellStyle name="Opomba 2 2 6 5 2 3" xfId="13152" xr:uid="{A46DE62C-4F9B-449D-AD6C-3FA5910DBE3F}"/>
    <cellStyle name="Opomba 2 2 6 5 3" xfId="21093" xr:uid="{3255A300-7C81-40BF-80EF-CB9BB072EECD}"/>
    <cellStyle name="Opomba 2 2 6 5 3 2" xfId="29996" xr:uid="{688625DA-79B3-4F94-AB00-60177ACC2323}"/>
    <cellStyle name="Opomba 2 2 6 5 4" xfId="21814" xr:uid="{BCF7B9EE-0007-40FA-BE04-4F571D2CB4D0}"/>
    <cellStyle name="Opomba 2 2 6 5 4 2" xfId="30717" xr:uid="{E56B9380-E58F-447C-B9B5-80EBB24531B5}"/>
    <cellStyle name="Opomba 2 2 6 5 5" xfId="24772" xr:uid="{D6BB6631-6F02-4E0A-8C17-BE6DB2AB69C5}"/>
    <cellStyle name="Opomba 2 2 6 5 6" xfId="17429" xr:uid="{B441EE77-2A19-49E7-A5DD-1295E8EA57F8}"/>
    <cellStyle name="Opomba 2 2 6 5 7" xfId="32207" xr:uid="{DF2ED0C3-5CCF-42BF-AC93-9115A9BECD72}"/>
    <cellStyle name="Opomba 2 2 6 6" xfId="3160" xr:uid="{00000000-0005-0000-0000-0000C4060000}"/>
    <cellStyle name="Opomba 2 2 6 6 2" xfId="6059" xr:uid="{00000000-0005-0000-0000-0000C5060000}"/>
    <cellStyle name="Opomba 2 2 6 6 2 2" xfId="27910" xr:uid="{37CCA38C-1DE6-4AC8-99FA-60902BC54A27}"/>
    <cellStyle name="Opomba 2 2 6 6 2 3" xfId="13224" xr:uid="{A4863D2B-D833-4D10-9AC4-173EE9A4FC40}"/>
    <cellStyle name="Opomba 2 2 6 6 3" xfId="21165" xr:uid="{B5E78AE1-E78C-4EB5-941C-359F7077004E}"/>
    <cellStyle name="Opomba 2 2 6 6 3 2" xfId="30068" xr:uid="{79F96BE9-343B-440D-9E6E-A43D7E94FC72}"/>
    <cellStyle name="Opomba 2 2 6 6 4" xfId="19130" xr:uid="{80A8B7C2-4CF2-4774-8F20-E4876A1D7249}"/>
    <cellStyle name="Opomba 2 2 6 6 4 2" xfId="28033" xr:uid="{C916D97E-329B-48C0-BFEA-E1DE2059F6C1}"/>
    <cellStyle name="Opomba 2 2 6 6 5" xfId="24844" xr:uid="{9B58DDE7-7EAA-4B20-8312-688225F7659F}"/>
    <cellStyle name="Opomba 2 2 6 6 6" xfId="17501" xr:uid="{80C61FD5-DFEB-42BD-AF19-5E1D3C1A80D1}"/>
    <cellStyle name="Opomba 2 2 6 7" xfId="3237" xr:uid="{00000000-0005-0000-0000-0000C6060000}"/>
    <cellStyle name="Opomba 2 2 6 7 2" xfId="6136" xr:uid="{00000000-0005-0000-0000-0000C7060000}"/>
    <cellStyle name="Opomba 2 2 6 7 2 2" xfId="27987" xr:uid="{309FE0A1-2C0B-4209-AA7F-FDB4D5416424}"/>
    <cellStyle name="Opomba 2 2 6 7 2 3" xfId="13301" xr:uid="{8C15C58E-B6B5-4A27-A913-8C33FE2DE164}"/>
    <cellStyle name="Opomba 2 2 6 7 3" xfId="21242" xr:uid="{5091BCC2-E937-4B96-B202-6E74C0A0552E}"/>
    <cellStyle name="Opomba 2 2 6 7 3 2" xfId="30145" xr:uid="{4EE09EF5-ED4C-4F74-941B-6142FAA3B166}"/>
    <cellStyle name="Opomba 2 2 6 7 4" xfId="19757" xr:uid="{A3E1525F-3E38-49AC-8144-C6004EE9C427}"/>
    <cellStyle name="Opomba 2 2 6 7 4 2" xfId="28660" xr:uid="{643FD549-2DCA-484B-84C3-A0E1DAC79733}"/>
    <cellStyle name="Opomba 2 2 6 7 5" xfId="24921" xr:uid="{245F7931-8267-4A87-AD76-AB9AE91A7950}"/>
    <cellStyle name="Opomba 2 2 6 7 6" xfId="17578" xr:uid="{1EA731F1-FD85-4BCB-A1FD-7FF02FE7230F}"/>
    <cellStyle name="Opomba 2 2 6 8" xfId="5046" xr:uid="{00000000-0005-0000-0000-0000C8060000}"/>
    <cellStyle name="Opomba 2 2 6 8 2" xfId="26897" xr:uid="{11328A60-B1F5-4425-A64A-5955561EFA1C}"/>
    <cellStyle name="Opomba 2 2 6 8 3" xfId="12211" xr:uid="{EEFDEA43-7013-4AD6-B2A7-A0D6075054E7}"/>
    <cellStyle name="Opomba 2 2 6 9" xfId="20152" xr:uid="{B2489CC5-C3FC-4A6A-9A86-1882AA6AC245}"/>
    <cellStyle name="Opomba 2 2 6 9 2" xfId="29055" xr:uid="{29A33D6D-74A0-4496-9090-F50DE65809BD}"/>
    <cellStyle name="Opomba 2 2 7" xfId="938" xr:uid="{00000000-0005-0000-0000-0000C9060000}"/>
    <cellStyle name="Opomba 2 2 7 2" xfId="3841" xr:uid="{00000000-0005-0000-0000-0000CA060000}"/>
    <cellStyle name="Opomba 2 2 7 2 2" xfId="25689" xr:uid="{084DD419-FEE5-4FD7-AD2E-3C233C165F61}"/>
    <cellStyle name="Opomba 2 2 7 2 3" xfId="31613" xr:uid="{23AB0F59-94E7-4099-BEFA-218476BFCB55}"/>
    <cellStyle name="Opomba 2 2 7 2 4" xfId="11006" xr:uid="{2FB1A376-AC01-4F03-80FE-B1A97D206C24}"/>
    <cellStyle name="Opomba 2 2 7 3" xfId="19432" xr:uid="{225E7874-9CB1-43E1-BCB8-3074AD7D7174}"/>
    <cellStyle name="Opomba 2 2 7 3 2" xfId="28335" xr:uid="{1B969C04-FD8B-4224-B5FD-07F70E80D35A}"/>
    <cellStyle name="Opomba 2 2 7 3 3" xfId="31457" xr:uid="{9E3A598D-A611-47C6-BB17-5986B41D1431}"/>
    <cellStyle name="Opomba 2 2 7 4" xfId="21519" xr:uid="{C659A41B-2B00-4904-A842-AC7150DDDFA1}"/>
    <cellStyle name="Opomba 2 2 7 4 2" xfId="30422" xr:uid="{ABF01514-1A29-4EE4-820F-0B4CFE48D7DA}"/>
    <cellStyle name="Opomba 2 2 7 5" xfId="22626" xr:uid="{B18B0256-FBBB-49E4-BB16-E046D06632B1}"/>
    <cellStyle name="Opomba 2 2 7 6" xfId="15282" xr:uid="{42C28F03-F249-4F00-9D85-EB7B58952EA6}"/>
    <cellStyle name="Opomba 2 2 7 7" xfId="31138" xr:uid="{C53AA77E-AFFE-489C-9A25-7DDE541E60AA}"/>
    <cellStyle name="Opomba 2 2 8" xfId="855" xr:uid="{00000000-0005-0000-0000-0000CB060000}"/>
    <cellStyle name="Opomba 2 2 8 2" xfId="3758" xr:uid="{00000000-0005-0000-0000-0000CC060000}"/>
    <cellStyle name="Opomba 2 2 8 2 2" xfId="25606" xr:uid="{1B3F2396-39F5-4CB8-A020-C5EBF373AEE0}"/>
    <cellStyle name="Opomba 2 2 8 2 3" xfId="31587" xr:uid="{44BB35D4-2B6F-49F8-8598-67249BD5274C}"/>
    <cellStyle name="Opomba 2 2 8 2 4" xfId="10923" xr:uid="{EB7FE5EF-F274-4896-8758-B43337F4571A}"/>
    <cellStyle name="Opomba 2 2 8 3" xfId="19385" xr:uid="{9538568A-73C5-471D-BF74-F3A4A7CB61FC}"/>
    <cellStyle name="Opomba 2 2 8 3 2" xfId="28288" xr:uid="{88AC2AD6-1AAA-496F-9777-18ACFA30475D}"/>
    <cellStyle name="Opomba 2 2 8 3 3" xfId="31749" xr:uid="{98F5A722-6F4D-4D02-8283-EC3DBD2C25B9}"/>
    <cellStyle name="Opomba 2 2 8 4" xfId="21940" xr:uid="{198A1677-AB72-4BB7-8461-0DCCA6ED06BD}"/>
    <cellStyle name="Opomba 2 2 8 4 2" xfId="30843" xr:uid="{D815C927-651A-484F-A164-7EA5014B8387}"/>
    <cellStyle name="Opomba 2 2 8 5" xfId="22543" xr:uid="{1318C434-CCC1-4238-BF04-88EFC1AC5B10}"/>
    <cellStyle name="Opomba 2 2 8 6" xfId="15199" xr:uid="{C3DB27B0-19AC-4FAC-8B96-8AB82C5AF4C2}"/>
    <cellStyle name="Opomba 2 2 8 7" xfId="31131" xr:uid="{2F178412-F113-445E-B892-7A78FE6DDB0F}"/>
    <cellStyle name="Opomba 2 2 9" xfId="2805" xr:uid="{00000000-0005-0000-0000-0000CD060000}"/>
    <cellStyle name="Opomba 2 2 9 2" xfId="5704" xr:uid="{00000000-0005-0000-0000-0000CE060000}"/>
    <cellStyle name="Opomba 2 2 9 2 2" xfId="27555" xr:uid="{43F4C5C2-9842-4966-A68D-436CDD6D059A}"/>
    <cellStyle name="Opomba 2 2 9 2 3" xfId="32017" xr:uid="{EB316CE1-44FE-43D2-91B7-D9E85C0A1319}"/>
    <cellStyle name="Opomba 2 2 9 2 4" xfId="12869" xr:uid="{87652261-B865-46CF-9B66-FCCCEBFB8FBD}"/>
    <cellStyle name="Opomba 2 2 9 3" xfId="20810" xr:uid="{373AAF4C-FFDF-4B9B-83FD-E13C0D61357B}"/>
    <cellStyle name="Opomba 2 2 9 3 2" xfId="29713" xr:uid="{D75A9EE7-DCF4-47EC-83FD-1242BA379E2A}"/>
    <cellStyle name="Opomba 2 2 9 3 3" xfId="31501" xr:uid="{43785B72-4977-431A-9E2E-857FB0F4DDBE}"/>
    <cellStyle name="Opomba 2 2 9 4" xfId="21891" xr:uid="{06A0875F-3A1A-488F-88C0-019BAADC4D03}"/>
    <cellStyle name="Opomba 2 2 9 4 2" xfId="30794" xr:uid="{449D2CB3-6CF6-44E7-AA3D-574D0D177D27}"/>
    <cellStyle name="Opomba 2 2 9 5" xfId="24489" xr:uid="{58B4B9C0-68C9-4F9C-97C1-81853DE30402}"/>
    <cellStyle name="Opomba 2 2 9 6" xfId="17146" xr:uid="{AE466F6C-F391-463B-BA1D-F4DA9CB4513B}"/>
    <cellStyle name="Opomba 2 2 9 7" xfId="31367" xr:uid="{4A706E7F-AB70-4655-9A07-841508C35395}"/>
    <cellStyle name="Opomba 2 3" xfId="448" xr:uid="{00000000-0005-0000-0000-0000CF060000}"/>
    <cellStyle name="Opomba 2 4" xfId="573" xr:uid="{00000000-0005-0000-0000-0000D0060000}"/>
    <cellStyle name="Opomba 2 4 10" xfId="19150" xr:uid="{E1BF768B-AA02-4058-B9C5-858A4726B720}"/>
    <cellStyle name="Opomba 2 4 10 2" xfId="28053" xr:uid="{50CA6010-257B-4A15-BB77-0BA280865F8E}"/>
    <cellStyle name="Opomba 2 4 11" xfId="22262" xr:uid="{3066D967-17CA-4F3E-B6DF-95B24710A4AC}"/>
    <cellStyle name="Opomba 2 4 12" xfId="14918" xr:uid="{FA459BD5-ECB7-4F3D-B59E-D76B22ADC3CB}"/>
    <cellStyle name="Opomba 2 4 13" xfId="30956" xr:uid="{67C6BF92-77A7-4A58-AA41-546EA170BD24}"/>
    <cellStyle name="Opomba 2 4 2" xfId="1577" xr:uid="{00000000-0005-0000-0000-0000D1060000}"/>
    <cellStyle name="Opomba 2 4 2 10" xfId="19204" xr:uid="{E091B9E5-DC23-45B1-AF08-53B1780AE3E4}"/>
    <cellStyle name="Opomba 2 4 2 10 2" xfId="28107" xr:uid="{60110E74-C9C0-499B-8C51-84F4BB747C6C}"/>
    <cellStyle name="Opomba 2 4 2 11" xfId="23265" xr:uid="{584F08DA-AC45-4F02-9696-AFB7B3D7612B}"/>
    <cellStyle name="Opomba 2 4 2 12" xfId="15921" xr:uid="{24D21028-2E95-4759-8247-AE3F62D9E5BD}"/>
    <cellStyle name="Opomba 2 4 2 13" xfId="31186" xr:uid="{BD631809-AEDE-43A2-8BDA-8676E653AA7C}"/>
    <cellStyle name="Opomba 2 4 2 2" xfId="2518" xr:uid="{00000000-0005-0000-0000-0000D2060000}"/>
    <cellStyle name="Opomba 2 4 2 2 2" xfId="5417" xr:uid="{00000000-0005-0000-0000-0000D3060000}"/>
    <cellStyle name="Opomba 2 4 2 2 2 2" xfId="27268" xr:uid="{171B9701-CBEF-4CC2-9EBA-11AF8EDB6D3D}"/>
    <cellStyle name="Opomba 2 4 2 2 2 3" xfId="12582" xr:uid="{89937FDE-C5EE-40CA-B6D8-8BC1362B0CB9}"/>
    <cellStyle name="Opomba 2 4 2 2 3" xfId="20523" xr:uid="{2FCC2EBA-1131-49CE-BF23-C1B484703D88}"/>
    <cellStyle name="Opomba 2 4 2 2 3 2" xfId="29426" xr:uid="{EBF06050-F9C2-45F5-AEF8-86AA8EE70DB4}"/>
    <cellStyle name="Opomba 2 4 2 2 4" xfId="22005" xr:uid="{980BDCC4-07A6-427D-8CB1-22FF861368E3}"/>
    <cellStyle name="Opomba 2 4 2 2 4 2" xfId="30908" xr:uid="{4BE48FAF-33C6-4B1A-9FEC-6F3A8D9CE7AC}"/>
    <cellStyle name="Opomba 2 4 2 2 5" xfId="24202" xr:uid="{65E9F88D-B830-475A-B4F4-7F2128D8C8D3}"/>
    <cellStyle name="Opomba 2 4 2 2 6" xfId="16859" xr:uid="{77762FF8-AE14-4283-AAAC-1900F5BCE91E}"/>
    <cellStyle name="Opomba 2 4 2 2 7" xfId="31689" xr:uid="{1A203044-3C6E-4765-8B37-CDBC8EC92889}"/>
    <cellStyle name="Opomba 2 4 2 3" xfId="2472" xr:uid="{00000000-0005-0000-0000-0000D4060000}"/>
    <cellStyle name="Opomba 2 4 2 3 2" xfId="5371" xr:uid="{00000000-0005-0000-0000-0000D5060000}"/>
    <cellStyle name="Opomba 2 4 2 3 2 2" xfId="27222" xr:uid="{CB02DBF1-9B27-4AEF-8385-A3C5F8766D6F}"/>
    <cellStyle name="Opomba 2 4 2 3 2 3" xfId="12536" xr:uid="{FFE463EE-7138-400C-ADA1-47E6F9EFA9EA}"/>
    <cellStyle name="Opomba 2 4 2 3 3" xfId="20477" xr:uid="{F8628D49-9BF3-48F3-924F-E337E894D815}"/>
    <cellStyle name="Opomba 2 4 2 3 3 2" xfId="29380" xr:uid="{93B8D024-C40D-499C-9155-DC57A82D07B6}"/>
    <cellStyle name="Opomba 2 4 2 3 4" xfId="19224" xr:uid="{008B582E-EB2E-4152-89B2-55EA550DB0B2}"/>
    <cellStyle name="Opomba 2 4 2 3 4 2" xfId="28127" xr:uid="{0039AE20-570F-4F6B-810E-7E26892FF1F1}"/>
    <cellStyle name="Opomba 2 4 2 3 5" xfId="24156" xr:uid="{F0F60638-7F94-4B17-897B-11F394CA06C8}"/>
    <cellStyle name="Opomba 2 4 2 3 6" xfId="16813" xr:uid="{8368F794-257B-4FE0-B0E3-947E2007BF81}"/>
    <cellStyle name="Opomba 2 4 2 3 7" xfId="31491" xr:uid="{56C1BAF3-D8E2-45D8-B27C-5294835D281A}"/>
    <cellStyle name="Opomba 2 4 2 4" xfId="2487" xr:uid="{00000000-0005-0000-0000-0000D6060000}"/>
    <cellStyle name="Opomba 2 4 2 4 2" xfId="5386" xr:uid="{00000000-0005-0000-0000-0000D7060000}"/>
    <cellStyle name="Opomba 2 4 2 4 2 2" xfId="27237" xr:uid="{ED20F427-F6E7-4D50-BBE8-BFC466F7A151}"/>
    <cellStyle name="Opomba 2 4 2 4 2 3" xfId="12551" xr:uid="{54CDFC2D-6C86-4158-BB17-2008FBB5C353}"/>
    <cellStyle name="Opomba 2 4 2 4 3" xfId="20492" xr:uid="{5D2966BC-147B-45E0-9F11-8A1A28C21A5A}"/>
    <cellStyle name="Opomba 2 4 2 4 3 2" xfId="29395" xr:uid="{E200293B-2808-4AD2-B8B3-7881705FF1F6}"/>
    <cellStyle name="Opomba 2 4 2 4 4" xfId="19232" xr:uid="{43CF36B8-E774-40E3-AFE5-9C6085C8F647}"/>
    <cellStyle name="Opomba 2 4 2 4 4 2" xfId="28135" xr:uid="{4B8A5E66-FBD4-44F9-8807-0B0BEB0CE1B1}"/>
    <cellStyle name="Opomba 2 4 2 4 5" xfId="24171" xr:uid="{1972BDA7-BC3F-41A9-8A6A-3AA0080694FB}"/>
    <cellStyle name="Opomba 2 4 2 4 6" xfId="16828" xr:uid="{C28A7788-F5B1-446A-8604-A5B04D6820D1}"/>
    <cellStyle name="Opomba 2 4 2 5" xfId="2358" xr:uid="{00000000-0005-0000-0000-0000D8060000}"/>
    <cellStyle name="Opomba 2 4 2 5 2" xfId="5257" xr:uid="{00000000-0005-0000-0000-0000D9060000}"/>
    <cellStyle name="Opomba 2 4 2 5 2 2" xfId="27108" xr:uid="{7EAFD7EB-D8EE-4BDB-84E0-C6102E0B90D9}"/>
    <cellStyle name="Opomba 2 4 2 5 2 3" xfId="12422" xr:uid="{C808E430-DF31-4FBB-9297-94432F32A7A6}"/>
    <cellStyle name="Opomba 2 4 2 5 3" xfId="20363" xr:uid="{A9913BED-3FC6-4623-8834-6C30A558967E}"/>
    <cellStyle name="Opomba 2 4 2 5 3 2" xfId="29266" xr:uid="{30755EF8-40DA-4169-AA64-FC33AC8F1525}"/>
    <cellStyle name="Opomba 2 4 2 5 4" xfId="19844" xr:uid="{16A76969-9FB4-40E0-9110-AE865AEBFFD7}"/>
    <cellStyle name="Opomba 2 4 2 5 4 2" xfId="28747" xr:uid="{CA7DF651-17D9-458D-BBE0-1BEEFF94A0AB}"/>
    <cellStyle name="Opomba 2 4 2 5 5" xfId="24042" xr:uid="{175A20FF-8A07-4E3A-B422-F356F93F94C2}"/>
    <cellStyle name="Opomba 2 4 2 5 6" xfId="16699" xr:uid="{8763110F-40AD-4C83-B7FA-AEC472E78027}"/>
    <cellStyle name="Opomba 2 4 2 6" xfId="2798" xr:uid="{00000000-0005-0000-0000-0000DA060000}"/>
    <cellStyle name="Opomba 2 4 2 6 2" xfId="5697" xr:uid="{00000000-0005-0000-0000-0000DB060000}"/>
    <cellStyle name="Opomba 2 4 2 6 2 2" xfId="27548" xr:uid="{E89E8A13-5EAE-475E-8937-AE122E412184}"/>
    <cellStyle name="Opomba 2 4 2 6 2 3" xfId="12862" xr:uid="{BB8D01EB-E58E-4701-B366-30C4092B8D7A}"/>
    <cellStyle name="Opomba 2 4 2 6 3" xfId="20803" xr:uid="{1FFECFE9-1690-427B-84B0-A9FB8ACA1ADA}"/>
    <cellStyle name="Opomba 2 4 2 6 3 2" xfId="29706" xr:uid="{17D3C4A8-F198-4A00-88DA-D7651FFCF231}"/>
    <cellStyle name="Opomba 2 4 2 6 4" xfId="21787" xr:uid="{FB740145-9D3A-4CA9-9D9D-5499C09FF2B3}"/>
    <cellStyle name="Opomba 2 4 2 6 4 2" xfId="30690" xr:uid="{86422C88-33A8-4ADC-A0EF-47752AFF3298}"/>
    <cellStyle name="Opomba 2 4 2 6 5" xfId="24482" xr:uid="{06E5014F-0BF5-4E14-85BF-B9D33D682BA5}"/>
    <cellStyle name="Opomba 2 4 2 6 6" xfId="17139" xr:uid="{56262217-F020-4A55-B0DA-2B8B99C402BE}"/>
    <cellStyle name="Opomba 2 4 2 7" xfId="3151" xr:uid="{00000000-0005-0000-0000-0000DC060000}"/>
    <cellStyle name="Opomba 2 4 2 7 2" xfId="6050" xr:uid="{00000000-0005-0000-0000-0000DD060000}"/>
    <cellStyle name="Opomba 2 4 2 7 2 2" xfId="27901" xr:uid="{6B5D7321-7A90-41AD-873C-64E1CB733A43}"/>
    <cellStyle name="Opomba 2 4 2 7 2 3" xfId="13215" xr:uid="{D1286112-FD34-4E3B-AD59-B36050217A15}"/>
    <cellStyle name="Opomba 2 4 2 7 3" xfId="21156" xr:uid="{6FD3EFF4-E6BE-453D-8786-F878208F8F7F}"/>
    <cellStyle name="Opomba 2 4 2 7 3 2" xfId="30059" xr:uid="{FCF4DA51-C670-4C05-BE82-6F76B1C90FC6}"/>
    <cellStyle name="Opomba 2 4 2 7 4" xfId="22007" xr:uid="{4E69C70E-000D-4D3F-9FFA-6BA867EC9146}"/>
    <cellStyle name="Opomba 2 4 2 7 4 2" xfId="30910" xr:uid="{B58C914F-8ED8-4E22-AE29-53B4F09ECAC8}"/>
    <cellStyle name="Opomba 2 4 2 7 5" xfId="24835" xr:uid="{A1036818-0B53-4E99-89A5-60AB5A98609F}"/>
    <cellStyle name="Opomba 2 4 2 7 6" xfId="17492" xr:uid="{CA8D5CD3-9F1D-4084-9D85-D5BF21CA2F34}"/>
    <cellStyle name="Opomba 2 4 2 8" xfId="4480" xr:uid="{00000000-0005-0000-0000-0000DE060000}"/>
    <cellStyle name="Opomba 2 4 2 8 2" xfId="26328" xr:uid="{07D1DDBF-6A88-404E-9632-1C8E19A148A1}"/>
    <cellStyle name="Opomba 2 4 2 8 3" xfId="11645" xr:uid="{48441D1C-8D56-424E-AC72-7F5C017B0506}"/>
    <cellStyle name="Opomba 2 4 2 9" xfId="19841" xr:uid="{5EBCD7A0-1393-41C7-AC05-4E6135D857B0}"/>
    <cellStyle name="Opomba 2 4 2 9 2" xfId="28744" xr:uid="{7DE22CE4-9780-4E86-85DF-1C5EC7F625A8}"/>
    <cellStyle name="Opomba 2 4 3" xfId="2117" xr:uid="{00000000-0005-0000-0000-0000DF060000}"/>
    <cellStyle name="Opomba 2 4 3 10" xfId="17670" xr:uid="{19C0D6D4-845E-4D86-9893-38E9CAABC14A}"/>
    <cellStyle name="Opomba 2 4 3 10 2" xfId="25027" xr:uid="{DB082489-2681-4EC9-AABB-29364C65DED1}"/>
    <cellStyle name="Opomba 2 4 3 11" xfId="23801" xr:uid="{063B7DF9-025E-4029-8F30-AAE47800BD6E}"/>
    <cellStyle name="Opomba 2 4 3 12" xfId="16458" xr:uid="{E17A7DF4-1AE8-41EF-88E9-290E62F44E8A}"/>
    <cellStyle name="Opomba 2 4 3 13" xfId="31277" xr:uid="{B2C8194C-BD98-4090-A358-8525328A3F57}"/>
    <cellStyle name="Opomba 2 4 3 2" xfId="1091" xr:uid="{00000000-0005-0000-0000-0000E0060000}"/>
    <cellStyle name="Opomba 2 4 3 2 2" xfId="3994" xr:uid="{00000000-0005-0000-0000-0000E1060000}"/>
    <cellStyle name="Opomba 2 4 3 2 2 2" xfId="25842" xr:uid="{91870995-64CE-42EB-842E-667C2B49E55D}"/>
    <cellStyle name="Opomba 2 4 3 2 2 3" xfId="11159" xr:uid="{06B99409-77C9-42BE-8FCA-589C8F7ED219}"/>
    <cellStyle name="Opomba 2 4 3 2 3" xfId="19539" xr:uid="{98FAB234-E759-4F34-B82D-F2E671A237E6}"/>
    <cellStyle name="Opomba 2 4 3 2 3 2" xfId="28442" xr:uid="{7B2D9AF8-1728-4AD1-ABAD-6CB1E00076A4}"/>
    <cellStyle name="Opomba 2 4 3 2 4" xfId="21322" xr:uid="{BEB6CB1F-BE53-4655-9062-AFBC8BF9442D}"/>
    <cellStyle name="Opomba 2 4 3 2 4 2" xfId="30225" xr:uid="{04C1E215-CB90-4A63-A914-3FA2102EAE2E}"/>
    <cellStyle name="Opomba 2 4 3 2 5" xfId="22779" xr:uid="{CDE83AA5-85F4-4F3E-88BA-D882BB7711FC}"/>
    <cellStyle name="Opomba 2 4 3 2 6" xfId="15435" xr:uid="{CB57FA86-5465-4645-BE9B-D56A49480350}"/>
    <cellStyle name="Opomba 2 4 3 2 7" xfId="31915" xr:uid="{78A9BD6B-ED73-45D7-B092-957618F96B97}"/>
    <cellStyle name="Opomba 2 4 3 3" xfId="2831" xr:uid="{00000000-0005-0000-0000-0000E2060000}"/>
    <cellStyle name="Opomba 2 4 3 3 2" xfId="5730" xr:uid="{00000000-0005-0000-0000-0000E3060000}"/>
    <cellStyle name="Opomba 2 4 3 3 2 2" xfId="27581" xr:uid="{BC0CAF95-BB12-4A13-B461-1A7ACBE0145B}"/>
    <cellStyle name="Opomba 2 4 3 3 2 3" xfId="12895" xr:uid="{D2EAD6AE-E536-4406-A0C7-206BD02282EC}"/>
    <cellStyle name="Opomba 2 4 3 3 3" xfId="20836" xr:uid="{EBAF130B-F92F-4DCE-BF6D-C951C6F3A20A}"/>
    <cellStyle name="Opomba 2 4 3 3 3 2" xfId="29739" xr:uid="{9FC0C64B-C822-4D56-8464-DBF72AD875FF}"/>
    <cellStyle name="Opomba 2 4 3 3 4" xfId="21686" xr:uid="{C9E46CDC-3214-4C57-B7B6-A674DDACEBA9}"/>
    <cellStyle name="Opomba 2 4 3 3 4 2" xfId="30589" xr:uid="{B60A4A49-C1BF-4F5D-96E5-BDF1D6D63758}"/>
    <cellStyle name="Opomba 2 4 3 3 5" xfId="24515" xr:uid="{B970E0C5-CF65-46E5-82BF-9D2052BCA4C7}"/>
    <cellStyle name="Opomba 2 4 3 3 6" xfId="17172" xr:uid="{15F32608-97E0-4B2B-98EF-57FDD0286C0C}"/>
    <cellStyle name="Opomba 2 4 3 3 7" xfId="31700" xr:uid="{0C626B16-0334-42D6-B075-B57B0DBC0571}"/>
    <cellStyle name="Opomba 2 4 3 4" xfId="2935" xr:uid="{00000000-0005-0000-0000-0000E4060000}"/>
    <cellStyle name="Opomba 2 4 3 4 2" xfId="5834" xr:uid="{00000000-0005-0000-0000-0000E5060000}"/>
    <cellStyle name="Opomba 2 4 3 4 2 2" xfId="27685" xr:uid="{666BDCC0-D66B-43E8-82E2-1B300C67D8FD}"/>
    <cellStyle name="Opomba 2 4 3 4 2 3" xfId="12999" xr:uid="{FE42A6F6-429D-4F1E-A545-482FCC7D71CC}"/>
    <cellStyle name="Opomba 2 4 3 4 3" xfId="20940" xr:uid="{4E57AAF9-3B71-415D-8B5B-92B389810237}"/>
    <cellStyle name="Opomba 2 4 3 4 3 2" xfId="29843" xr:uid="{C46B5BD1-68FF-4BC1-B2B9-414C4F9D272B}"/>
    <cellStyle name="Opomba 2 4 3 4 4" xfId="21280" xr:uid="{CED79EAE-0920-40E3-A9DC-7252AB48EC24}"/>
    <cellStyle name="Opomba 2 4 3 4 4 2" xfId="30183" xr:uid="{90B6E229-C8E6-4117-B7D1-125C58024D2D}"/>
    <cellStyle name="Opomba 2 4 3 4 5" xfId="24619" xr:uid="{58D18D0B-BA23-48B5-A0CB-72F1367D8126}"/>
    <cellStyle name="Opomba 2 4 3 4 6" xfId="17276" xr:uid="{2ECFB97D-D0BB-492F-8087-EA9D5D048EC8}"/>
    <cellStyle name="Opomba 2 4 3 5" xfId="3058" xr:uid="{00000000-0005-0000-0000-0000E6060000}"/>
    <cellStyle name="Opomba 2 4 3 5 2" xfId="5957" xr:uid="{00000000-0005-0000-0000-0000E7060000}"/>
    <cellStyle name="Opomba 2 4 3 5 2 2" xfId="27808" xr:uid="{A79A0CAB-ADA0-4D62-8DC0-5C4E2CC13CDE}"/>
    <cellStyle name="Opomba 2 4 3 5 2 3" xfId="13122" xr:uid="{35256941-B34C-4762-BB44-C25D655CC87C}"/>
    <cellStyle name="Opomba 2 4 3 5 3" xfId="21063" xr:uid="{0C4F9FA9-39B5-4A9B-8B3E-3FCCA28F0FF4}"/>
    <cellStyle name="Opomba 2 4 3 5 3 2" xfId="29966" xr:uid="{44EB1F28-7291-4B8A-BE78-BF12C3C52FCE}"/>
    <cellStyle name="Opomba 2 4 3 5 4" xfId="21447" xr:uid="{DC6D34EB-1A29-4DB6-B964-3BAFE74A42CB}"/>
    <cellStyle name="Opomba 2 4 3 5 4 2" xfId="30350" xr:uid="{9F40AE20-D13B-4184-8B3A-A3A1ADD43EA6}"/>
    <cellStyle name="Opomba 2 4 3 5 5" xfId="24742" xr:uid="{FB447231-A69B-4C38-97CF-FE557EA2C752}"/>
    <cellStyle name="Opomba 2 4 3 5 6" xfId="17399" xr:uid="{A5CE1399-F639-4015-80F8-D9E2DB6ECD4A}"/>
    <cellStyle name="Opomba 2 4 3 6" xfId="2536" xr:uid="{00000000-0005-0000-0000-0000E8060000}"/>
    <cellStyle name="Opomba 2 4 3 6 2" xfId="5435" xr:uid="{00000000-0005-0000-0000-0000E9060000}"/>
    <cellStyle name="Opomba 2 4 3 6 2 2" xfId="27286" xr:uid="{0B8EE2BA-87B6-4B9C-A91E-F859D4301FC1}"/>
    <cellStyle name="Opomba 2 4 3 6 2 3" xfId="12600" xr:uid="{C8413DC9-35A5-4756-8ACE-A6E19A8FAF71}"/>
    <cellStyle name="Opomba 2 4 3 6 3" xfId="20541" xr:uid="{C1246AE9-1F40-47F7-86B9-97FC0E2B9A7E}"/>
    <cellStyle name="Opomba 2 4 3 6 3 2" xfId="29444" xr:uid="{10598082-69BA-43E7-8997-587EC74D5D3E}"/>
    <cellStyle name="Opomba 2 4 3 6 4" xfId="21741" xr:uid="{64DD9013-08BE-4D90-A594-D4BBCE7D4290}"/>
    <cellStyle name="Opomba 2 4 3 6 4 2" xfId="30644" xr:uid="{1CE9E508-1EFC-41B4-BF09-7803109EB6EB}"/>
    <cellStyle name="Opomba 2 4 3 6 5" xfId="24220" xr:uid="{87BA5A10-32CF-4677-A48A-3B161DF5C559}"/>
    <cellStyle name="Opomba 2 4 3 6 6" xfId="16877" xr:uid="{A608AF4F-FFEF-435F-BAF1-7C9BDAB9F22E}"/>
    <cellStyle name="Opomba 2 4 3 7" xfId="3207" xr:uid="{00000000-0005-0000-0000-0000EA060000}"/>
    <cellStyle name="Opomba 2 4 3 7 2" xfId="6106" xr:uid="{00000000-0005-0000-0000-0000EB060000}"/>
    <cellStyle name="Opomba 2 4 3 7 2 2" xfId="27957" xr:uid="{370A2707-2FDC-4FC1-A15E-E8B6657442A9}"/>
    <cellStyle name="Opomba 2 4 3 7 2 3" xfId="13271" xr:uid="{0DB0A16B-26AD-46E5-99A7-73AA5552DC1B}"/>
    <cellStyle name="Opomba 2 4 3 7 3" xfId="21212" xr:uid="{3D138B8B-883A-445F-BF6A-C4C0C12C674E}"/>
    <cellStyle name="Opomba 2 4 3 7 3 2" xfId="30115" xr:uid="{2E90691F-51E3-4807-91B0-48EAEACEB81D}"/>
    <cellStyle name="Opomba 2 4 3 7 4" xfId="17642" xr:uid="{10A1CF6A-C8EA-4F21-861A-554AFD9072B3}"/>
    <cellStyle name="Opomba 2 4 3 7 4 2" xfId="24990" xr:uid="{6FFE72EF-E313-48DA-85D1-2EB4D0DEC3FF}"/>
    <cellStyle name="Opomba 2 4 3 7 5" xfId="24891" xr:uid="{951E9968-C703-4BED-A7BD-8DF6CD0D717C}"/>
    <cellStyle name="Opomba 2 4 3 7 6" xfId="17548" xr:uid="{0F5C3A52-8FDD-4FA3-B78C-3CAEAAA431D4}"/>
    <cellStyle name="Opomba 2 4 3 8" xfId="5016" xr:uid="{00000000-0005-0000-0000-0000EC060000}"/>
    <cellStyle name="Opomba 2 4 3 8 2" xfId="26867" xr:uid="{2C0917DD-5312-47CD-9EF3-7E9BB7D0B87B}"/>
    <cellStyle name="Opomba 2 4 3 8 3" xfId="12181" xr:uid="{7DBBFB4C-323B-4159-A4A6-5790E3E32A8B}"/>
    <cellStyle name="Opomba 2 4 3 9" xfId="20122" xr:uid="{598AF4DA-ED99-4D2C-9729-5453DF761749}"/>
    <cellStyle name="Opomba 2 4 3 9 2" xfId="29025" xr:uid="{1D021530-2326-427E-A2E3-313D8ED2A486}"/>
    <cellStyle name="Opomba 2 4 4" xfId="2150" xr:uid="{00000000-0005-0000-0000-0000ED060000}"/>
    <cellStyle name="Opomba 2 4 4 10" xfId="21725" xr:uid="{8CAC8701-2DD5-4750-B8C2-DE1DC821066D}"/>
    <cellStyle name="Opomba 2 4 4 10 2" xfId="30628" xr:uid="{0F3601D9-5F35-4DC8-8262-CD22A5B669A0}"/>
    <cellStyle name="Opomba 2 4 4 11" xfId="23834" xr:uid="{0ED45187-6D68-4096-AB1C-BE7C4CEB230D}"/>
    <cellStyle name="Opomba 2 4 4 12" xfId="16491" xr:uid="{452F9D18-6EED-4767-9F54-D957164F6CE9}"/>
    <cellStyle name="Opomba 2 4 4 13" xfId="31440" xr:uid="{4CA2C086-E331-4329-935B-6E5C48510D43}"/>
    <cellStyle name="Opomba 2 4 4 2" xfId="2754" xr:uid="{00000000-0005-0000-0000-0000EE060000}"/>
    <cellStyle name="Opomba 2 4 4 2 2" xfId="5653" xr:uid="{00000000-0005-0000-0000-0000EF060000}"/>
    <cellStyle name="Opomba 2 4 4 2 2 2" xfId="27504" xr:uid="{1AC59CE3-98DF-498E-A88D-6790AFCA86F1}"/>
    <cellStyle name="Opomba 2 4 4 2 2 3" xfId="12818" xr:uid="{AFE337E4-E54F-4F59-BA32-E55E7CC9258E}"/>
    <cellStyle name="Opomba 2 4 4 2 3" xfId="20759" xr:uid="{AD99C850-DDEC-4E84-9A72-AB830BBBFE80}"/>
    <cellStyle name="Opomba 2 4 4 2 3 2" xfId="29662" xr:uid="{00017E87-7AD8-4F23-9C9F-F565B76919E0}"/>
    <cellStyle name="Opomba 2 4 4 2 4" xfId="19654" xr:uid="{D7D12D98-F16C-49CC-B416-792CEF6FB700}"/>
    <cellStyle name="Opomba 2 4 4 2 4 2" xfId="28557" xr:uid="{7DAB7F84-5DA0-48AE-B105-C43FA080446D}"/>
    <cellStyle name="Opomba 2 4 4 2 5" xfId="24438" xr:uid="{8D42DD42-C46D-4483-BAAC-93BD5E1E8E57}"/>
    <cellStyle name="Opomba 2 4 4 2 6" xfId="17095" xr:uid="{A21A6ED6-2F74-4E2E-ABDE-F311B153E7D8}"/>
    <cellStyle name="Opomba 2 4 4 2 7" xfId="32090" xr:uid="{A7B03FDB-3AF1-4AE7-A8AA-D21B30135323}"/>
    <cellStyle name="Opomba 2 4 4 3" xfId="2864" xr:uid="{00000000-0005-0000-0000-0000F0060000}"/>
    <cellStyle name="Opomba 2 4 4 3 2" xfId="5763" xr:uid="{00000000-0005-0000-0000-0000F1060000}"/>
    <cellStyle name="Opomba 2 4 4 3 2 2" xfId="27614" xr:uid="{28CEB321-5B66-43F6-92B1-479B33EA35D3}"/>
    <cellStyle name="Opomba 2 4 4 3 2 3" xfId="12928" xr:uid="{5F7512A9-AF85-414C-83AD-A9F389EBF4B8}"/>
    <cellStyle name="Opomba 2 4 4 3 3" xfId="20869" xr:uid="{6669F03D-D8CF-47B9-A9F3-1DC5B627A28A}"/>
    <cellStyle name="Opomba 2 4 4 3 3 2" xfId="29772" xr:uid="{D18A4D3C-E6EF-4815-9475-1E32B254A20C}"/>
    <cellStyle name="Opomba 2 4 4 3 4" xfId="17662" xr:uid="{B1944A3A-039E-4ED0-BC15-5CFDCEF52975}"/>
    <cellStyle name="Opomba 2 4 4 3 4 2" xfId="25016" xr:uid="{78597F95-5D11-4A0D-B286-9F693CB75FC3}"/>
    <cellStyle name="Opomba 2 4 4 3 5" xfId="24548" xr:uid="{2C4F1B81-569A-4D30-9A62-4D23D17B6B6B}"/>
    <cellStyle name="Opomba 2 4 4 3 6" xfId="17205" xr:uid="{4E95E445-1031-4AF9-8EF9-87EFA1D075C2}"/>
    <cellStyle name="Opomba 2 4 4 3 7" xfId="32284" xr:uid="{A4B2567F-DDC0-4315-980C-22DA637E4F4A}"/>
    <cellStyle name="Opomba 2 4 4 4" xfId="2968" xr:uid="{00000000-0005-0000-0000-0000F2060000}"/>
    <cellStyle name="Opomba 2 4 4 4 2" xfId="5867" xr:uid="{00000000-0005-0000-0000-0000F3060000}"/>
    <cellStyle name="Opomba 2 4 4 4 2 2" xfId="27718" xr:uid="{D76C9F41-A570-456D-A2CD-23E4B9AB3883}"/>
    <cellStyle name="Opomba 2 4 4 4 2 3" xfId="13032" xr:uid="{29ECD47D-7E56-48C0-8089-96F2E774509B}"/>
    <cellStyle name="Opomba 2 4 4 4 3" xfId="20973" xr:uid="{533A31BD-8C63-4801-9534-F7D222116116}"/>
    <cellStyle name="Opomba 2 4 4 4 3 2" xfId="29876" xr:uid="{654089F6-BC06-4B1B-84A0-7072A4C16ABA}"/>
    <cellStyle name="Opomba 2 4 4 4 4" xfId="21389" xr:uid="{2D7DD425-D672-4959-A337-AA586E6068D6}"/>
    <cellStyle name="Opomba 2 4 4 4 4 2" xfId="30292" xr:uid="{452A1D4D-82C4-4790-8B2A-2F1F5DFFF6D1}"/>
    <cellStyle name="Opomba 2 4 4 4 5" xfId="24652" xr:uid="{5D3CD2D2-EFE6-4C97-81C0-00860DBAF605}"/>
    <cellStyle name="Opomba 2 4 4 4 6" xfId="17309" xr:uid="{6543D68A-848E-47AA-BBB6-C1BE5D05C6E2}"/>
    <cellStyle name="Opomba 2 4 4 5" xfId="3091" xr:uid="{00000000-0005-0000-0000-0000F4060000}"/>
    <cellStyle name="Opomba 2 4 4 5 2" xfId="5990" xr:uid="{00000000-0005-0000-0000-0000F5060000}"/>
    <cellStyle name="Opomba 2 4 4 5 2 2" xfId="27841" xr:uid="{79891A15-9E91-424D-82EC-3414C7FFF92B}"/>
    <cellStyle name="Opomba 2 4 4 5 2 3" xfId="13155" xr:uid="{FDCF01ED-C5A5-4D53-8D1F-23C157BE39B7}"/>
    <cellStyle name="Opomba 2 4 4 5 3" xfId="21096" xr:uid="{F36D086C-B9F8-478E-88B5-A5E77346083C}"/>
    <cellStyle name="Opomba 2 4 4 5 3 2" xfId="29999" xr:uid="{AE867300-11C5-4FA6-93B4-BD5B450E2AF5}"/>
    <cellStyle name="Opomba 2 4 4 5 4" xfId="17653" xr:uid="{8231535C-5D85-4678-B3AB-FFCCAD971BF6}"/>
    <cellStyle name="Opomba 2 4 4 5 4 2" xfId="25006" xr:uid="{669CB055-DB18-4FEC-85A2-D36A1E167E49}"/>
    <cellStyle name="Opomba 2 4 4 5 5" xfId="24775" xr:uid="{666D8569-6DC6-48CB-809A-932EEE4F11C9}"/>
    <cellStyle name="Opomba 2 4 4 5 6" xfId="17432" xr:uid="{2BBB4B79-DEA7-4B0B-AB1F-FD84660E1026}"/>
    <cellStyle name="Opomba 2 4 4 6" xfId="3163" xr:uid="{00000000-0005-0000-0000-0000F6060000}"/>
    <cellStyle name="Opomba 2 4 4 6 2" xfId="6062" xr:uid="{00000000-0005-0000-0000-0000F7060000}"/>
    <cellStyle name="Opomba 2 4 4 6 2 2" xfId="27913" xr:uid="{3559A50A-5E81-48BC-8656-78F51D76634C}"/>
    <cellStyle name="Opomba 2 4 4 6 2 3" xfId="13227" xr:uid="{1DC5EB7B-6960-4058-BEEF-994E5D063A87}"/>
    <cellStyle name="Opomba 2 4 4 6 3" xfId="21168" xr:uid="{5B83F69A-2014-475B-A12E-8943CE73A2E5}"/>
    <cellStyle name="Opomba 2 4 4 6 3 2" xfId="30071" xr:uid="{50B6815D-E522-4657-89FA-AFC8EB0DE41D}"/>
    <cellStyle name="Opomba 2 4 4 6 4" xfId="21490" xr:uid="{D33B318F-9DC0-4437-9B69-CCDCECB401A0}"/>
    <cellStyle name="Opomba 2 4 4 6 4 2" xfId="30393" xr:uid="{680843B8-CE2E-4DB6-A4DB-4C2C04B72090}"/>
    <cellStyle name="Opomba 2 4 4 6 5" xfId="24847" xr:uid="{DD5D4BBC-F0C7-40EA-BF53-024811B0A509}"/>
    <cellStyle name="Opomba 2 4 4 6 6" xfId="17504" xr:uid="{2F018B81-884D-4D10-A6A5-22505FD92FEB}"/>
    <cellStyle name="Opomba 2 4 4 7" xfId="3240" xr:uid="{00000000-0005-0000-0000-0000F8060000}"/>
    <cellStyle name="Opomba 2 4 4 7 2" xfId="6139" xr:uid="{00000000-0005-0000-0000-0000F9060000}"/>
    <cellStyle name="Opomba 2 4 4 7 2 2" xfId="27990" xr:uid="{84E5C040-C9CB-466A-A0A0-40B569679887}"/>
    <cellStyle name="Opomba 2 4 4 7 2 3" xfId="13304" xr:uid="{9F13650B-1986-4DAD-A1DD-EB6325DA8C11}"/>
    <cellStyle name="Opomba 2 4 4 7 3" xfId="21245" xr:uid="{76851E4D-4203-48D0-94E3-087A891730D5}"/>
    <cellStyle name="Opomba 2 4 4 7 3 2" xfId="30148" xr:uid="{BE2E7F6F-8707-41CD-9E7E-22DB3B1D8A6F}"/>
    <cellStyle name="Opomba 2 4 4 7 4" xfId="19462" xr:uid="{E30A35EC-9D6C-4D74-8A7C-7E79F201E566}"/>
    <cellStyle name="Opomba 2 4 4 7 4 2" xfId="28365" xr:uid="{45B9AE51-D198-4325-86C4-83CBE14B6F22}"/>
    <cellStyle name="Opomba 2 4 4 7 5" xfId="24924" xr:uid="{31AA893F-1A79-434C-B753-A09A44006D74}"/>
    <cellStyle name="Opomba 2 4 4 7 6" xfId="17581" xr:uid="{74435022-9FA2-40EE-8C46-F4FFDD8DBB3A}"/>
    <cellStyle name="Opomba 2 4 4 8" xfId="5049" xr:uid="{00000000-0005-0000-0000-0000FA060000}"/>
    <cellStyle name="Opomba 2 4 4 8 2" xfId="26900" xr:uid="{26665D95-9E75-4468-9510-0DC9A492591A}"/>
    <cellStyle name="Opomba 2 4 4 8 3" xfId="12214" xr:uid="{787AD4A4-2CE2-4137-9BC4-4A95C2372356}"/>
    <cellStyle name="Opomba 2 4 4 9" xfId="20155" xr:uid="{5953BDA1-5C4A-4DF8-8655-2737F99552B0}"/>
    <cellStyle name="Opomba 2 4 4 9 2" xfId="29058" xr:uid="{FC6D906D-887D-4387-A71A-1F7B121F6903}"/>
    <cellStyle name="Opomba 2 4 5" xfId="1144" xr:uid="{00000000-0005-0000-0000-0000FB060000}"/>
    <cellStyle name="Opomba 2 4 5 2" xfId="4047" xr:uid="{00000000-0005-0000-0000-0000FC060000}"/>
    <cellStyle name="Opomba 2 4 5 2 2" xfId="25895" xr:uid="{F8C6341B-9B13-4393-A77F-1076EEC357C4}"/>
    <cellStyle name="Opomba 2 4 5 2 3" xfId="11212" xr:uid="{A9AC0124-3ADD-4293-821F-DADC79A9113F}"/>
    <cellStyle name="Opomba 2 4 5 3" xfId="19590" xr:uid="{D1339F83-F320-4329-B981-1CCDA6A5FFEA}"/>
    <cellStyle name="Opomba 2 4 5 3 2" xfId="28493" xr:uid="{4F7F95A0-79BE-49D7-B0BD-C745738C0029}"/>
    <cellStyle name="Opomba 2 4 5 4" xfId="21510" xr:uid="{5FE9BB9C-A10F-4865-8798-F003BE9145B6}"/>
    <cellStyle name="Opomba 2 4 5 4 2" xfId="30413" xr:uid="{ECE426FE-9F4B-4AD3-BC37-F1239757C048}"/>
    <cellStyle name="Opomba 2 4 5 5" xfId="22832" xr:uid="{B590E130-8B37-4C91-9DF9-8B6A8CC8F290}"/>
    <cellStyle name="Opomba 2 4 5 6" xfId="15488" xr:uid="{225858DD-C1BF-41D7-87CB-8F9D743975C1}"/>
    <cellStyle name="Opomba 2 4 5 7" xfId="31069" xr:uid="{20075920-01E2-47FD-8703-3EFC44865CC1}"/>
    <cellStyle name="Opomba 2 4 6" xfId="2263" xr:uid="{00000000-0005-0000-0000-0000FD060000}"/>
    <cellStyle name="Opomba 2 4 6 2" xfId="5162" xr:uid="{00000000-0005-0000-0000-0000FE060000}"/>
    <cellStyle name="Opomba 2 4 6 2 2" xfId="27013" xr:uid="{A5627D46-47D2-4BE2-AFA3-C34EAB42AE96}"/>
    <cellStyle name="Opomba 2 4 6 2 3" xfId="12327" xr:uid="{1CF936B2-6AB0-4A18-BE9A-62EF3CF629ED}"/>
    <cellStyle name="Opomba 2 4 6 3" xfId="20268" xr:uid="{30F67464-BD0B-4A65-875C-0C0D418D33CA}"/>
    <cellStyle name="Opomba 2 4 6 3 2" xfId="29171" xr:uid="{DE1E55CE-3CAD-4AE2-880B-BF5929B929BC}"/>
    <cellStyle name="Opomba 2 4 6 4" xfId="21449" xr:uid="{5FC48A6C-1E75-4542-BCA1-96939DED6E1D}"/>
    <cellStyle name="Opomba 2 4 6 4 2" xfId="30352" xr:uid="{1C641FCD-4A52-47F1-96E8-205FF45241B0}"/>
    <cellStyle name="Opomba 2 4 6 5" xfId="23947" xr:uid="{8285C010-1776-492D-BB7F-E9A108FAC117}"/>
    <cellStyle name="Opomba 2 4 6 6" xfId="16604" xr:uid="{07853C6D-FAA0-4336-A85E-6185055D48C9}"/>
    <cellStyle name="Opomba 2 4 6 7" xfId="31707" xr:uid="{DC1DA270-26F8-4BAD-846B-0F51B4E6ED42}"/>
    <cellStyle name="Opomba 2 4 7" xfId="2504" xr:uid="{00000000-0005-0000-0000-0000FF060000}"/>
    <cellStyle name="Opomba 2 4 7 2" xfId="5403" xr:uid="{00000000-0005-0000-0000-000000070000}"/>
    <cellStyle name="Opomba 2 4 7 2 2" xfId="27254" xr:uid="{3099BAC8-414F-4F2F-A359-1493FB3D1DF1}"/>
    <cellStyle name="Opomba 2 4 7 2 3" xfId="12568" xr:uid="{25CE004F-3864-484A-B1E5-B1981A5DC069}"/>
    <cellStyle name="Opomba 2 4 7 3" xfId="20509" xr:uid="{F9361115-0EB0-4AAD-82E3-6C9889786B22}"/>
    <cellStyle name="Opomba 2 4 7 3 2" xfId="29412" xr:uid="{161EF160-58D4-4F65-A1A0-EDF02394C1E5}"/>
    <cellStyle name="Opomba 2 4 7 4" xfId="19272" xr:uid="{DF13A441-3D70-4071-AA6D-58BA19559760}"/>
    <cellStyle name="Opomba 2 4 7 4 2" xfId="28175" xr:uid="{ABC10C64-D402-4BEA-8CAA-A6D74E35B043}"/>
    <cellStyle name="Opomba 2 4 7 5" xfId="24188" xr:uid="{D269EA37-84CE-47F4-AF42-4754415542BF}"/>
    <cellStyle name="Opomba 2 4 7 6" xfId="16845" xr:uid="{FC35EC4A-BA38-4964-9CA6-ECEF2CEC24C8}"/>
    <cellStyle name="Opomba 2 4 8" xfId="3477" xr:uid="{00000000-0005-0000-0000-000001070000}"/>
    <cellStyle name="Opomba 2 4 8 2" xfId="25325" xr:uid="{E9947598-26C9-436F-9EB4-AA42D36A2EF9}"/>
    <cellStyle name="Opomba 2 4 8 3" xfId="10642" xr:uid="{B5E516D7-50CF-49CA-9629-33C9B778E76F}"/>
    <cellStyle name="Opomba 2 4 9" xfId="17918" xr:uid="{91D9977F-0FA6-4BB3-8640-C66604E71739}"/>
    <cellStyle name="Opomba 2 4 9 2" xfId="25293" xr:uid="{783124CD-D813-4ADD-A520-08EF7BE4D6A6}"/>
    <cellStyle name="Opomba 2 5" xfId="1354" xr:uid="{00000000-0005-0000-0000-000002070000}"/>
    <cellStyle name="Opomba 2 5 10" xfId="19868" xr:uid="{91440A69-FD3F-4576-B4D9-C5464DE28028}"/>
    <cellStyle name="Opomba 2 5 10 2" xfId="28771" xr:uid="{7707B1D4-5240-413F-992C-7D3BE534FFE4}"/>
    <cellStyle name="Opomba 2 5 11" xfId="23042" xr:uid="{ACD6814B-3EB6-4652-8FB9-101171599B63}"/>
    <cellStyle name="Opomba 2 5 12" xfId="15698" xr:uid="{DEDC9A51-9B70-44EE-8BE2-CF7607E6EC5F}"/>
    <cellStyle name="Opomba 2 5 13" xfId="31211" xr:uid="{2C2CD79B-574B-438C-823B-98DE0C4F3F55}"/>
    <cellStyle name="Opomba 2 5 2" xfId="2473" xr:uid="{00000000-0005-0000-0000-000003070000}"/>
    <cellStyle name="Opomba 2 5 2 2" xfId="5372" xr:uid="{00000000-0005-0000-0000-000004070000}"/>
    <cellStyle name="Opomba 2 5 2 2 2" xfId="27223" xr:uid="{8BB58519-5063-49DE-A67C-691D8BB4A6E6}"/>
    <cellStyle name="Opomba 2 5 2 2 3" xfId="32020" xr:uid="{3DCEBE40-8B79-4905-BF7B-47984E8CDC9F}"/>
    <cellStyle name="Opomba 2 5 2 2 4" xfId="12537" xr:uid="{EE12B4A0-78F5-49D3-8E18-76FA0DADFEC5}"/>
    <cellStyle name="Opomba 2 5 2 3" xfId="20478" xr:uid="{F62DC5A0-0ECC-4143-B5DD-722C5AEA0083}"/>
    <cellStyle name="Opomba 2 5 2 3 2" xfId="29381" xr:uid="{0B75525D-9104-43B9-930F-C4AF77E39F55}"/>
    <cellStyle name="Opomba 2 5 2 3 3" xfId="31528" xr:uid="{E0D2BD88-1FE3-40B3-9651-B885217B8BB5}"/>
    <cellStyle name="Opomba 2 5 2 4" xfId="19756" xr:uid="{759E4D08-0F5B-4D0E-B76E-F31398696198}"/>
    <cellStyle name="Opomba 2 5 2 4 2" xfId="28659" xr:uid="{CA12D65B-04AF-48E7-BBEF-CDD7D6D78F33}"/>
    <cellStyle name="Opomba 2 5 2 5" xfId="24157" xr:uid="{A7338E1B-9B6F-4BF3-9EDF-3398293F4F67}"/>
    <cellStyle name="Opomba 2 5 2 6" xfId="16814" xr:uid="{3729C4D4-0A6C-4397-A131-8C344D7D54EB}"/>
    <cellStyle name="Opomba 2 5 2 7" xfId="31370" xr:uid="{B58EE2F2-2315-4B67-BFE3-028A2F9E40FA}"/>
    <cellStyle name="Opomba 2 5 3" xfId="2427" xr:uid="{00000000-0005-0000-0000-000005070000}"/>
    <cellStyle name="Opomba 2 5 3 2" xfId="5326" xr:uid="{00000000-0005-0000-0000-000006070000}"/>
    <cellStyle name="Opomba 2 5 3 2 2" xfId="27177" xr:uid="{231EFF60-F171-49D2-9F64-5B40FDBF257F}"/>
    <cellStyle name="Opomba 2 5 3 2 3" xfId="32004" xr:uid="{DDFC4193-00DF-44C5-ACE7-449C6DF62713}"/>
    <cellStyle name="Opomba 2 5 3 2 4" xfId="12491" xr:uid="{CFB3DB98-FA1D-4666-9028-3C0797FCD873}"/>
    <cellStyle name="Opomba 2 5 3 3" xfId="20432" xr:uid="{DF3D095E-455D-4208-9857-8E9412F229AC}"/>
    <cellStyle name="Opomba 2 5 3 3 2" xfId="29335" xr:uid="{2CEBB1FB-5C6B-4059-98AD-BC553402A3F7}"/>
    <cellStyle name="Opomba 2 5 3 3 3" xfId="31489" xr:uid="{28A91908-72D7-4095-83D1-578A37098698}"/>
    <cellStyle name="Opomba 2 5 3 4" xfId="21677" xr:uid="{257C045F-41F9-4BFE-8A4D-DB2468555A1E}"/>
    <cellStyle name="Opomba 2 5 3 4 2" xfId="30580" xr:uid="{55E1D24F-1B79-48C7-8100-EBE0E4DACDB0}"/>
    <cellStyle name="Opomba 2 5 3 5" xfId="24111" xr:uid="{70D0BAEA-2B9E-4309-B3A9-62F0A5A79542}"/>
    <cellStyle name="Opomba 2 5 3 6" xfId="16768" xr:uid="{0B6CDE64-8C22-4A8A-8221-A99C436DAE83}"/>
    <cellStyle name="Opomba 2 5 3 7" xfId="31355" xr:uid="{CA9EAE2D-C948-4439-9905-DDC77E80BF96}"/>
    <cellStyle name="Opomba 2 5 4" xfId="1088" xr:uid="{00000000-0005-0000-0000-000007070000}"/>
    <cellStyle name="Opomba 2 5 4 2" xfId="3991" xr:uid="{00000000-0005-0000-0000-000008070000}"/>
    <cellStyle name="Opomba 2 5 4 2 2" xfId="25839" xr:uid="{7461F3C5-9F79-4BF5-9A84-571FB1155514}"/>
    <cellStyle name="Opomba 2 5 4 2 3" xfId="11156" xr:uid="{72E0C9A7-960D-466B-83CA-E4F9B65FC361}"/>
    <cellStyle name="Opomba 2 5 4 3" xfId="19536" xr:uid="{F6BC1620-48D0-49B7-8136-F3F0CCBD31FF}"/>
    <cellStyle name="Opomba 2 5 4 3 2" xfId="28439" xr:uid="{4C7F09B2-8B88-4230-81AA-32E75029F2C9}"/>
    <cellStyle name="Opomba 2 5 4 4" xfId="21834" xr:uid="{6AD63424-D0EF-4CB6-8D09-BB4E40E36C12}"/>
    <cellStyle name="Opomba 2 5 4 4 2" xfId="30737" xr:uid="{49F1F48B-6375-494A-B916-D9E609C5A4BB}"/>
    <cellStyle name="Opomba 2 5 4 5" xfId="22776" xr:uid="{2B546868-A57F-449A-A65A-03CE1845E2B7}"/>
    <cellStyle name="Opomba 2 5 4 6" xfId="15432" xr:uid="{D65CB340-37E7-40C5-A85E-F07EE28B9879}"/>
    <cellStyle name="Opomba 2 5 4 7" xfId="31813" xr:uid="{3B2EAA9D-58E8-49E5-93E6-81B8D87B5795}"/>
    <cellStyle name="Opomba 2 5 5" xfId="2415" xr:uid="{00000000-0005-0000-0000-000009070000}"/>
    <cellStyle name="Opomba 2 5 5 2" xfId="5314" xr:uid="{00000000-0005-0000-0000-00000A070000}"/>
    <cellStyle name="Opomba 2 5 5 2 2" xfId="27165" xr:uid="{DE36BA68-1C65-46FB-A129-2F97C2D1B8FB}"/>
    <cellStyle name="Opomba 2 5 5 2 3" xfId="12479" xr:uid="{BD498B22-3003-4A03-8FAF-F12F3559C56C}"/>
    <cellStyle name="Opomba 2 5 5 3" xfId="20420" xr:uid="{56797795-3678-43BB-AE1C-27785DF6AA8A}"/>
    <cellStyle name="Opomba 2 5 5 3 2" xfId="29323" xr:uid="{FF42C4B4-8CCF-4C53-B874-184B074A952D}"/>
    <cellStyle name="Opomba 2 5 5 4" xfId="21372" xr:uid="{68964CB3-5F5F-4DF5-B79D-295399A493F6}"/>
    <cellStyle name="Opomba 2 5 5 4 2" xfId="30275" xr:uid="{D70148D2-B0A0-4A62-8093-37E80B9966EB}"/>
    <cellStyle name="Opomba 2 5 5 5" xfId="24099" xr:uid="{9EE16B36-8087-46F6-AF41-CA71A3521346}"/>
    <cellStyle name="Opomba 2 5 5 6" xfId="16756" xr:uid="{143900AC-9621-4198-8066-10F3FBA09B8E}"/>
    <cellStyle name="Opomba 2 5 5 7" xfId="32166" xr:uid="{2113BBFD-5771-4D15-9564-27B5F010DC83}"/>
    <cellStyle name="Opomba 2 5 6" xfId="3041" xr:uid="{00000000-0005-0000-0000-00000B070000}"/>
    <cellStyle name="Opomba 2 5 6 2" xfId="5940" xr:uid="{00000000-0005-0000-0000-00000C070000}"/>
    <cellStyle name="Opomba 2 5 6 2 2" xfId="27791" xr:uid="{3ACDB384-3186-43D6-A073-8BCC44ADFE82}"/>
    <cellStyle name="Opomba 2 5 6 2 3" xfId="13105" xr:uid="{26541B13-C0C5-4DB9-A870-C52B1E5A8E87}"/>
    <cellStyle name="Opomba 2 5 6 3" xfId="21046" xr:uid="{397FD528-533B-41C0-BE38-FB5B8201A472}"/>
    <cellStyle name="Opomba 2 5 6 3 2" xfId="29949" xr:uid="{0941A3F3-45C0-4F36-B60E-26ED084F6F0D}"/>
    <cellStyle name="Opomba 2 5 6 4" xfId="19447" xr:uid="{08F980D9-1DDC-4359-873B-43B411DD893F}"/>
    <cellStyle name="Opomba 2 5 6 4 2" xfId="28350" xr:uid="{EE7F898D-42FA-4A94-AD7E-B44E7675E54B}"/>
    <cellStyle name="Opomba 2 5 6 5" xfId="24725" xr:uid="{A412B0CE-F1AC-4CC7-BD5F-BEF627A12CB8}"/>
    <cellStyle name="Opomba 2 5 6 6" xfId="17382" xr:uid="{D30DC06A-BF3A-4CFE-A499-06EA2EA8A5FE}"/>
    <cellStyle name="Opomba 2 5 7" xfId="3118" xr:uid="{00000000-0005-0000-0000-00000D070000}"/>
    <cellStyle name="Opomba 2 5 7 2" xfId="6017" xr:uid="{00000000-0005-0000-0000-00000E070000}"/>
    <cellStyle name="Opomba 2 5 7 2 2" xfId="27868" xr:uid="{0F37E7EC-532B-4E79-A061-562B166F0AF7}"/>
    <cellStyle name="Opomba 2 5 7 2 3" xfId="13182" xr:uid="{432F14FE-83DF-45E7-8E2D-74CEBE00F085}"/>
    <cellStyle name="Opomba 2 5 7 3" xfId="21123" xr:uid="{CDD4EA68-7D67-4807-BC60-0BB407661F64}"/>
    <cellStyle name="Opomba 2 5 7 3 2" xfId="30026" xr:uid="{384CD4EE-99E7-4694-B08A-EEADC9B05DD2}"/>
    <cellStyle name="Opomba 2 5 7 4" xfId="21376" xr:uid="{3D7472D4-C8EF-418B-9763-A8A1F8839A8D}"/>
    <cellStyle name="Opomba 2 5 7 4 2" xfId="30279" xr:uid="{1974466F-93A6-425C-8EC7-8AFB61E68A69}"/>
    <cellStyle name="Opomba 2 5 7 5" xfId="24802" xr:uid="{3F85E252-AED7-416F-BE39-C9DAFC45F738}"/>
    <cellStyle name="Opomba 2 5 7 6" xfId="17459" xr:uid="{28751E90-2E5D-4443-8053-F1717654DEA5}"/>
    <cellStyle name="Opomba 2 5 8" xfId="4257" xr:uid="{00000000-0005-0000-0000-00000F070000}"/>
    <cellStyle name="Opomba 2 5 8 2" xfId="26105" xr:uid="{DD792634-D1A9-4453-8C3A-54B3E1B14AD7}"/>
    <cellStyle name="Opomba 2 5 8 3" xfId="11422" xr:uid="{7C0AC5A3-37B7-4CB0-B90B-8C94DCFB1ED9}"/>
    <cellStyle name="Opomba 2 5 9" xfId="19711" xr:uid="{F8AE53D6-116C-4EA7-A991-013A66011AC7}"/>
    <cellStyle name="Opomba 2 5 9 2" xfId="28614" xr:uid="{10CEB538-00AB-4D15-B653-BB5BAB91C852}"/>
    <cellStyle name="Opomba 2 6" xfId="1347" xr:uid="{00000000-0005-0000-0000-000010070000}"/>
    <cellStyle name="Opomba 2 6 10" xfId="19967" xr:uid="{D52E586F-BBFF-4130-AF9F-D7F24B4AFDD4}"/>
    <cellStyle name="Opomba 2 6 10 2" xfId="28870" xr:uid="{1FAE1B64-5D0A-43EF-A4D2-B80D6FA1BE69}"/>
    <cellStyle name="Opomba 2 6 11" xfId="23035" xr:uid="{C35C2441-AA14-4A23-8454-A0C6B99721B2}"/>
    <cellStyle name="Opomba 2 6 12" xfId="15691" xr:uid="{F24588A2-A561-4108-991B-0092E5B4993B}"/>
    <cellStyle name="Opomba 2 6 13" xfId="31117" xr:uid="{EDAEBBD8-E030-400C-A424-F9E773D240D6}"/>
    <cellStyle name="Opomba 2 6 2" xfId="2355" xr:uid="{00000000-0005-0000-0000-000011070000}"/>
    <cellStyle name="Opomba 2 6 2 2" xfId="5254" xr:uid="{00000000-0005-0000-0000-000012070000}"/>
    <cellStyle name="Opomba 2 6 2 2 2" xfId="27105" xr:uid="{D04E2B42-EA56-4B2A-B979-C02769064052}"/>
    <cellStyle name="Opomba 2 6 2 2 3" xfId="12419" xr:uid="{E8B47E37-DA11-479B-B4D1-61C7EE1EC078}"/>
    <cellStyle name="Opomba 2 6 2 3" xfId="20360" xr:uid="{E64ED997-70B9-4509-A3EF-B31561EFFB02}"/>
    <cellStyle name="Opomba 2 6 2 3 2" xfId="29263" xr:uid="{3DB26787-64BE-493B-A0AB-43AB8EE898C1}"/>
    <cellStyle name="Opomba 2 6 2 4" xfId="21688" xr:uid="{FD284E28-907D-41B1-82B7-CD8BE5DCC758}"/>
    <cellStyle name="Opomba 2 6 2 4 2" xfId="30591" xr:uid="{1CC14BB2-EC6C-4055-97A9-AB6180E597E1}"/>
    <cellStyle name="Opomba 2 6 2 5" xfId="24039" xr:uid="{4AA86764-D724-4A04-9372-276EABD7C910}"/>
    <cellStyle name="Opomba 2 6 2 6" xfId="16696" xr:uid="{E6758A74-0CA5-4C47-A9CD-114933B9369A}"/>
    <cellStyle name="Opomba 2 6 2 7" xfId="31570" xr:uid="{5D640C47-FA3B-44D3-9D6C-1F6565C92B8E}"/>
    <cellStyle name="Opomba 2 6 3" xfId="2570" xr:uid="{00000000-0005-0000-0000-000013070000}"/>
    <cellStyle name="Opomba 2 6 3 2" xfId="5469" xr:uid="{00000000-0005-0000-0000-000014070000}"/>
    <cellStyle name="Opomba 2 6 3 2 2" xfId="27320" xr:uid="{A359E954-3A2F-4444-AEFE-032FAB2C4D39}"/>
    <cellStyle name="Opomba 2 6 3 2 3" xfId="12634" xr:uid="{30D52988-8A08-4B04-B588-96B9AA45257D}"/>
    <cellStyle name="Opomba 2 6 3 3" xfId="20575" xr:uid="{CE53FD69-F807-42E9-A891-7C8711319052}"/>
    <cellStyle name="Opomba 2 6 3 3 2" xfId="29478" xr:uid="{319EE8BA-49D6-4C36-87BF-BD1AA296E430}"/>
    <cellStyle name="Opomba 2 6 3 4" xfId="19252" xr:uid="{1AFB5057-A26B-4823-B4F1-8441283FB903}"/>
    <cellStyle name="Opomba 2 6 3 4 2" xfId="28155" xr:uid="{FCB8BBB0-EF49-489C-804D-AA1A0B7A8C49}"/>
    <cellStyle name="Opomba 2 6 3 5" xfId="24254" xr:uid="{6244E0D0-4FFF-45DA-B0E5-1ABD10CB3D94}"/>
    <cellStyle name="Opomba 2 6 3 6" xfId="16911" xr:uid="{0EAD6EC9-5943-4DA9-9CE7-F4D42FB0FF8C}"/>
    <cellStyle name="Opomba 2 6 3 7" xfId="31739" xr:uid="{C9B6A92B-1533-46E3-ACBD-4B4F3CE2745D}"/>
    <cellStyle name="Opomba 2 6 4" xfId="2640" xr:uid="{00000000-0005-0000-0000-000015070000}"/>
    <cellStyle name="Opomba 2 6 4 2" xfId="5539" xr:uid="{00000000-0005-0000-0000-000016070000}"/>
    <cellStyle name="Opomba 2 6 4 2 2" xfId="27390" xr:uid="{2EA777DE-A729-4764-8E53-A46291C19F08}"/>
    <cellStyle name="Opomba 2 6 4 2 3" xfId="12704" xr:uid="{3BC00A1D-BBEF-477E-BEEA-D66873C28DEA}"/>
    <cellStyle name="Opomba 2 6 4 3" xfId="20645" xr:uid="{2651A657-DE77-4944-8AC1-D572AF1A467B}"/>
    <cellStyle name="Opomba 2 6 4 3 2" xfId="29548" xr:uid="{5C4A7A72-A5E7-4DD5-9280-D4785359AEF9}"/>
    <cellStyle name="Opomba 2 6 4 4" xfId="19463" xr:uid="{C7B48029-ECA0-4075-8D7B-6660EB988516}"/>
    <cellStyle name="Opomba 2 6 4 4 2" xfId="28366" xr:uid="{4D06EE1D-3B25-437B-8DEF-5785551051D9}"/>
    <cellStyle name="Opomba 2 6 4 5" xfId="24324" xr:uid="{72D00EF2-EB8B-44A7-99F8-1464E0E358F0}"/>
    <cellStyle name="Opomba 2 6 4 6" xfId="16981" xr:uid="{D3A0157A-962F-412B-8CB4-2D23E990D6B9}"/>
    <cellStyle name="Opomba 2 6 5" xfId="2684" xr:uid="{00000000-0005-0000-0000-000017070000}"/>
    <cellStyle name="Opomba 2 6 5 2" xfId="5583" xr:uid="{00000000-0005-0000-0000-000018070000}"/>
    <cellStyle name="Opomba 2 6 5 2 2" xfId="27434" xr:uid="{FC4D0376-2D1B-49DD-B1DC-C68DA78B494A}"/>
    <cellStyle name="Opomba 2 6 5 2 3" xfId="12748" xr:uid="{BCB460AA-71FC-4B0B-A0B4-FC6EABC273F0}"/>
    <cellStyle name="Opomba 2 6 5 3" xfId="20689" xr:uid="{5DD9459A-1F03-4605-B01C-4BBA173B823D}"/>
    <cellStyle name="Opomba 2 6 5 3 2" xfId="29592" xr:uid="{C98A2476-E8EE-42BB-A7AF-A2CB91BA6210}"/>
    <cellStyle name="Opomba 2 6 5 4" xfId="21436" xr:uid="{A2B99976-7C3B-4B6C-AC4F-8421BA406D11}"/>
    <cellStyle name="Opomba 2 6 5 4 2" xfId="30339" xr:uid="{37DAA21F-C536-481A-9E84-2FC0068B3809}"/>
    <cellStyle name="Opomba 2 6 5 5" xfId="24368" xr:uid="{5A0BA561-AB7E-47EA-8AAB-D263F8E0C9D6}"/>
    <cellStyle name="Opomba 2 6 5 6" xfId="17025" xr:uid="{928FCA37-CA9E-4727-9EF9-D61BBE21DB6B}"/>
    <cellStyle name="Opomba 2 6 6" xfId="2459" xr:uid="{00000000-0005-0000-0000-000019070000}"/>
    <cellStyle name="Opomba 2 6 6 2" xfId="5358" xr:uid="{00000000-0005-0000-0000-00001A070000}"/>
    <cellStyle name="Opomba 2 6 6 2 2" xfId="27209" xr:uid="{CD9FE0A7-E606-4FAB-B1D7-23D68AB69516}"/>
    <cellStyle name="Opomba 2 6 6 2 3" xfId="12523" xr:uid="{71D79233-5FDB-4977-8431-92BA02BB56E4}"/>
    <cellStyle name="Opomba 2 6 6 3" xfId="20464" xr:uid="{316C42F5-AA9B-451D-9C4F-D45301CB6F8C}"/>
    <cellStyle name="Opomba 2 6 6 3 2" xfId="29367" xr:uid="{3CEA2531-DFDE-4319-BBE8-6472C3552002}"/>
    <cellStyle name="Opomba 2 6 6 4" xfId="17660" xr:uid="{0B602AAB-B416-48BA-BB8C-CB42D5B21D13}"/>
    <cellStyle name="Opomba 2 6 6 4 2" xfId="25014" xr:uid="{1036C1C3-AA4F-473E-85F1-61F4289D3A36}"/>
    <cellStyle name="Opomba 2 6 6 5" xfId="24143" xr:uid="{23776193-000D-47FE-9202-415799DA5B52}"/>
    <cellStyle name="Opomba 2 6 6 6" xfId="16800" xr:uid="{4B7A5399-ED8B-4132-8148-CE412073A313}"/>
    <cellStyle name="Opomba 2 6 7" xfId="2785" xr:uid="{00000000-0005-0000-0000-00001B070000}"/>
    <cellStyle name="Opomba 2 6 7 2" xfId="5684" xr:uid="{00000000-0005-0000-0000-00001C070000}"/>
    <cellStyle name="Opomba 2 6 7 2 2" xfId="27535" xr:uid="{4B9056E6-7C84-49CE-BCA8-5E933622D78A}"/>
    <cellStyle name="Opomba 2 6 7 2 3" xfId="12849" xr:uid="{8112C7AE-FDDE-4137-A016-BF65190A9174}"/>
    <cellStyle name="Opomba 2 6 7 3" xfId="20790" xr:uid="{7B29833A-0C5C-413F-B184-5B6BBF8753D1}"/>
    <cellStyle name="Opomba 2 6 7 3 2" xfId="29693" xr:uid="{0EE1571F-B2BF-401E-972B-FD6256051878}"/>
    <cellStyle name="Opomba 2 6 7 4" xfId="21289" xr:uid="{4C525455-6558-4695-B950-D9BABF272D42}"/>
    <cellStyle name="Opomba 2 6 7 4 2" xfId="30192" xr:uid="{112FE970-1C09-4F4C-96C8-214DE8C4E6DA}"/>
    <cellStyle name="Opomba 2 6 7 5" xfId="24469" xr:uid="{B13146AA-D76A-4EC8-B686-3725CBC2C690}"/>
    <cellStyle name="Opomba 2 6 7 6" xfId="17126" xr:uid="{932F86FC-55F4-4B05-A3AF-739B471C9B7F}"/>
    <cellStyle name="Opomba 2 6 8" xfId="4250" xr:uid="{00000000-0005-0000-0000-00001D070000}"/>
    <cellStyle name="Opomba 2 6 8 2" xfId="26098" xr:uid="{713B2140-179D-4082-A218-8D81F6FFDF32}"/>
    <cellStyle name="Opomba 2 6 8 3" xfId="11415" xr:uid="{3A6DCE3E-559A-4667-B703-EE82E4208DE8}"/>
    <cellStyle name="Opomba 2 6 9" xfId="19705" xr:uid="{B8A16332-01A5-42B5-8579-2CDBAC4C1EF6}"/>
    <cellStyle name="Opomba 2 6 9 2" xfId="28608" xr:uid="{7871964B-2C6A-4728-BDE3-69F2257615E9}"/>
    <cellStyle name="Opomba 2 7" xfId="824" xr:uid="{00000000-0005-0000-0000-00001E070000}"/>
    <cellStyle name="Opomba 2 7 2" xfId="3727" xr:uid="{00000000-0005-0000-0000-00001F070000}"/>
    <cellStyle name="Opomba 2 7 2 2" xfId="25575" xr:uid="{C6007735-A2A7-4024-B010-E6242BC1254D}"/>
    <cellStyle name="Opomba 2 7 2 3" xfId="31573" xr:uid="{382AFC35-B6EB-49CF-AE48-06DE7E8A011F}"/>
    <cellStyle name="Opomba 2 7 2 4" xfId="10892" xr:uid="{FE7105D1-6C52-4FC4-840A-511CFD46468A}"/>
    <cellStyle name="Opomba 2 7 3" xfId="19355" xr:uid="{672772C1-BB50-40EC-8D70-7874FE37F18E}"/>
    <cellStyle name="Opomba 2 7 3 2" xfId="28258" xr:uid="{8A80F5B4-ABA5-41E1-9342-8192F7B2598F}"/>
    <cellStyle name="Opomba 2 7 3 3" xfId="32105" xr:uid="{8DD035BB-C5BD-4012-9050-6DE25DAE960A}"/>
    <cellStyle name="Opomba 2 7 4" xfId="19176" xr:uid="{9A6E54B6-8685-4564-8E40-EF615CB21F2B}"/>
    <cellStyle name="Opomba 2 7 4 2" xfId="28079" xr:uid="{2E3C9794-3D1B-49F2-A7B3-9C264A0C22C1}"/>
    <cellStyle name="Opomba 2 7 5" xfId="22512" xr:uid="{7542101F-A5EA-496D-990F-0524C1BEF21B}"/>
    <cellStyle name="Opomba 2 7 6" xfId="15168" xr:uid="{C81D789E-F4E0-484F-99F3-A62431225637}"/>
    <cellStyle name="Opomba 2 7 7" xfId="31120" xr:uid="{C28BE8D6-8B59-4473-965D-EBAA239E4C50}"/>
    <cellStyle name="Opomba 2 8" xfId="828" xr:uid="{00000000-0005-0000-0000-000020070000}"/>
    <cellStyle name="Opomba 2 8 2" xfId="3731" xr:uid="{00000000-0005-0000-0000-000021070000}"/>
    <cellStyle name="Opomba 2 8 2 2" xfId="25579" xr:uid="{41060051-9DA9-4387-AF4D-B4668C2C9AD8}"/>
    <cellStyle name="Opomba 2 8 2 3" xfId="31887" xr:uid="{64DE4E5F-8857-437D-BD3D-DE11959A54E7}"/>
    <cellStyle name="Opomba 2 8 2 4" xfId="10896" xr:uid="{5C01A5BE-8CCF-406A-9077-ADBE76E5A8F7}"/>
    <cellStyle name="Opomba 2 8 3" xfId="19359" xr:uid="{D95A31CD-E8E5-42D5-B4BB-ACF5C0892696}"/>
    <cellStyle name="Opomba 2 8 3 2" xfId="28262" xr:uid="{0419885B-F1DA-45A7-BD43-6135D3F37624}"/>
    <cellStyle name="Opomba 2 8 3 3" xfId="32103" xr:uid="{D3D6A29E-5284-4BCB-B3F7-6BAE918D952E}"/>
    <cellStyle name="Opomba 2 8 4" xfId="19634" xr:uid="{13C0FAD4-17C4-46E7-A735-1455CB2D7179}"/>
    <cellStyle name="Opomba 2 8 4 2" xfId="28537" xr:uid="{E16893A0-D43E-420B-BA78-D869CE47C7FE}"/>
    <cellStyle name="Opomba 2 8 5" xfId="22516" xr:uid="{39A4511F-DAB0-404D-826F-020EE9BDC83B}"/>
    <cellStyle name="Opomba 2 8 6" xfId="15172" xr:uid="{9109BB1D-80D6-49DD-9EB9-9EF1CCDB9184}"/>
    <cellStyle name="Opomba 2 8 7" xfId="31254" xr:uid="{1C6B260E-3EA1-4193-B6D7-172B350955BE}"/>
    <cellStyle name="Opomba 2 9" xfId="2391" xr:uid="{00000000-0005-0000-0000-000022070000}"/>
    <cellStyle name="Opomba 2 9 2" xfId="5290" xr:uid="{00000000-0005-0000-0000-000023070000}"/>
    <cellStyle name="Opomba 2 9 2 2" xfId="27141" xr:uid="{D00DC3B2-B31F-4B44-B1B8-541A966B7AA6}"/>
    <cellStyle name="Opomba 2 9 2 3" xfId="12455" xr:uid="{E40BBB77-4DE8-4E06-877E-7C54CA208A04}"/>
    <cellStyle name="Opomba 2 9 3" xfId="20396" xr:uid="{E844BE84-4496-4121-9C80-B11EFB13F796}"/>
    <cellStyle name="Opomba 2 9 3 2" xfId="29299" xr:uid="{8751A860-8155-4189-BDC4-83D27D274D53}"/>
    <cellStyle name="Opomba 2 9 4" xfId="21879" xr:uid="{C5BE2CB4-F46C-4E13-83DB-EA503D2BC205}"/>
    <cellStyle name="Opomba 2 9 4 2" xfId="30782" xr:uid="{2DB96AD2-924B-48B0-B5AA-19421A4F98B9}"/>
    <cellStyle name="Opomba 2 9 5" xfId="24075" xr:uid="{3D02C226-4340-4E37-BFD4-25FFA61EF5BD}"/>
    <cellStyle name="Opomba 2 9 6" xfId="16732" xr:uid="{E8D808D1-74BE-4A16-9F53-AEC66670ECF8}"/>
    <cellStyle name="Opomba 2 9 7" xfId="31521" xr:uid="{87195E1E-6365-4F1C-A8CC-207A5963E903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0 2 2" xfId="25863" xr:uid="{CA8ED692-BACF-41D2-B2A0-1F25D5318E3E}"/>
    <cellStyle name="Output 10 2 3" xfId="31543" xr:uid="{3F7CF642-EC8F-4F9E-A39D-3BB27DF5593C}"/>
    <cellStyle name="Output 10 2 4" xfId="11180" xr:uid="{2740D153-865E-4540-A173-1C3B94763039}"/>
    <cellStyle name="Output 10 3" xfId="19560" xr:uid="{491D68FC-D5C3-4170-96E1-8E90CD8B80C5}"/>
    <cellStyle name="Output 10 3 2" xfId="28463" xr:uid="{474C5D05-EA77-4ADE-9F80-18068315AE45}"/>
    <cellStyle name="Output 10 3 3" xfId="31808" xr:uid="{F772EFB6-42BE-421C-9B98-1A32AB38D38C}"/>
    <cellStyle name="Output 10 4" xfId="19156" xr:uid="{86929BCB-021B-46B7-AAA4-C04AFD122B07}"/>
    <cellStyle name="Output 10 4 2" xfId="28059" xr:uid="{4332E8A6-F624-4BAA-9FFD-654508499FB5}"/>
    <cellStyle name="Output 10 5" xfId="22800" xr:uid="{98DFCC95-87AA-4937-9DE6-BB9A3ADB8AFE}"/>
    <cellStyle name="Output 10 6" xfId="15456" xr:uid="{A3AD1FC9-FF91-486A-B444-ABABB266B64C}"/>
    <cellStyle name="Output 10 7" xfId="31095" xr:uid="{875C042E-E52E-4D59-A3ED-1F64514DDD0C}"/>
    <cellStyle name="Output 10 8" xfId="7216" xr:uid="{FC58D0CE-7AD0-4362-B898-5EFBC0836851}"/>
    <cellStyle name="Output 11" xfId="1074" xr:uid="{00000000-0005-0000-0000-000029070000}"/>
    <cellStyle name="Output 11 2" xfId="3977" xr:uid="{00000000-0005-0000-0000-00002A070000}"/>
    <cellStyle name="Output 11 2 2" xfId="25825" xr:uid="{C0908D20-9D49-4A92-8CD4-E67550E69D84}"/>
    <cellStyle name="Output 11 2 3" xfId="31676" xr:uid="{C58F2914-B602-4011-85CE-3A026889A896}"/>
    <cellStyle name="Output 11 2 4" xfId="11142" xr:uid="{F21E5241-E866-4BB2-8473-9DBC6711DBA6}"/>
    <cellStyle name="Output 11 3" xfId="19522" xr:uid="{B9ECFE53-5712-488A-A374-E87885209A80}"/>
    <cellStyle name="Output 11 3 2" xfId="28425" xr:uid="{57E8E303-8680-4F35-8B10-2308611CF8B1}"/>
    <cellStyle name="Output 11 3 3" xfId="31044" xr:uid="{CB029C05-DAB6-435E-B5C1-147B4CAC520C}"/>
    <cellStyle name="Output 11 4" xfId="17869" xr:uid="{79C44931-7443-449F-BB7D-B39A9943B80C}"/>
    <cellStyle name="Output 11 4 2" xfId="25244" xr:uid="{5A08428F-2B94-4AF0-B077-FB4DBA10CE69}"/>
    <cellStyle name="Output 11 5" xfId="22762" xr:uid="{888A08EF-9F81-403F-B076-A4DDD64F7E56}"/>
    <cellStyle name="Output 11 6" xfId="15418" xr:uid="{AF10CDF2-88F5-4339-814C-17F13C05C755}"/>
    <cellStyle name="Output 11 7" xfId="31179" xr:uid="{0FCC3E6C-C93C-40A2-B8FB-25210873D39B}"/>
    <cellStyle name="Output 11 8" xfId="7190" xr:uid="{CCE5636A-F0CA-4EEC-AABC-B81F4A9DA04D}"/>
    <cellStyle name="Output 12" xfId="2349" xr:uid="{00000000-0005-0000-0000-00002B070000}"/>
    <cellStyle name="Output 12 2" xfId="5248" xr:uid="{00000000-0005-0000-0000-00002C070000}"/>
    <cellStyle name="Output 12 2 2" xfId="27099" xr:uid="{92D6DAFD-A074-43C0-86F3-A4DA4B842984}"/>
    <cellStyle name="Output 12 2 3" xfId="31654" xr:uid="{BE0C5F0E-1FB5-4D6D-B3C1-3593CFEF4124}"/>
    <cellStyle name="Output 12 2 4" xfId="12413" xr:uid="{A156FC87-9F0D-44E4-9597-CF32DD9CD7D9}"/>
    <cellStyle name="Output 12 3" xfId="20354" xr:uid="{500FB516-6DFF-441A-A133-782635A2C2EA}"/>
    <cellStyle name="Output 12 3 2" xfId="29257" xr:uid="{E001FC01-CECD-4636-B371-50E9D9A844B7}"/>
    <cellStyle name="Output 12 3 3" xfId="32119" xr:uid="{17B8E3EC-180B-4F05-A672-B895616CA2EA}"/>
    <cellStyle name="Output 12 4" xfId="21791" xr:uid="{E986EA9F-2995-4E58-A81B-3571C5B504B4}"/>
    <cellStyle name="Output 12 4 2" xfId="30694" xr:uid="{6564DE33-8C91-4DEA-9172-35AE6EAB18DA}"/>
    <cellStyle name="Output 12 5" xfId="24033" xr:uid="{AAA8E91F-83E6-4C5D-817A-9BE6BF937DDD}"/>
    <cellStyle name="Output 12 6" xfId="16690" xr:uid="{39C78C29-10C4-46D1-A294-E39F8B07582C}"/>
    <cellStyle name="Output 12 7" xfId="31158" xr:uid="{A29BB770-0484-4270-84DF-BCC14AA88EA1}"/>
    <cellStyle name="Output 12 8" xfId="8356" xr:uid="{90B3984C-1877-4839-AAD7-256B7DBB2272}"/>
    <cellStyle name="Output 13" xfId="2632" xr:uid="{00000000-0005-0000-0000-00002D070000}"/>
    <cellStyle name="Output 13 2" xfId="5531" xr:uid="{00000000-0005-0000-0000-00002E070000}"/>
    <cellStyle name="Output 13 2 2" xfId="27382" xr:uid="{E9C9BD99-03C7-4046-87B3-3693A3F5F1C1}"/>
    <cellStyle name="Output 13 2 3" xfId="12696" xr:uid="{1A7E7CD9-54F8-4BAA-9C03-B114CD42C82A}"/>
    <cellStyle name="Output 13 3" xfId="20637" xr:uid="{575A972B-55C7-4095-AA9E-23BC9F9DF7CF}"/>
    <cellStyle name="Output 13 3 2" xfId="29540" xr:uid="{A754FF2E-497C-4B76-9DDC-8E8D970DB06A}"/>
    <cellStyle name="Output 13 4" xfId="21307" xr:uid="{FD50F5E7-503C-4346-BD16-ADCE66C15E24}"/>
    <cellStyle name="Output 13 4 2" xfId="30210" xr:uid="{16A1ECF4-8C7D-4C3F-82C9-2AD5ED26EA66}"/>
    <cellStyle name="Output 13 5" xfId="24316" xr:uid="{DC7326D8-DDA7-476D-B96E-1CA0884A1A18}"/>
    <cellStyle name="Output 13 6" xfId="16973" xr:uid="{7A716966-2A7D-4AA3-A149-261FB783F35F}"/>
    <cellStyle name="Output 13 7" xfId="31520" xr:uid="{2EC8BC7C-9C73-4EB8-9B42-4C9B1CC2D0EB}"/>
    <cellStyle name="Output 13 8" xfId="8562" xr:uid="{A7CC8ACA-B738-495F-90BC-E170EE486E82}"/>
    <cellStyle name="Output 14" xfId="3268" xr:uid="{00000000-0005-0000-0000-00002F070000}"/>
    <cellStyle name="Output 14 2" xfId="24964" xr:uid="{665516DC-C95B-4767-98CD-45A943E3DBAC}"/>
    <cellStyle name="Output 14 3" xfId="10433" xr:uid="{D2208523-C32F-406F-B9F5-220F0FD381BF}"/>
    <cellStyle name="Output 15" xfId="21673" xr:uid="{CD666602-453A-4C5B-B05A-4D76F41FBC7A}"/>
    <cellStyle name="Output 15 2" xfId="30576" xr:uid="{0C568518-A7F4-465B-AD1F-D36D1FC9E54F}"/>
    <cellStyle name="Output 16" xfId="21459" xr:uid="{727CCF27-82A1-4E4F-AF2C-89BA798BC279}"/>
    <cellStyle name="Output 16 2" xfId="30362" xr:uid="{BE61164F-E476-4264-8EB1-F09CB9179510}"/>
    <cellStyle name="Output 17" xfId="22053" xr:uid="{7DEADF33-7A9D-48C6-8925-F0E9096E3F89}"/>
    <cellStyle name="Output 18" xfId="14695" xr:uid="{AAAFBAA8-F047-4628-A67D-BFBC80309B12}"/>
    <cellStyle name="Output 19" xfId="6179" xr:uid="{46CDC3AE-80B3-44D7-8A03-B415C8C21572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0 2 2" xfId="25864" xr:uid="{FB94F282-7A88-4F68-BD02-690B7463F397}"/>
    <cellStyle name="Output 2 10 2 3" xfId="31663" xr:uid="{49309E0A-B756-4CA7-86F2-FBBDA953DBD9}"/>
    <cellStyle name="Output 2 10 2 4" xfId="11181" xr:uid="{918BC1CF-252C-4915-9352-E1EA833D2085}"/>
    <cellStyle name="Output 2 10 3" xfId="19561" xr:uid="{33B45293-CBAD-48D9-9631-47458D3640B3}"/>
    <cellStyle name="Output 2 10 3 2" xfId="28464" xr:uid="{249760C8-3D15-42A5-BE93-46F22D348F82}"/>
    <cellStyle name="Output 2 10 3 3" xfId="31742" xr:uid="{3288D15F-2BB5-4B08-ABC1-3218E26A573C}"/>
    <cellStyle name="Output 2 10 4" xfId="20056" xr:uid="{CE4362AE-C616-41F9-B25E-47FBCD223146}"/>
    <cellStyle name="Output 2 10 4 2" xfId="28959" xr:uid="{7EB97318-ADB4-4F5F-BC5A-60219B2062B2}"/>
    <cellStyle name="Output 2 10 5" xfId="22801" xr:uid="{D83C1F3F-9350-436A-B2C7-FF851141B32B}"/>
    <cellStyle name="Output 2 10 6" xfId="15457" xr:uid="{35E5D2E5-F8BB-494A-88B8-5B2A11C83208}"/>
    <cellStyle name="Output 2 10 7" xfId="31167" xr:uid="{92A40B82-87DD-4DF3-81C6-3CA53AEA957E}"/>
    <cellStyle name="Output 2 10 8" xfId="7217" xr:uid="{98F36919-3B1F-41AA-AAE0-1A22555126FA}"/>
    <cellStyle name="Output 2 11" xfId="2211" xr:uid="{00000000-0005-0000-0000-000033070000}"/>
    <cellStyle name="Output 2 11 2" xfId="5110" xr:uid="{00000000-0005-0000-0000-000034070000}"/>
    <cellStyle name="Output 2 11 2 2" xfId="26961" xr:uid="{E21F3403-6E50-44B5-A3BB-E607CC2A9372}"/>
    <cellStyle name="Output 2 11 2 3" xfId="32012" xr:uid="{7D0D001E-D70F-455F-9614-22F11F6867BF}"/>
    <cellStyle name="Output 2 11 2 4" xfId="12275" xr:uid="{5C972402-4B25-4158-A272-CB45682A60E1}"/>
    <cellStyle name="Output 2 11 3" xfId="20216" xr:uid="{8E562A07-F47F-448F-B5EC-1F00BE83FA98}"/>
    <cellStyle name="Output 2 11 3 2" xfId="29119" xr:uid="{DFD32882-FB96-4408-A8C5-0DC7E04802AB}"/>
    <cellStyle name="Output 2 11 3 3" xfId="31479" xr:uid="{5B5F56FB-EADE-4696-8707-9C3573A37875}"/>
    <cellStyle name="Output 2 11 4" xfId="19188" xr:uid="{A03F74A8-DD75-4537-9F8C-81D6D1850A0C}"/>
    <cellStyle name="Output 2 11 4 2" xfId="28091" xr:uid="{663BF9AB-13EE-4E1D-BDA2-C7A7C138093C}"/>
    <cellStyle name="Output 2 11 5" xfId="23895" xr:uid="{CB287E50-7F20-4F59-878A-4FE6BF5BADE1}"/>
    <cellStyle name="Output 2 11 6" xfId="16552" xr:uid="{00647825-30CC-48D2-97C4-3731667B4374}"/>
    <cellStyle name="Output 2 11 7" xfId="31362" xr:uid="{89877F43-31E3-43B9-9E97-3A981451352C}"/>
    <cellStyle name="Output 2 11 8" xfId="8248" xr:uid="{79A6C47E-1458-4CC6-AF49-1899BDCF3172}"/>
    <cellStyle name="Output 2 12" xfId="2474" xr:uid="{00000000-0005-0000-0000-000035070000}"/>
    <cellStyle name="Output 2 12 2" xfId="5373" xr:uid="{00000000-0005-0000-0000-000036070000}"/>
    <cellStyle name="Output 2 12 2 2" xfId="27224" xr:uid="{96F05354-63F5-4D4C-AE05-C7A9E82AC5B2}"/>
    <cellStyle name="Output 2 12 2 3" xfId="12538" xr:uid="{ED865AC6-6407-42FD-ADE9-D3BED12D4527}"/>
    <cellStyle name="Output 2 12 3" xfId="20479" xr:uid="{177557FD-9023-4895-BDE9-77F4C982AB1D}"/>
    <cellStyle name="Output 2 12 3 2" xfId="29382" xr:uid="{82573DD8-7E9A-4D0F-AC01-2EC2E11BA1DF}"/>
    <cellStyle name="Output 2 12 4" xfId="20069" xr:uid="{C45C5A0A-B7C3-4879-B609-1EDF2380317D}"/>
    <cellStyle name="Output 2 12 4 2" xfId="28972" xr:uid="{E1981B31-0EDC-487E-94E4-6CA82031FB29}"/>
    <cellStyle name="Output 2 12 5" xfId="24158" xr:uid="{16417853-E638-4561-B76A-7B6D77EFD5E2}"/>
    <cellStyle name="Output 2 12 6" xfId="16815" xr:uid="{E65DA407-C86D-4EE2-B837-8808CAB8826D}"/>
    <cellStyle name="Output 2 12 7" xfId="31525" xr:uid="{EBE55424-0182-479A-9BEA-AF99FA629C89}"/>
    <cellStyle name="Output 2 12 8" xfId="8443" xr:uid="{5042F567-2679-4C22-B407-68C510AF34BD}"/>
    <cellStyle name="Output 2 13" xfId="3312" xr:uid="{00000000-0005-0000-0000-000037070000}"/>
    <cellStyle name="Output 2 13 2" xfId="25065" xr:uid="{D888CBEE-54F6-4A50-A976-654937FD0568}"/>
    <cellStyle name="Output 2 13 3" xfId="10477" xr:uid="{A057ACE6-33DF-4479-BEF7-4C74EC240E66}"/>
    <cellStyle name="Output 2 14" xfId="19723" xr:uid="{ED365D77-7251-4928-A312-9712C316AF79}"/>
    <cellStyle name="Output 2 14 2" xfId="28626" xr:uid="{F9FE5120-7963-456E-A7AF-443A322B426D}"/>
    <cellStyle name="Output 2 15" xfId="19210" xr:uid="{AF17DC37-0F1F-4884-9962-6725A53B21F7}"/>
    <cellStyle name="Output 2 15 2" xfId="28113" xr:uid="{C219B7B8-395A-4894-9D29-46B63BF18165}"/>
    <cellStyle name="Output 2 16" xfId="22097" xr:uid="{F921E130-5115-44BE-94A4-0DD2C664EA00}"/>
    <cellStyle name="Output 2 17" xfId="14740" xr:uid="{EE9743F5-646B-4BB9-820A-D5BC75793240}"/>
    <cellStyle name="Output 2 18" xfId="6220" xr:uid="{28099B4E-749A-47FB-A9B2-64FACDE9BF84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0 2 2" xfId="25520" xr:uid="{76226D65-8BD6-43E7-9246-D0C2FFD1CA3F}"/>
    <cellStyle name="Output 2 2 10 2 3" xfId="10837" xr:uid="{F343E694-9D0A-4CA0-A3C9-45AF5D4E4D24}"/>
    <cellStyle name="Output 2 2 10 3" xfId="19305" xr:uid="{9D57E100-20CB-4ADC-BB6E-14613478B535}"/>
    <cellStyle name="Output 2 2 10 3 2" xfId="28208" xr:uid="{3027BB13-1D8E-428D-A4F8-30D0B2B2C62E}"/>
    <cellStyle name="Output 2 2 10 4" xfId="21415" xr:uid="{D915D912-18E2-4815-A507-D66AECF18C6C}"/>
    <cellStyle name="Output 2 2 10 4 2" xfId="30318" xr:uid="{4F5629E9-88BB-48DF-B1B8-C7D105D62B03}"/>
    <cellStyle name="Output 2 2 10 5" xfId="22457" xr:uid="{CCAC7DF4-B559-489A-9D84-1288320EB156}"/>
    <cellStyle name="Output 2 2 10 6" xfId="15113" xr:uid="{D721219B-8B40-4B64-BB50-A9041F3E5FC6}"/>
    <cellStyle name="Output 2 2 10 7" xfId="31017" xr:uid="{094CBA0C-7AFD-4E35-9BF5-BAB819D34B6E}"/>
    <cellStyle name="Output 2 2 10 8" xfId="6916" xr:uid="{55EE0E36-5087-4A2B-9866-07553A58CD44}"/>
    <cellStyle name="Output 2 2 11" xfId="2724" xr:uid="{00000000-0005-0000-0000-00003B070000}"/>
    <cellStyle name="Output 2 2 11 2" xfId="5623" xr:uid="{00000000-0005-0000-0000-00003C070000}"/>
    <cellStyle name="Output 2 2 11 2 2" xfId="27474" xr:uid="{DAD32E14-E104-4D5E-A6F1-444CA3A05844}"/>
    <cellStyle name="Output 2 2 11 2 3" xfId="12788" xr:uid="{DD7B007E-618F-4E42-A526-89D74B30326B}"/>
    <cellStyle name="Output 2 2 11 3" xfId="20729" xr:uid="{AB35F7F5-ABBB-4FEE-8AD7-9CAE774275A0}"/>
    <cellStyle name="Output 2 2 11 3 2" xfId="29632" xr:uid="{807D6D10-B8BE-48E1-8729-F33404EFB0BD}"/>
    <cellStyle name="Output 2 2 11 4" xfId="19618" xr:uid="{6ABE8C38-AE61-4630-B9F6-6D7FE9E701A9}"/>
    <cellStyle name="Output 2 2 11 4 2" xfId="28521" xr:uid="{D8D6BA7D-CBF9-4F5D-85FA-7269CA911286}"/>
    <cellStyle name="Output 2 2 11 5" xfId="24408" xr:uid="{09D92D90-BD32-410E-8E42-9C213AFA094C}"/>
    <cellStyle name="Output 2 2 11 6" xfId="17065" xr:uid="{70363A8F-AAC7-484F-954A-879A57425B13}"/>
    <cellStyle name="Output 2 2 11 7" xfId="31804" xr:uid="{D954B6BA-A889-45C1-9E0E-237BFAD4F7A2}"/>
    <cellStyle name="Output 2 2 11 8" xfId="8638" xr:uid="{1A9501C4-17FA-4EF5-8BF5-79BB8BACC200}"/>
    <cellStyle name="Output 2 2 12" xfId="3407" xr:uid="{00000000-0005-0000-0000-00003D070000}"/>
    <cellStyle name="Output 2 2 12 2" xfId="25161" xr:uid="{4E3399DF-CF3B-4224-8EEC-282CF8B9E858}"/>
    <cellStyle name="Output 2 2 12 3" xfId="10572" xr:uid="{3EFE5E1E-6EEA-4A6A-9242-D7156B74B7B4}"/>
    <cellStyle name="Output 2 2 13" xfId="19797" xr:uid="{3B854C5B-662F-4C20-A0D2-0C03257D5E8C}"/>
    <cellStyle name="Output 2 2 13 2" xfId="28700" xr:uid="{769944E0-4AD4-420F-B20E-EE2CC820023B}"/>
    <cellStyle name="Output 2 2 14" xfId="21378" xr:uid="{EA73B765-DEC3-4751-B03A-8F528EEA953F}"/>
    <cellStyle name="Output 2 2 14 2" xfId="30281" xr:uid="{143D1D69-50DA-4178-B419-DE36E8F632B0}"/>
    <cellStyle name="Output 2 2 15" xfId="22192" xr:uid="{94BAF245-841F-4226-B6F1-229DE78389E2}"/>
    <cellStyle name="Output 2 2 16" xfId="14835" xr:uid="{E6FF7AAE-77F5-4BA5-808E-A7D42148C703}"/>
    <cellStyle name="Output 2 2 17" xfId="6312" xr:uid="{EAFA68C0-A7B6-4974-8960-4703AE262674}"/>
    <cellStyle name="Output 2 2 2" xfId="695" xr:uid="{00000000-0005-0000-0000-00003E070000}"/>
    <cellStyle name="Output 2 2 2 10" xfId="3599" xr:uid="{00000000-0005-0000-0000-00003F070000}"/>
    <cellStyle name="Output 2 2 2 10 2" xfId="25447" xr:uid="{130887B9-4785-454A-AD7D-B6C5A11CB664}"/>
    <cellStyle name="Output 2 2 2 10 3" xfId="10764" xr:uid="{C22A201A-99A6-4BDE-92DC-4F478C6CE953}"/>
    <cellStyle name="Output 2 2 2 11" xfId="19274" xr:uid="{2CEA9398-D6AB-4A26-A256-6EC963495897}"/>
    <cellStyle name="Output 2 2 2 11 2" xfId="28177" xr:uid="{AE18C64B-2D11-445B-A8B4-B4A5A8D5264B}"/>
    <cellStyle name="Output 2 2 2 12" xfId="19133" xr:uid="{8BC40D0B-C168-4BD6-9BC0-D35FF3A44DC8}"/>
    <cellStyle name="Output 2 2 2 12 2" xfId="28036" xr:uid="{BE35408F-E9B7-4E75-B190-77A6B3C5B05F}"/>
    <cellStyle name="Output 2 2 2 13" xfId="22384" xr:uid="{A2DE10D8-E1FA-4276-BA7E-70995A2EFF58}"/>
    <cellStyle name="Output 2 2 2 14" xfId="15040" xr:uid="{58BD6D6A-DCC9-49F1-B522-48AEA116199B}"/>
    <cellStyle name="Output 2 2 2 15" xfId="6497" xr:uid="{5B077D1E-1A4E-46CF-990F-3DDE0B88CDEC}"/>
    <cellStyle name="Output 2 2 2 2" xfId="1699" xr:uid="{00000000-0005-0000-0000-000040070000}"/>
    <cellStyle name="Output 2 2 2 2 10" xfId="19908" xr:uid="{345362E0-332C-4DFE-8DC2-368520950A71}"/>
    <cellStyle name="Output 2 2 2 2 10 2" xfId="28811" xr:uid="{57BC946E-5E62-437A-A72A-28B23A4586CC}"/>
    <cellStyle name="Output 2 2 2 2 11" xfId="21500" xr:uid="{166D30E3-F907-4B08-9DF0-E6FC2F054CA7}"/>
    <cellStyle name="Output 2 2 2 2 11 2" xfId="30403" xr:uid="{1F53A5D4-AFCF-4D64-9CA4-B93418EFFD47}"/>
    <cellStyle name="Output 2 2 2 2 12" xfId="23387" xr:uid="{32D14A1D-DDC0-42BE-A8C3-3B31A1BE28A6}"/>
    <cellStyle name="Output 2 2 2 2 13" xfId="16043" xr:uid="{962582D5-8929-4956-9665-74867E28CCAA}"/>
    <cellStyle name="Output 2 2 2 2 14" xfId="7764" xr:uid="{2C42D88D-A490-4A46-83D7-7C4C1FAB4939}"/>
    <cellStyle name="Output 2 2 2 2 2" xfId="2711" xr:uid="{00000000-0005-0000-0000-000041070000}"/>
    <cellStyle name="Output 2 2 2 2 2 2" xfId="5610" xr:uid="{00000000-0005-0000-0000-000042070000}"/>
    <cellStyle name="Output 2 2 2 2 2 2 2" xfId="27461" xr:uid="{92D1B384-C3DF-4EA7-9D82-44ED1A83E053}"/>
    <cellStyle name="Output 2 2 2 2 2 2 3" xfId="12775" xr:uid="{D3F33C55-58DA-4BEF-8E03-D9BCBF902B98}"/>
    <cellStyle name="Output 2 2 2 2 2 3" xfId="20716" xr:uid="{5DE7F575-B216-4B21-B889-E4623E7176DD}"/>
    <cellStyle name="Output 2 2 2 2 2 3 2" xfId="29619" xr:uid="{7CCD5182-BB1C-41D5-BD6A-D99A38A373F5}"/>
    <cellStyle name="Output 2 2 2 2 2 4" xfId="21597" xr:uid="{BF7FD64F-CAA7-4B47-94C7-13D0DBFB0318}"/>
    <cellStyle name="Output 2 2 2 2 2 4 2" xfId="30500" xr:uid="{5EF098E6-6A16-4910-BD16-D7FEFCD6B098}"/>
    <cellStyle name="Output 2 2 2 2 2 5" xfId="24395" xr:uid="{EAC9F309-8A8B-46ED-8128-812EE9AB80DC}"/>
    <cellStyle name="Output 2 2 2 2 2 6" xfId="17052" xr:uid="{0C488E9F-C312-4ECA-8C67-B1DB372392E9}"/>
    <cellStyle name="Output 2 2 2 2 2 7" xfId="31732" xr:uid="{93E1383C-0D75-4D50-AD19-AD4C1ABB67E2}"/>
    <cellStyle name="Output 2 2 2 2 2 8" xfId="8628" xr:uid="{241EBEF4-C8FF-40A8-AE61-EBFB872386B3}"/>
    <cellStyle name="Output 2 2 2 2 3" xfId="2603" xr:uid="{00000000-0005-0000-0000-000043070000}"/>
    <cellStyle name="Output 2 2 2 2 3 2" xfId="5502" xr:uid="{00000000-0005-0000-0000-000044070000}"/>
    <cellStyle name="Output 2 2 2 2 3 2 2" xfId="27353" xr:uid="{3E9514FB-7ECC-4DF1-A8A1-1AA2656C1874}"/>
    <cellStyle name="Output 2 2 2 2 3 2 3" xfId="12667" xr:uid="{44FE7A6D-9F51-49C8-A628-F93014ADB117}"/>
    <cellStyle name="Output 2 2 2 2 3 3" xfId="20608" xr:uid="{0FC1844E-A54A-4503-9211-4A830E91D8E6}"/>
    <cellStyle name="Output 2 2 2 2 3 3 2" xfId="29511" xr:uid="{F208E3E1-8D0B-4F4B-A540-C9715B1FCA49}"/>
    <cellStyle name="Output 2 2 2 2 3 4" xfId="19594" xr:uid="{B6F8D19E-89CB-45AE-BED9-F928522C2E38}"/>
    <cellStyle name="Output 2 2 2 2 3 4 2" xfId="28497" xr:uid="{0D713EAB-DDEF-4001-9D06-DD26A50B7F58}"/>
    <cellStyle name="Output 2 2 2 2 3 5" xfId="24287" xr:uid="{031328B9-C9C8-45A1-9F7F-0593A4C8B325}"/>
    <cellStyle name="Output 2 2 2 2 3 6" xfId="16944" xr:uid="{B9EA39FF-2CD4-4633-B73C-EF11DFC14DF1}"/>
    <cellStyle name="Output 2 2 2 2 3 7" xfId="32230" xr:uid="{381F7E8B-9209-4BFD-8B8A-4AFE4CABF701}"/>
    <cellStyle name="Output 2 2 2 2 3 8" xfId="8541" xr:uid="{5057F62D-08C8-4022-A0E5-88A4B7FCA6EC}"/>
    <cellStyle name="Output 2 2 2 2 4" xfId="2497" xr:uid="{00000000-0005-0000-0000-000045070000}"/>
    <cellStyle name="Output 2 2 2 2 4 2" xfId="5396" xr:uid="{00000000-0005-0000-0000-000046070000}"/>
    <cellStyle name="Output 2 2 2 2 4 2 2" xfId="27247" xr:uid="{77CE9008-1556-4FEE-BC6C-29CC09D94F2B}"/>
    <cellStyle name="Output 2 2 2 2 4 2 3" xfId="12561" xr:uid="{AD0913C8-867E-46AF-9164-075D3203DD5D}"/>
    <cellStyle name="Output 2 2 2 2 4 3" xfId="20502" xr:uid="{7C40EB0A-8F33-4FF1-A30C-18B2B9B42EBE}"/>
    <cellStyle name="Output 2 2 2 2 4 3 2" xfId="29405" xr:uid="{27F71D1F-F50C-402E-8DBE-D95746ADA93B}"/>
    <cellStyle name="Output 2 2 2 2 4 4" xfId="21969" xr:uid="{732C5D88-9261-43BF-AD83-0F8E0FF58305}"/>
    <cellStyle name="Output 2 2 2 2 4 4 2" xfId="30872" xr:uid="{665086FC-A97C-487A-B8B6-CDF81E8F5D10}"/>
    <cellStyle name="Output 2 2 2 2 4 5" xfId="24181" xr:uid="{92ED3420-BB7D-415D-B9CD-7B81D1991F1A}"/>
    <cellStyle name="Output 2 2 2 2 4 6" xfId="16838" xr:uid="{32BAAB87-2377-46E1-9F7A-35EB36CBD6A5}"/>
    <cellStyle name="Output 2 2 2 2 4 7" xfId="8459" xr:uid="{5B5F9EC0-25DC-4632-B64B-7D0E07C11C99}"/>
    <cellStyle name="Output 2 2 2 2 5" xfId="3039" xr:uid="{00000000-0005-0000-0000-000047070000}"/>
    <cellStyle name="Output 2 2 2 2 5 2" xfId="5938" xr:uid="{00000000-0005-0000-0000-000048070000}"/>
    <cellStyle name="Output 2 2 2 2 5 2 2" xfId="27789" xr:uid="{158C4209-7489-42FC-8408-87D176284E9D}"/>
    <cellStyle name="Output 2 2 2 2 5 2 3" xfId="13103" xr:uid="{BF8EC143-254C-4262-8254-DD3E1A2F893D}"/>
    <cellStyle name="Output 2 2 2 2 5 3" xfId="21044" xr:uid="{3E31B69C-F006-4298-8908-A4F790B73185}"/>
    <cellStyle name="Output 2 2 2 2 5 3 2" xfId="29947" xr:uid="{1431EEB0-C603-49CE-B7B6-E113CC92B312}"/>
    <cellStyle name="Output 2 2 2 2 5 4" xfId="19669" xr:uid="{8364091E-E9AD-497B-8808-A736ACB11E9F}"/>
    <cellStyle name="Output 2 2 2 2 5 4 2" xfId="28572" xr:uid="{F79B6B76-5021-434D-9B50-CC0C5A476D26}"/>
    <cellStyle name="Output 2 2 2 2 5 5" xfId="24723" xr:uid="{81C4B95F-867F-4A97-94AB-4939D3213ECE}"/>
    <cellStyle name="Output 2 2 2 2 5 6" xfId="17380" xr:uid="{D2B1490A-92B8-47BB-980D-08A812E9F426}"/>
    <cellStyle name="Output 2 2 2 2 5 7" xfId="8889" xr:uid="{C6886235-FB37-4CEB-A68C-540F21CEDFB8}"/>
    <cellStyle name="Output 2 2 2 2 6" xfId="1078" xr:uid="{00000000-0005-0000-0000-000049070000}"/>
    <cellStyle name="Output 2 2 2 2 6 2" xfId="3981" xr:uid="{00000000-0005-0000-0000-00004A070000}"/>
    <cellStyle name="Output 2 2 2 2 6 2 2" xfId="25829" xr:uid="{D831FBC4-68D6-4234-948B-D8A84C98C67B}"/>
    <cellStyle name="Output 2 2 2 2 6 2 3" xfId="11146" xr:uid="{BE10452F-734E-4265-8A71-512F37CCEF07}"/>
    <cellStyle name="Output 2 2 2 2 6 3" xfId="19526" xr:uid="{68F30B42-F216-46AD-AD8F-AC00F9ACB102}"/>
    <cellStyle name="Output 2 2 2 2 6 3 2" xfId="28429" xr:uid="{ABB6F2C0-0ED6-48DF-9142-E1F4A4028184}"/>
    <cellStyle name="Output 2 2 2 2 6 4" xfId="20095" xr:uid="{EEB4EE03-3A63-4DBE-BC1F-F9674C3E6928}"/>
    <cellStyle name="Output 2 2 2 2 6 4 2" xfId="28998" xr:uid="{4A803626-7EF6-4FE4-BAFC-D95274331E49}"/>
    <cellStyle name="Output 2 2 2 2 6 5" xfId="22766" xr:uid="{14C5A836-5540-4AB5-8AE8-949B517F2A41}"/>
    <cellStyle name="Output 2 2 2 2 6 6" xfId="15422" xr:uid="{964A980D-B209-4650-A278-05575654C9B0}"/>
    <cellStyle name="Output 2 2 2 2 6 7" xfId="7193" xr:uid="{5EE01098-9274-4821-AE31-73FDFD3C5438}"/>
    <cellStyle name="Output 2 2 2 2 7" xfId="2804" xr:uid="{00000000-0005-0000-0000-00004B070000}"/>
    <cellStyle name="Output 2 2 2 2 7 2" xfId="5703" xr:uid="{00000000-0005-0000-0000-00004C070000}"/>
    <cellStyle name="Output 2 2 2 2 7 2 2" xfId="27554" xr:uid="{F8DC930A-3B22-4693-B795-7CF0420E526C}"/>
    <cellStyle name="Output 2 2 2 2 7 2 3" xfId="12868" xr:uid="{1B5EE2F7-F21B-4E49-9BF7-3FEF9C3297F0}"/>
    <cellStyle name="Output 2 2 2 2 7 3" xfId="20809" xr:uid="{5FD05A0F-7ABC-418F-BEAD-B913354DE056}"/>
    <cellStyle name="Output 2 2 2 2 7 3 2" xfId="29712" xr:uid="{54E4D0D1-8A14-43E7-88AA-DD5455A67E1F}"/>
    <cellStyle name="Output 2 2 2 2 7 4" xfId="19672" xr:uid="{43E7F68B-F429-44C0-8536-6C35AF6134D6}"/>
    <cellStyle name="Output 2 2 2 2 7 4 2" xfId="28575" xr:uid="{3FAA34D4-3A5F-454D-9DF0-9CF83776C08E}"/>
    <cellStyle name="Output 2 2 2 2 7 5" xfId="24488" xr:uid="{3B30D79C-6BBD-4807-AAAB-459E45F7D395}"/>
    <cellStyle name="Output 2 2 2 2 7 6" xfId="17145" xr:uid="{8BC55AF3-BC5C-4A0A-846F-6BA8DAFF4350}"/>
    <cellStyle name="Output 2 2 2 2 7 7" xfId="8700" xr:uid="{BDEB2DB8-4D43-4691-B42F-D5ACB6CE78C2}"/>
    <cellStyle name="Output 2 2 2 2 8" xfId="2272" xr:uid="{00000000-0005-0000-0000-00004D070000}"/>
    <cellStyle name="Output 2 2 2 2 8 2" xfId="5171" xr:uid="{00000000-0005-0000-0000-00004E070000}"/>
    <cellStyle name="Output 2 2 2 2 8 2 2" xfId="27022" xr:uid="{80517695-1F33-4C29-8EA3-08433D64C2B7}"/>
    <cellStyle name="Output 2 2 2 2 8 2 3" xfId="12336" xr:uid="{EB1E207C-8BF1-47DB-9B01-B4101201AE34}"/>
    <cellStyle name="Output 2 2 2 2 8 3" xfId="20277" xr:uid="{9E34A965-B980-4732-B4B4-2099E0B8BA9D}"/>
    <cellStyle name="Output 2 2 2 2 8 3 2" xfId="29180" xr:uid="{D033C177-16F4-4C21-ADD3-8127581BA9E3}"/>
    <cellStyle name="Output 2 2 2 2 8 4" xfId="19222" xr:uid="{6CC697DF-3523-4491-83BC-66B7CC27391A}"/>
    <cellStyle name="Output 2 2 2 2 8 4 2" xfId="28125" xr:uid="{4478E05C-6C37-4B82-B516-BA57FDF774D9}"/>
    <cellStyle name="Output 2 2 2 2 8 5" xfId="23956" xr:uid="{8B0D3608-58F1-42D2-A11E-68D03ED84106}"/>
    <cellStyle name="Output 2 2 2 2 8 6" xfId="16613" xr:uid="{F2B56AB5-D3FB-417D-8CA2-F0F13C698FCC}"/>
    <cellStyle name="Output 2 2 2 2 8 7" xfId="8292" xr:uid="{1F2C0E0A-8CCE-4EF9-8EB5-2F1EF2356527}"/>
    <cellStyle name="Output 2 2 2 2 9" xfId="4602" xr:uid="{00000000-0005-0000-0000-00004F070000}"/>
    <cellStyle name="Output 2 2 2 2 9 2" xfId="26450" xr:uid="{1D847FC4-4DF3-455F-983B-FCC8693C4798}"/>
    <cellStyle name="Output 2 2 2 2 9 3" xfId="11767" xr:uid="{AD47BA97-BBD7-4825-AB71-95DF9566A2E9}"/>
    <cellStyle name="Output 2 2 2 3" xfId="2143" xr:uid="{00000000-0005-0000-0000-000050070000}"/>
    <cellStyle name="Output 2 2 2 3 10" xfId="20148" xr:uid="{F3435DC5-E6D8-487A-AA52-0284B85DB638}"/>
    <cellStyle name="Output 2 2 2 3 10 2" xfId="29051" xr:uid="{862E9955-7EB3-48E0-8047-CD758D3EB57C}"/>
    <cellStyle name="Output 2 2 2 3 11" xfId="17637" xr:uid="{DFCED3D5-C03E-40E4-9DB4-441BEEDDDBA5}"/>
    <cellStyle name="Output 2 2 2 3 11 2" xfId="24985" xr:uid="{C4DAF71A-A250-42F3-B8DA-8BF48F2B666E}"/>
    <cellStyle name="Output 2 2 2 3 12" xfId="23827" xr:uid="{A17E9308-989B-452C-A615-8399E7D814A2}"/>
    <cellStyle name="Output 2 2 2 3 13" xfId="16484" xr:uid="{5EEF415C-9D82-4FE8-A16F-DD97EC960E1C}"/>
    <cellStyle name="Output 2 2 2 3 14" xfId="8190" xr:uid="{43A8F654-B10B-4028-8CF3-46562F66E0BF}"/>
    <cellStyle name="Output 2 2 2 3 2" xfId="2747" xr:uid="{00000000-0005-0000-0000-000051070000}"/>
    <cellStyle name="Output 2 2 2 3 2 2" xfId="5646" xr:uid="{00000000-0005-0000-0000-000052070000}"/>
    <cellStyle name="Output 2 2 2 3 2 2 2" xfId="27497" xr:uid="{5EA9EDAF-ED65-40F1-A15E-36A24281A283}"/>
    <cellStyle name="Output 2 2 2 3 2 2 3" xfId="12811" xr:uid="{6D6B9E1E-BEB1-4DA1-A910-15E06DE09107}"/>
    <cellStyle name="Output 2 2 2 3 2 3" xfId="20752" xr:uid="{F3ED73B9-D2CA-46D2-AEC8-E4516A493EDF}"/>
    <cellStyle name="Output 2 2 2 3 2 3 2" xfId="29655" xr:uid="{92D53D8C-4CD1-43B1-B4FB-888C5041991E}"/>
    <cellStyle name="Output 2 2 2 3 2 4" xfId="19449" xr:uid="{06104961-0C4B-4052-BEC2-06386C42023F}"/>
    <cellStyle name="Output 2 2 2 3 2 4 2" xfId="28352" xr:uid="{86EFEC0C-759A-4A3E-A9BA-E202CA32A61A}"/>
    <cellStyle name="Output 2 2 2 3 2 5" xfId="24431" xr:uid="{68B96A60-D38B-4B36-9AEC-F747D485DCA0}"/>
    <cellStyle name="Output 2 2 2 3 2 6" xfId="17088" xr:uid="{09A2D216-16ED-4ECF-9A78-EBEEE10FF03D}"/>
    <cellStyle name="Output 2 2 2 3 2 7" xfId="31951" xr:uid="{12788E12-2F32-4635-A780-CBD3D25E024F}"/>
    <cellStyle name="Output 2 2 2 3 2 8" xfId="8656" xr:uid="{B37D5445-DB45-4C3C-B768-161489152764}"/>
    <cellStyle name="Output 2 2 2 3 3" xfId="2857" xr:uid="{00000000-0005-0000-0000-000053070000}"/>
    <cellStyle name="Output 2 2 2 3 3 2" xfId="5756" xr:uid="{00000000-0005-0000-0000-000054070000}"/>
    <cellStyle name="Output 2 2 2 3 3 2 2" xfId="27607" xr:uid="{CF1D6916-E5E2-4099-9681-BBD0165A86DC}"/>
    <cellStyle name="Output 2 2 2 3 3 2 3" xfId="12921" xr:uid="{38A29C10-F8A7-4D27-90EF-03C8970405B7}"/>
    <cellStyle name="Output 2 2 2 3 3 3" xfId="20862" xr:uid="{5D50EEB9-AF05-4D21-9863-0A87259075CC}"/>
    <cellStyle name="Output 2 2 2 3 3 3 2" xfId="29765" xr:uid="{F869A5B7-9EB4-41C3-B53B-C9ECDB64D7BD}"/>
    <cellStyle name="Output 2 2 2 3 3 4" xfId="19740" xr:uid="{FB703FE2-9F4C-4F8E-9A9D-11DD44C7C2BC}"/>
    <cellStyle name="Output 2 2 2 3 3 4 2" xfId="28643" xr:uid="{4ECCFEB3-9811-42E0-BD70-FC83FF549F52}"/>
    <cellStyle name="Output 2 2 2 3 3 5" xfId="24541" xr:uid="{7DDF21C7-0CDD-424E-8B08-5A1E4BAFABD4}"/>
    <cellStyle name="Output 2 2 2 3 3 6" xfId="17198" xr:uid="{0C043613-5237-40AA-8298-28DFBD6B5D3E}"/>
    <cellStyle name="Output 2 2 2 3 3 7" xfId="32162" xr:uid="{D2A121E4-5CAA-4B5C-AAD4-07DFEB4158A1}"/>
    <cellStyle name="Output 2 2 2 3 3 8" xfId="8738" xr:uid="{6301FBED-97B8-4107-945F-04A73261F209}"/>
    <cellStyle name="Output 2 2 2 3 4" xfId="2961" xr:uid="{00000000-0005-0000-0000-000055070000}"/>
    <cellStyle name="Output 2 2 2 3 4 2" xfId="5860" xr:uid="{00000000-0005-0000-0000-000056070000}"/>
    <cellStyle name="Output 2 2 2 3 4 2 2" xfId="27711" xr:uid="{092A9423-5C2F-437C-80F4-26E1CC2CF4E9}"/>
    <cellStyle name="Output 2 2 2 3 4 2 3" xfId="13025" xr:uid="{4566F049-CFB9-4495-82A9-DF366522001E}"/>
    <cellStyle name="Output 2 2 2 3 4 3" xfId="20966" xr:uid="{A35F0419-BB05-4045-BBA7-844261832570}"/>
    <cellStyle name="Output 2 2 2 3 4 3 2" xfId="29869" xr:uid="{EA9478F2-13FE-46B8-9B4E-4A907AB5FEF8}"/>
    <cellStyle name="Output 2 2 2 3 4 4" xfId="20042" xr:uid="{BB4E3049-6B23-4BD3-8ECD-119056A9D2E2}"/>
    <cellStyle name="Output 2 2 2 3 4 4 2" xfId="28945" xr:uid="{5BED5C61-8203-4DB9-9426-13C7FF92A9A9}"/>
    <cellStyle name="Output 2 2 2 3 4 5" xfId="24645" xr:uid="{3353BF16-8BFA-4F47-A70F-7F6827507890}"/>
    <cellStyle name="Output 2 2 2 3 4 6" xfId="17302" xr:uid="{97BBBCA5-4A9C-4D7C-BB9E-F8EECECCF06A}"/>
    <cellStyle name="Output 2 2 2 3 4 7" xfId="8818" xr:uid="{62D94094-96DC-4492-B272-95516F749845}"/>
    <cellStyle name="Output 2 2 2 3 5" xfId="3084" xr:uid="{00000000-0005-0000-0000-000057070000}"/>
    <cellStyle name="Output 2 2 2 3 5 2" xfId="5983" xr:uid="{00000000-0005-0000-0000-000058070000}"/>
    <cellStyle name="Output 2 2 2 3 5 2 2" xfId="27834" xr:uid="{C6924336-B559-4CDF-8A2D-249AE526065F}"/>
    <cellStyle name="Output 2 2 2 3 5 2 3" xfId="13148" xr:uid="{F0AE0576-FF40-4510-8758-EE663DC57A61}"/>
    <cellStyle name="Output 2 2 2 3 5 3" xfId="21089" xr:uid="{F9A192C6-AC78-4B64-8FDF-960FA17198DD}"/>
    <cellStyle name="Output 2 2 2 3 5 3 2" xfId="29992" xr:uid="{BA48FC2A-BA5E-47A7-9FB6-0157C5380FEE}"/>
    <cellStyle name="Output 2 2 2 3 5 4" xfId="19745" xr:uid="{2C5B547A-351C-4A94-A085-8EA812702E0C}"/>
    <cellStyle name="Output 2 2 2 3 5 4 2" xfId="28648" xr:uid="{467D5DC4-7EE5-41A7-BE51-41314E3E918C}"/>
    <cellStyle name="Output 2 2 2 3 5 5" xfId="24768" xr:uid="{8DA9BAAE-8A7B-4B47-B8E5-BAB179C1CD02}"/>
    <cellStyle name="Output 2 2 2 3 5 6" xfId="17425" xr:uid="{559E5F44-8AFD-4ED2-8CD6-B36A8E21FE79}"/>
    <cellStyle name="Output 2 2 2 3 5 7" xfId="8925" xr:uid="{F9B316AA-A56C-41CB-AE99-2EF5AE72DB70}"/>
    <cellStyle name="Output 2 2 2 3 6" xfId="3145" xr:uid="{00000000-0005-0000-0000-000059070000}"/>
    <cellStyle name="Output 2 2 2 3 6 2" xfId="6044" xr:uid="{00000000-0005-0000-0000-00005A070000}"/>
    <cellStyle name="Output 2 2 2 3 6 2 2" xfId="27895" xr:uid="{A6981E9E-A6B9-40AE-ADB6-2D3212C4B9E8}"/>
    <cellStyle name="Output 2 2 2 3 6 2 3" xfId="13209" xr:uid="{C88D0287-7766-45C3-B5A2-74A9B1B8055B}"/>
    <cellStyle name="Output 2 2 2 3 6 3" xfId="21150" xr:uid="{8175CCFE-039D-4346-B8FA-F500DB351988}"/>
    <cellStyle name="Output 2 2 2 3 6 3 2" xfId="30053" xr:uid="{3E7FBD44-88FA-4A95-8054-6F73E45B3B0F}"/>
    <cellStyle name="Output 2 2 2 3 6 4" xfId="19835" xr:uid="{58163F76-8F2E-4487-852F-1E6FC48C53B0}"/>
    <cellStyle name="Output 2 2 2 3 6 4 2" xfId="28738" xr:uid="{0368A8E9-994A-4602-BCFE-555D7FEE8A15}"/>
    <cellStyle name="Output 2 2 2 3 6 5" xfId="24829" xr:uid="{8911E4A5-18B4-47DB-8AE7-8F035D8CBC17}"/>
    <cellStyle name="Output 2 2 2 3 6 6" xfId="17486" xr:uid="{BBF9E39B-C71D-4229-A615-99B02EC41D3A}"/>
    <cellStyle name="Output 2 2 2 3 6 7" xfId="8979" xr:uid="{3A34680D-321C-4370-A592-A0AF78A0F6D0}"/>
    <cellStyle name="Output 2 2 2 3 7" xfId="3156" xr:uid="{00000000-0005-0000-0000-00005B070000}"/>
    <cellStyle name="Output 2 2 2 3 7 2" xfId="6055" xr:uid="{00000000-0005-0000-0000-00005C070000}"/>
    <cellStyle name="Output 2 2 2 3 7 2 2" xfId="27906" xr:uid="{1288E27B-0776-4F04-A2B7-604A4A34D1B6}"/>
    <cellStyle name="Output 2 2 2 3 7 2 3" xfId="13220" xr:uid="{3003D106-C41F-4FDD-88D7-E3DB91BAFC5C}"/>
    <cellStyle name="Output 2 2 2 3 7 3" xfId="21161" xr:uid="{FB82412E-3A1B-4501-94A4-40B0EB240871}"/>
    <cellStyle name="Output 2 2 2 3 7 3 2" xfId="30064" xr:uid="{60B4C0B5-95C5-4F57-8424-83BD8FA544E7}"/>
    <cellStyle name="Output 2 2 2 3 7 4" xfId="21395" xr:uid="{F06964A2-28C3-4D5A-8B8D-18D6E2042DD7}"/>
    <cellStyle name="Output 2 2 2 3 7 4 2" xfId="30298" xr:uid="{7EE1BAEF-3FCA-40BA-B129-3ADA85AC6E49}"/>
    <cellStyle name="Output 2 2 2 3 7 5" xfId="24840" xr:uid="{E491DC32-086F-4778-8B57-6E72C00C2246}"/>
    <cellStyle name="Output 2 2 2 3 7 6" xfId="17497" xr:uid="{0F5CAFAA-CD8B-4461-87E7-88008A0B9800}"/>
    <cellStyle name="Output 2 2 2 3 7 7" xfId="8987" xr:uid="{1739C96C-8CFC-46ED-A0D2-9F39B7C24A9B}"/>
    <cellStyle name="Output 2 2 2 3 8" xfId="3233" xr:uid="{00000000-0005-0000-0000-00005D070000}"/>
    <cellStyle name="Output 2 2 2 3 8 2" xfId="6132" xr:uid="{00000000-0005-0000-0000-00005E070000}"/>
    <cellStyle name="Output 2 2 2 3 8 2 2" xfId="27983" xr:uid="{D494FD42-16BB-4EC4-9868-88DA7027B82E}"/>
    <cellStyle name="Output 2 2 2 3 8 2 3" xfId="13297" xr:uid="{0590AFD2-66F6-4982-AF94-EF0D1A76DD4A}"/>
    <cellStyle name="Output 2 2 2 3 8 3" xfId="21238" xr:uid="{99F2C7F2-885C-4D7F-9FBE-22CA0E2AB743}"/>
    <cellStyle name="Output 2 2 2 3 8 3 2" xfId="30141" xr:uid="{C0C987F6-EA08-47E0-BB48-5BC6769D9D43}"/>
    <cellStyle name="Output 2 2 2 3 8 4" xfId="21952" xr:uid="{73E72259-9461-4385-9189-5FA803EFD210}"/>
    <cellStyle name="Output 2 2 2 3 8 4 2" xfId="30855" xr:uid="{099E89E9-5A3B-4A42-A3FF-502F0246D2E6}"/>
    <cellStyle name="Output 2 2 2 3 8 5" xfId="24917" xr:uid="{5B399CDA-B5A1-4C9D-AC77-A17A41008EC5}"/>
    <cellStyle name="Output 2 2 2 3 8 6" xfId="17574" xr:uid="{F43ED896-8B80-4763-AC54-A28D30A92A90}"/>
    <cellStyle name="Output 2 2 2 3 8 7" xfId="9046" xr:uid="{ED11CDD1-E5B1-4FFD-8502-7B311B8BE076}"/>
    <cellStyle name="Output 2 2 2 3 9" xfId="5042" xr:uid="{00000000-0005-0000-0000-00005F070000}"/>
    <cellStyle name="Output 2 2 2 3 9 2" xfId="26893" xr:uid="{AA6DDD19-7B38-4857-B5C6-7A0662836CF0}"/>
    <cellStyle name="Output 2 2 2 3 9 3" xfId="12207" xr:uid="{AAE4D783-0EA1-4228-8A3E-478AAE6A4D54}"/>
    <cellStyle name="Output 2 2 2 4" xfId="2146" xr:uid="{00000000-0005-0000-0000-000060070000}"/>
    <cellStyle name="Output 2 2 2 4 10" xfId="20151" xr:uid="{B8389603-2CD1-42A2-A134-C60DFF152D91}"/>
    <cellStyle name="Output 2 2 2 4 10 2" xfId="29054" xr:uid="{F8313384-0289-4650-9CAC-046A1E048D4A}"/>
    <cellStyle name="Output 2 2 2 4 11" xfId="21999" xr:uid="{2F25C0AE-3BA8-4634-BA5E-10BCF27F3288}"/>
    <cellStyle name="Output 2 2 2 4 11 2" xfId="30902" xr:uid="{19604D89-7EF9-4E3A-AFD5-C0FCA057604E}"/>
    <cellStyle name="Output 2 2 2 4 12" xfId="23830" xr:uid="{F51E4E77-BA31-4280-BD76-42C701F9B2D2}"/>
    <cellStyle name="Output 2 2 2 4 13" xfId="16487" xr:uid="{0ACFD665-5A7F-4C05-B24F-4146CD0A96EE}"/>
    <cellStyle name="Output 2 2 2 4 14" xfId="8193" xr:uid="{A49F298C-0F24-449F-A621-67F8C13A5EC3}"/>
    <cellStyle name="Output 2 2 2 4 2" xfId="2750" xr:uid="{00000000-0005-0000-0000-000061070000}"/>
    <cellStyle name="Output 2 2 2 4 2 2" xfId="5649" xr:uid="{00000000-0005-0000-0000-000062070000}"/>
    <cellStyle name="Output 2 2 2 4 2 2 2" xfId="27500" xr:uid="{A7CBC0D2-1116-4487-BC14-8EB2C20CA4F3}"/>
    <cellStyle name="Output 2 2 2 4 2 2 3" xfId="12814" xr:uid="{80BD171E-DC85-4AFA-91FE-99FBF2DD80BF}"/>
    <cellStyle name="Output 2 2 2 4 2 3" xfId="20755" xr:uid="{D71A7A62-041A-444C-8137-3C7ACD0205F7}"/>
    <cellStyle name="Output 2 2 2 4 2 3 2" xfId="29658" xr:uid="{5AE34558-9BAF-4421-956A-E15B16A0875D}"/>
    <cellStyle name="Output 2 2 2 4 2 4" xfId="21935" xr:uid="{EF5DEAD9-E86D-4EA0-9B0E-8511F6BB2E74}"/>
    <cellStyle name="Output 2 2 2 4 2 4 2" xfId="30838" xr:uid="{A3D182CA-954F-4115-ABEE-964797DF4703}"/>
    <cellStyle name="Output 2 2 2 4 2 5" xfId="24434" xr:uid="{20A767CF-488C-433E-952B-D13EA1DED945}"/>
    <cellStyle name="Output 2 2 2 4 2 6" xfId="17091" xr:uid="{9F1D0AB4-4C06-4DC5-9897-FEBDA158310C}"/>
    <cellStyle name="Output 2 2 2 4 2 7" xfId="31884" xr:uid="{E73FB657-6B74-4366-9C11-12C561C03B5E}"/>
    <cellStyle name="Output 2 2 2 4 2 8" xfId="8659" xr:uid="{46DDB5B0-F3ED-454A-8640-EA2B6D094085}"/>
    <cellStyle name="Output 2 2 2 4 3" xfId="2860" xr:uid="{00000000-0005-0000-0000-000063070000}"/>
    <cellStyle name="Output 2 2 2 4 3 2" xfId="5759" xr:uid="{00000000-0005-0000-0000-000064070000}"/>
    <cellStyle name="Output 2 2 2 4 3 2 2" xfId="27610" xr:uid="{592ABD2D-50ED-4746-A7F3-7DA4F173363D}"/>
    <cellStyle name="Output 2 2 2 4 3 2 3" xfId="12924" xr:uid="{76A3E08B-C4C7-4C3D-8A4B-4456D1E93272}"/>
    <cellStyle name="Output 2 2 2 4 3 3" xfId="20865" xr:uid="{ACB3B046-0765-4014-9865-A5ADC8A1F2CD}"/>
    <cellStyle name="Output 2 2 2 4 3 3 2" xfId="29768" xr:uid="{3AD41DD9-ED16-44A4-BC42-A1AEA1F09796}"/>
    <cellStyle name="Output 2 2 2 4 3 4" xfId="21451" xr:uid="{FFBDD42B-5450-4DF4-AD0E-028803631C83}"/>
    <cellStyle name="Output 2 2 2 4 3 4 2" xfId="30354" xr:uid="{91E9DBB0-3ED2-41BD-8654-048161420DCA}"/>
    <cellStyle name="Output 2 2 2 4 3 5" xfId="24544" xr:uid="{8CDE63CE-F2F5-4B96-AB64-2D8A2851E9FF}"/>
    <cellStyle name="Output 2 2 2 4 3 6" xfId="17201" xr:uid="{D076110E-239F-40C5-8008-DAC1942C3D72}"/>
    <cellStyle name="Output 2 2 2 4 3 7" xfId="32141" xr:uid="{D8E6E09F-7BD9-43E3-A9A8-18AEA84AD294}"/>
    <cellStyle name="Output 2 2 2 4 3 8" xfId="8741" xr:uid="{EEBDA600-67C8-482C-A65F-6B73D7BFD91F}"/>
    <cellStyle name="Output 2 2 2 4 4" xfId="2964" xr:uid="{00000000-0005-0000-0000-000065070000}"/>
    <cellStyle name="Output 2 2 2 4 4 2" xfId="5863" xr:uid="{00000000-0005-0000-0000-000066070000}"/>
    <cellStyle name="Output 2 2 2 4 4 2 2" xfId="27714" xr:uid="{370979DE-205D-41B0-AFB4-27CFE648A42F}"/>
    <cellStyle name="Output 2 2 2 4 4 2 3" xfId="13028" xr:uid="{F8EFB798-7430-4AC3-947E-CB90ED669E94}"/>
    <cellStyle name="Output 2 2 2 4 4 3" xfId="20969" xr:uid="{7DE2E9E1-081B-4202-B4A3-097CB2E3A6A3}"/>
    <cellStyle name="Output 2 2 2 4 4 3 2" xfId="29872" xr:uid="{4DC5F6E0-9F61-49CA-9183-4278171A8B4D}"/>
    <cellStyle name="Output 2 2 2 4 4 4" xfId="21994" xr:uid="{7011EF3D-1BB0-4F18-9573-4C9922DF4303}"/>
    <cellStyle name="Output 2 2 2 4 4 4 2" xfId="30897" xr:uid="{C0E610CC-2999-467B-98C8-A4E581AD83AC}"/>
    <cellStyle name="Output 2 2 2 4 4 5" xfId="24648" xr:uid="{DDE80CA3-EDB7-47AE-A2CB-4218A3EA3D2D}"/>
    <cellStyle name="Output 2 2 2 4 4 6" xfId="17305" xr:uid="{AC5D5240-FC8F-44B6-8A78-ED0451A17939}"/>
    <cellStyle name="Output 2 2 2 4 4 7" xfId="8821" xr:uid="{521D8719-0959-4F73-8CA7-9E30C4B759EC}"/>
    <cellStyle name="Output 2 2 2 4 5" xfId="3087" xr:uid="{00000000-0005-0000-0000-000067070000}"/>
    <cellStyle name="Output 2 2 2 4 5 2" xfId="5986" xr:uid="{00000000-0005-0000-0000-000068070000}"/>
    <cellStyle name="Output 2 2 2 4 5 2 2" xfId="27837" xr:uid="{AA1FEC7E-FDD6-4C8C-B78E-5951BA6687F1}"/>
    <cellStyle name="Output 2 2 2 4 5 2 3" xfId="13151" xr:uid="{6CCD4019-3331-467D-B863-50429A2A9115}"/>
    <cellStyle name="Output 2 2 2 4 5 3" xfId="21092" xr:uid="{604C7CE1-7C75-4A7F-93D6-A3731EF7A68F}"/>
    <cellStyle name="Output 2 2 2 4 5 3 2" xfId="29995" xr:uid="{1208A796-F67F-40AA-82FD-20A8E6DE36EA}"/>
    <cellStyle name="Output 2 2 2 4 5 4" xfId="21813" xr:uid="{A98B028C-3707-43E5-A9CB-AC625A28FE41}"/>
    <cellStyle name="Output 2 2 2 4 5 4 2" xfId="30716" xr:uid="{81D76734-2F84-44CE-B3E6-8B9EF5053B8E}"/>
    <cellStyle name="Output 2 2 2 4 5 5" xfId="24771" xr:uid="{0A879F76-5DC7-464F-804B-05A168570FF4}"/>
    <cellStyle name="Output 2 2 2 4 5 6" xfId="17428" xr:uid="{D888FC33-73A7-49EA-93BE-7CCB5C8F9222}"/>
    <cellStyle name="Output 2 2 2 4 5 7" xfId="8928" xr:uid="{C59CA4F9-9486-4F25-AFF8-DA9845BDC3F5}"/>
    <cellStyle name="Output 2 2 2 4 6" xfId="3146" xr:uid="{00000000-0005-0000-0000-000069070000}"/>
    <cellStyle name="Output 2 2 2 4 6 2" xfId="6045" xr:uid="{00000000-0005-0000-0000-00006A070000}"/>
    <cellStyle name="Output 2 2 2 4 6 2 2" xfId="27896" xr:uid="{8823BBDE-0DC4-4409-9BBB-7A6E29B779D5}"/>
    <cellStyle name="Output 2 2 2 4 6 2 3" xfId="13210" xr:uid="{E87EA68F-8C85-40F0-ADB0-AF3A70CFC769}"/>
    <cellStyle name="Output 2 2 2 4 6 3" xfId="21151" xr:uid="{7B1AF77B-5BD9-42DA-92A9-37F10A1F1AA4}"/>
    <cellStyle name="Output 2 2 2 4 6 3 2" xfId="30054" xr:uid="{E0AB8B16-B2E4-4555-8B4E-45B5FD4ED9AC}"/>
    <cellStyle name="Output 2 2 2 4 6 4" xfId="19915" xr:uid="{754AD6F8-F360-4F3B-B55F-DCE6E8BE39E0}"/>
    <cellStyle name="Output 2 2 2 4 6 4 2" xfId="28818" xr:uid="{38755FD1-DDAB-410A-B000-F6EF9FDF2254}"/>
    <cellStyle name="Output 2 2 2 4 6 5" xfId="24830" xr:uid="{B10AE95A-E76B-44EE-BF05-056C213C2A6A}"/>
    <cellStyle name="Output 2 2 2 4 6 6" xfId="17487" xr:uid="{B2E25BF5-9DDB-4B64-B726-F40445CB0159}"/>
    <cellStyle name="Output 2 2 2 4 6 7" xfId="8980" xr:uid="{8467EE7F-B322-45A0-B21D-A43EEA65AC72}"/>
    <cellStyle name="Output 2 2 2 4 7" xfId="3159" xr:uid="{00000000-0005-0000-0000-00006B070000}"/>
    <cellStyle name="Output 2 2 2 4 7 2" xfId="6058" xr:uid="{00000000-0005-0000-0000-00006C070000}"/>
    <cellStyle name="Output 2 2 2 4 7 2 2" xfId="27909" xr:uid="{CC3BED09-9D34-467F-8A5F-F46DB35DF02D}"/>
    <cellStyle name="Output 2 2 2 4 7 2 3" xfId="13223" xr:uid="{E200F75A-E7AB-40EB-B077-1D34D041E0CA}"/>
    <cellStyle name="Output 2 2 2 4 7 3" xfId="21164" xr:uid="{17DF6AC9-F192-4FF4-86EB-13DF38BB141D}"/>
    <cellStyle name="Output 2 2 2 4 7 3 2" xfId="30067" xr:uid="{40B1BA1C-DFB7-422D-9376-C449A170F0BD}"/>
    <cellStyle name="Output 2 2 2 4 7 4" xfId="19652" xr:uid="{0FA88BD2-5C91-4229-ABE1-A5277E9D2B2C}"/>
    <cellStyle name="Output 2 2 2 4 7 4 2" xfId="28555" xr:uid="{0CCC18BD-4972-470E-808C-8453A0136681}"/>
    <cellStyle name="Output 2 2 2 4 7 5" xfId="24843" xr:uid="{B4304B3B-9FDE-47DC-9A2B-3A313DABD00A}"/>
    <cellStyle name="Output 2 2 2 4 7 6" xfId="17500" xr:uid="{A804C388-4126-4D59-A123-72A3135BDCCC}"/>
    <cellStyle name="Output 2 2 2 4 7 7" xfId="8990" xr:uid="{1114B1D7-535B-498E-8593-CADEA2B46640}"/>
    <cellStyle name="Output 2 2 2 4 8" xfId="3236" xr:uid="{00000000-0005-0000-0000-00006D070000}"/>
    <cellStyle name="Output 2 2 2 4 8 2" xfId="6135" xr:uid="{00000000-0005-0000-0000-00006E070000}"/>
    <cellStyle name="Output 2 2 2 4 8 2 2" xfId="27986" xr:uid="{E554F345-5255-49A9-ABCF-390DC42B2247}"/>
    <cellStyle name="Output 2 2 2 4 8 2 3" xfId="13300" xr:uid="{E7B3FA58-439B-4C5D-BE20-8F53B9C370A4}"/>
    <cellStyle name="Output 2 2 2 4 8 3" xfId="21241" xr:uid="{3B879C13-3363-4D83-B286-79B9BCE04A9D}"/>
    <cellStyle name="Output 2 2 2 4 8 3 2" xfId="30144" xr:uid="{2D69E818-B733-456B-89D5-E4735068CAA8}"/>
    <cellStyle name="Output 2 2 2 4 8 4" xfId="21524" xr:uid="{773108EB-009D-4CD8-80EA-38C93A1D304B}"/>
    <cellStyle name="Output 2 2 2 4 8 4 2" xfId="30427" xr:uid="{4D1C007E-2D11-4EC8-8DEE-717F5178FF42}"/>
    <cellStyle name="Output 2 2 2 4 8 5" xfId="24920" xr:uid="{A3F63E73-FB59-452F-A912-2DA0D489B3EB}"/>
    <cellStyle name="Output 2 2 2 4 8 6" xfId="17577" xr:uid="{6D585FE0-A8FE-40E3-BF08-CF712163D833}"/>
    <cellStyle name="Output 2 2 2 4 8 7" xfId="9049" xr:uid="{3B82E0B3-8E96-4CA9-BE38-45CE82EC608A}"/>
    <cellStyle name="Output 2 2 2 4 9" xfId="5045" xr:uid="{00000000-0005-0000-0000-00006F070000}"/>
    <cellStyle name="Output 2 2 2 4 9 2" xfId="26896" xr:uid="{BA6F6055-F7D3-4063-8017-CD6B64D2E290}"/>
    <cellStyle name="Output 2 2 2 4 9 3" xfId="12210" xr:uid="{6AA5CC6A-AB0B-48CF-847C-6DDCB3F2B28B}"/>
    <cellStyle name="Output 2 2 2 5" xfId="2170" xr:uid="{00000000-0005-0000-0000-000070070000}"/>
    <cellStyle name="Output 2 2 2 5 10" xfId="20175" xr:uid="{B8EF5BB7-F864-4C1B-AF0F-6A98E16D6EA8}"/>
    <cellStyle name="Output 2 2 2 5 10 2" xfId="29078" xr:uid="{30FF60F5-18E4-4DF5-8598-431B21EAE039}"/>
    <cellStyle name="Output 2 2 2 5 11" xfId="17922" xr:uid="{8A2F56C9-20E1-449A-AC81-D4CBDE948E49}"/>
    <cellStyle name="Output 2 2 2 5 11 2" xfId="25297" xr:uid="{A6198407-D7EE-4678-8FBB-7AB7C7D1E928}"/>
    <cellStyle name="Output 2 2 2 5 12" xfId="23854" xr:uid="{55A7B4D7-DBA8-4341-A24C-D66CEE8BEA4D}"/>
    <cellStyle name="Output 2 2 2 5 13" xfId="16511" xr:uid="{AF442FDD-DF1D-4D47-B32A-8EC507977843}"/>
    <cellStyle name="Output 2 2 2 5 14" xfId="8213" xr:uid="{CAB4D984-BE01-4D40-9BAE-4C049387DF14}"/>
    <cellStyle name="Output 2 2 2 5 2" xfId="2774" xr:uid="{00000000-0005-0000-0000-000071070000}"/>
    <cellStyle name="Output 2 2 2 5 2 2" xfId="5673" xr:uid="{00000000-0005-0000-0000-000072070000}"/>
    <cellStyle name="Output 2 2 2 5 2 2 2" xfId="27524" xr:uid="{83490D12-6683-4163-B73E-D570468DF405}"/>
    <cellStyle name="Output 2 2 2 5 2 2 3" xfId="12838" xr:uid="{95BC55DB-C3C7-4D06-8647-8A4A22C76FA1}"/>
    <cellStyle name="Output 2 2 2 5 2 3" xfId="20779" xr:uid="{E4231A44-A3BA-46F9-A1CA-E2BA4884C9A8}"/>
    <cellStyle name="Output 2 2 2 5 2 3 2" xfId="29682" xr:uid="{892FA638-E1C2-4810-BDC3-8DF40A28A3B7}"/>
    <cellStyle name="Output 2 2 2 5 2 4" xfId="17848" xr:uid="{B25E078B-5E14-47E7-A6A0-F72E6217FB0E}"/>
    <cellStyle name="Output 2 2 2 5 2 4 2" xfId="25223" xr:uid="{EB659278-A3D2-4B47-A5B5-2B86C4F5CF7A}"/>
    <cellStyle name="Output 2 2 2 5 2 5" xfId="24458" xr:uid="{0BA966A7-ABAB-4A5C-A665-882245E82FC7}"/>
    <cellStyle name="Output 2 2 2 5 2 6" xfId="17115" xr:uid="{09315F5D-9EE8-4214-A983-D8B6483C2269}"/>
    <cellStyle name="Output 2 2 2 5 2 7" xfId="8679" xr:uid="{8CD8784B-DE0B-4BD9-96A8-57976C550541}"/>
    <cellStyle name="Output 2 2 2 5 3" xfId="2884" xr:uid="{00000000-0005-0000-0000-000073070000}"/>
    <cellStyle name="Output 2 2 2 5 3 2" xfId="5783" xr:uid="{00000000-0005-0000-0000-000074070000}"/>
    <cellStyle name="Output 2 2 2 5 3 2 2" xfId="27634" xr:uid="{3692E9F8-FD83-43A5-8611-676DFD3C252A}"/>
    <cellStyle name="Output 2 2 2 5 3 2 3" xfId="12948" xr:uid="{EC3A9461-E8AF-4416-A9C8-F57DAC0B0576}"/>
    <cellStyle name="Output 2 2 2 5 3 3" xfId="20889" xr:uid="{98D829B0-052A-4C24-AA23-3CFCC52AFFE8}"/>
    <cellStyle name="Output 2 2 2 5 3 3 2" xfId="29792" xr:uid="{814A9D41-F8BD-45F8-92CE-19DFFE2060DF}"/>
    <cellStyle name="Output 2 2 2 5 3 4" xfId="20093" xr:uid="{E1E374C3-F455-438E-90B6-7991497C4643}"/>
    <cellStyle name="Output 2 2 2 5 3 4 2" xfId="28996" xr:uid="{8A0E7C71-EE32-4997-9563-6F53E96D9C0F}"/>
    <cellStyle name="Output 2 2 2 5 3 5" xfId="24568" xr:uid="{20358B58-916F-4F41-AF33-AA426FA0AF14}"/>
    <cellStyle name="Output 2 2 2 5 3 6" xfId="17225" xr:uid="{47941B9F-806F-4E5D-B1BE-D6477395FCA4}"/>
    <cellStyle name="Output 2 2 2 5 3 7" xfId="8761" xr:uid="{7142D934-FFEC-414C-A290-26BE572D72DA}"/>
    <cellStyle name="Output 2 2 2 5 4" xfId="2988" xr:uid="{00000000-0005-0000-0000-000075070000}"/>
    <cellStyle name="Output 2 2 2 5 4 2" xfId="5887" xr:uid="{00000000-0005-0000-0000-000076070000}"/>
    <cellStyle name="Output 2 2 2 5 4 2 2" xfId="27738" xr:uid="{E7107E4E-9394-4F34-90EF-F7494A52D5C7}"/>
    <cellStyle name="Output 2 2 2 5 4 2 3" xfId="13052" xr:uid="{6951ABE4-9C25-4BF9-A709-0F88A304A936}"/>
    <cellStyle name="Output 2 2 2 5 4 3" xfId="20993" xr:uid="{55FB98D7-75C3-447F-B79A-3A8FCFB589FD}"/>
    <cellStyle name="Output 2 2 2 5 4 3 2" xfId="29896" xr:uid="{BB319762-1362-4BC0-9548-46256BAD7C8E}"/>
    <cellStyle name="Output 2 2 2 5 4 4" xfId="21600" xr:uid="{74DBFE0C-3364-4DAF-BF9C-92E6F13D7F68}"/>
    <cellStyle name="Output 2 2 2 5 4 4 2" xfId="30503" xr:uid="{BA240981-E988-4439-9887-0220CC92C77E}"/>
    <cellStyle name="Output 2 2 2 5 4 5" xfId="24672" xr:uid="{ED1EF3C1-14FC-4CD6-8B04-53637C41D54F}"/>
    <cellStyle name="Output 2 2 2 5 4 6" xfId="17329" xr:uid="{B372932C-7149-4EA1-B06A-A1F23D814471}"/>
    <cellStyle name="Output 2 2 2 5 4 7" xfId="8841" xr:uid="{FB3F5985-807F-48E3-BE71-726DF2AB79FE}"/>
    <cellStyle name="Output 2 2 2 5 5" xfId="3051" xr:uid="{00000000-0005-0000-0000-000077070000}"/>
    <cellStyle name="Output 2 2 2 5 5 2" xfId="5950" xr:uid="{00000000-0005-0000-0000-000078070000}"/>
    <cellStyle name="Output 2 2 2 5 5 2 2" xfId="27801" xr:uid="{EFDA1CD2-28CF-4CAB-8CCE-B56FDF5EBC08}"/>
    <cellStyle name="Output 2 2 2 5 5 2 3" xfId="13115" xr:uid="{85B4D9E2-F29B-4CA5-9ACF-05FBE8A27445}"/>
    <cellStyle name="Output 2 2 2 5 5 3" xfId="21056" xr:uid="{A6EA9FFA-B00E-4C2C-ACE8-6C26F9B997E0}"/>
    <cellStyle name="Output 2 2 2 5 5 3 2" xfId="29959" xr:uid="{5F73FC48-6EB9-4449-A51E-6E481E511C07}"/>
    <cellStyle name="Output 2 2 2 5 5 4" xfId="19209" xr:uid="{53EC5C46-F41A-47CC-89DD-0858804F4AB1}"/>
    <cellStyle name="Output 2 2 2 5 5 4 2" xfId="28112" xr:uid="{F8903824-5DD2-432B-A4BA-18C580C130BF}"/>
    <cellStyle name="Output 2 2 2 5 5 5" xfId="24735" xr:uid="{6FCB746F-B200-46FF-88DB-AC76CA7D1308}"/>
    <cellStyle name="Output 2 2 2 5 5 6" xfId="17392" xr:uid="{4137A626-3CFE-45F1-8AC0-668E6FFCDC5E}"/>
    <cellStyle name="Output 2 2 2 5 5 7" xfId="8899" xr:uid="{BF726D9F-40B3-4C7F-B456-3781B3FAFC2B}"/>
    <cellStyle name="Output 2 2 2 5 6" xfId="3111" xr:uid="{00000000-0005-0000-0000-000079070000}"/>
    <cellStyle name="Output 2 2 2 5 6 2" xfId="6010" xr:uid="{00000000-0005-0000-0000-00007A070000}"/>
    <cellStyle name="Output 2 2 2 5 6 2 2" xfId="27861" xr:uid="{AD9CFB4B-9CE9-4A3E-8D93-06DB484AA034}"/>
    <cellStyle name="Output 2 2 2 5 6 2 3" xfId="13175" xr:uid="{86847CCE-3E71-4B2A-8FCC-FA53000C844F}"/>
    <cellStyle name="Output 2 2 2 5 6 3" xfId="21116" xr:uid="{95019FFB-9E98-46CE-8D59-C440E40F2706}"/>
    <cellStyle name="Output 2 2 2 5 6 3 2" xfId="30019" xr:uid="{8543EC97-5671-47F2-BE6F-FA3259AF655E}"/>
    <cellStyle name="Output 2 2 2 5 6 4" xfId="21713" xr:uid="{3336BB20-035E-41D4-AE58-E9AAF6A4D7C9}"/>
    <cellStyle name="Output 2 2 2 5 6 4 2" xfId="30616" xr:uid="{66EAC142-6967-48C5-BF19-23423B9A76A7}"/>
    <cellStyle name="Output 2 2 2 5 6 5" xfId="24795" xr:uid="{3F666E4B-6DBC-4FCD-9D52-24A83B257FC1}"/>
    <cellStyle name="Output 2 2 2 5 6 6" xfId="17452" xr:uid="{1140D21D-B319-46CE-8FD9-183AD2D75087}"/>
    <cellStyle name="Output 2 2 2 5 6 7" xfId="8948" xr:uid="{1CB7508B-8032-472F-A585-D522EB2628E3}"/>
    <cellStyle name="Output 2 2 2 5 7" xfId="3183" xr:uid="{00000000-0005-0000-0000-00007B070000}"/>
    <cellStyle name="Output 2 2 2 5 7 2" xfId="6082" xr:uid="{00000000-0005-0000-0000-00007C070000}"/>
    <cellStyle name="Output 2 2 2 5 7 2 2" xfId="27933" xr:uid="{907628CB-D2F0-4CF9-B01C-D1AC67446D85}"/>
    <cellStyle name="Output 2 2 2 5 7 2 3" xfId="13247" xr:uid="{584624C9-A938-4A83-A3BE-5F05B9BB9179}"/>
    <cellStyle name="Output 2 2 2 5 7 3" xfId="21188" xr:uid="{9D1D28D3-7561-4707-9346-3D284946AE81}"/>
    <cellStyle name="Output 2 2 2 5 7 3 2" xfId="30091" xr:uid="{E6071EB6-BDA2-43D4-9A35-915668F591B8}"/>
    <cellStyle name="Output 2 2 2 5 7 4" xfId="19147" xr:uid="{1EE6D84F-6481-4055-B90D-94016AC992B4}"/>
    <cellStyle name="Output 2 2 2 5 7 4 2" xfId="28050" xr:uid="{C54347D6-D6B0-453C-A019-B8BCD8BAC76D}"/>
    <cellStyle name="Output 2 2 2 5 7 5" xfId="24867" xr:uid="{3D432BDF-A04B-459F-8390-BC85721F00FF}"/>
    <cellStyle name="Output 2 2 2 5 7 6" xfId="17524" xr:uid="{E72C9ABF-293F-4BD8-AC24-3EF40C59618F}"/>
    <cellStyle name="Output 2 2 2 5 7 7" xfId="9010" xr:uid="{820F5EC7-3879-4DF7-88B1-6EEAC92D0BBF}"/>
    <cellStyle name="Output 2 2 2 5 8" xfId="3260" xr:uid="{00000000-0005-0000-0000-00007D070000}"/>
    <cellStyle name="Output 2 2 2 5 8 2" xfId="6159" xr:uid="{00000000-0005-0000-0000-00007E070000}"/>
    <cellStyle name="Output 2 2 2 5 8 2 2" xfId="28010" xr:uid="{9C964D66-7349-49DA-A8E3-3CAFEC7F1995}"/>
    <cellStyle name="Output 2 2 2 5 8 2 3" xfId="13324" xr:uid="{7DB51284-C0BC-4841-9B9A-C6E1AA64C6A8}"/>
    <cellStyle name="Output 2 2 2 5 8 3" xfId="21265" xr:uid="{8245E27E-32DB-4A43-9C9E-452B08EF84C0}"/>
    <cellStyle name="Output 2 2 2 5 8 3 2" xfId="30168" xr:uid="{21F2235C-5350-4BF0-B53B-103C3C9645D4}"/>
    <cellStyle name="Output 2 2 2 5 8 4" xfId="21663" xr:uid="{D05AEEEE-BE0C-43C6-9CCF-48A1D336BF64}"/>
    <cellStyle name="Output 2 2 2 5 8 4 2" xfId="30566" xr:uid="{E0520501-B97A-4E2E-8424-1A569213430A}"/>
    <cellStyle name="Output 2 2 2 5 8 5" xfId="24944" xr:uid="{82896BA2-2D05-465A-8961-66F8DB40EFD6}"/>
    <cellStyle name="Output 2 2 2 5 8 6" xfId="17601" xr:uid="{00A07F6B-1DA2-43D2-8DD2-B581A8ACEC55}"/>
    <cellStyle name="Output 2 2 2 5 8 7" xfId="9069" xr:uid="{F0E3094E-7382-4177-8517-4BFE16318AEB}"/>
    <cellStyle name="Output 2 2 2 5 9" xfId="5069" xr:uid="{00000000-0005-0000-0000-00007F070000}"/>
    <cellStyle name="Output 2 2 2 5 9 2" xfId="26920" xr:uid="{6833D217-F750-4D6B-9C05-8A4E11507E53}"/>
    <cellStyle name="Output 2 2 2 5 9 3" xfId="12234" xr:uid="{9E061B23-583C-41B7-808F-146B0D754D74}"/>
    <cellStyle name="Output 2 2 2 6" xfId="1266" xr:uid="{00000000-0005-0000-0000-000080070000}"/>
    <cellStyle name="Output 2 2 2 6 2" xfId="4169" xr:uid="{00000000-0005-0000-0000-000081070000}"/>
    <cellStyle name="Output 2 2 2 6 2 2" xfId="26017" xr:uid="{32B8E7A9-16F5-40E3-A826-42C18DEAAA8D}"/>
    <cellStyle name="Output 2 2 2 6 2 3" xfId="11334" xr:uid="{B0672536-0CB7-4152-B960-778B481B9050}"/>
    <cellStyle name="Output 2 2 2 6 3" xfId="19660" xr:uid="{166A7FCF-4C21-495D-A525-1AE0ECDC158D}"/>
    <cellStyle name="Output 2 2 2 6 3 2" xfId="28563" xr:uid="{B7B11A92-739D-4B91-90B3-7FB763C432D2}"/>
    <cellStyle name="Output 2 2 2 6 4" xfId="21934" xr:uid="{FD7DB8BF-4B00-4B30-A5AF-EFB3B8082F1B}"/>
    <cellStyle name="Output 2 2 2 6 4 2" xfId="30837" xr:uid="{6BB71C12-1006-418D-8998-F71DD5BDD56A}"/>
    <cellStyle name="Output 2 2 2 6 5" xfId="22954" xr:uid="{F9F014E3-9EA1-4B93-80E4-47010E0A7A38}"/>
    <cellStyle name="Output 2 2 2 6 6" xfId="15610" xr:uid="{E59B4CB1-52F8-4E92-96B2-E2E44D7A7A21}"/>
    <cellStyle name="Output 2 2 2 6 7" xfId="31693" xr:uid="{1B04CF7E-474D-4A46-A191-D7C25DF70015}"/>
    <cellStyle name="Output 2 2 2 6 8" xfId="7354" xr:uid="{368F964C-C73C-49AB-BCA4-9F650182EC91}"/>
    <cellStyle name="Output 2 2 2 7" xfId="2333" xr:uid="{00000000-0005-0000-0000-000082070000}"/>
    <cellStyle name="Output 2 2 2 7 2" xfId="5232" xr:uid="{00000000-0005-0000-0000-000083070000}"/>
    <cellStyle name="Output 2 2 2 7 2 2" xfId="27083" xr:uid="{4B2E86CC-CC15-4043-B032-8ECA2F6D814E}"/>
    <cellStyle name="Output 2 2 2 7 2 3" xfId="12397" xr:uid="{D0B250A4-0F27-47CF-83D6-37FA83C6412C}"/>
    <cellStyle name="Output 2 2 2 7 3" xfId="20338" xr:uid="{0E6ADACD-3CD4-42CB-91ED-8968A25D178B}"/>
    <cellStyle name="Output 2 2 2 7 3 2" xfId="29241" xr:uid="{87112AE1-BDD1-4EB6-A88B-4ABB3E6F490A}"/>
    <cellStyle name="Output 2 2 2 7 4" xfId="21661" xr:uid="{71C7F139-CA6F-40A7-B5EB-138F3E3DA29B}"/>
    <cellStyle name="Output 2 2 2 7 4 2" xfId="30564" xr:uid="{33307208-A2C4-40B1-BEE6-6094B033B709}"/>
    <cellStyle name="Output 2 2 2 7 5" xfId="24017" xr:uid="{A9B9A33B-875F-4FEA-9239-1BA82C66E086}"/>
    <cellStyle name="Output 2 2 2 7 6" xfId="16674" xr:uid="{FCDC2071-3476-4FDF-8456-BD1278E188F9}"/>
    <cellStyle name="Output 2 2 2 7 7" xfId="8343" xr:uid="{EAE51172-768B-4418-9C9E-51942610402D}"/>
    <cellStyle name="Output 2 2 2 8" xfId="2246" xr:uid="{00000000-0005-0000-0000-000084070000}"/>
    <cellStyle name="Output 2 2 2 8 2" xfId="5145" xr:uid="{00000000-0005-0000-0000-000085070000}"/>
    <cellStyle name="Output 2 2 2 8 2 2" xfId="26996" xr:uid="{ADCFAFC4-6CE5-44D5-9F16-E10693B62F70}"/>
    <cellStyle name="Output 2 2 2 8 2 3" xfId="12310" xr:uid="{113F9365-E4DE-4B6F-8364-260E2C441FD4}"/>
    <cellStyle name="Output 2 2 2 8 3" xfId="20251" xr:uid="{D8801217-13DF-4DBB-A5F9-A8EB88D52B59}"/>
    <cellStyle name="Output 2 2 2 8 3 2" xfId="29154" xr:uid="{93CF4CD8-B808-4D93-97DB-822B4178CCDA}"/>
    <cellStyle name="Output 2 2 2 8 4" xfId="21424" xr:uid="{AC6B9776-2042-4271-A31F-B4BBD0453A96}"/>
    <cellStyle name="Output 2 2 2 8 4 2" xfId="30327" xr:uid="{C9ADB69A-7A9B-4F07-86E8-27151DBB5320}"/>
    <cellStyle name="Output 2 2 2 8 5" xfId="23930" xr:uid="{8233159F-B952-4AE3-B065-3F92DFFE56B3}"/>
    <cellStyle name="Output 2 2 2 8 6" xfId="16587" xr:uid="{3C066D95-0BAF-4E85-B1C2-D0B2A6A5A070}"/>
    <cellStyle name="Output 2 2 2 8 7" xfId="8273" xr:uid="{C07026D3-6824-4A59-9E80-DD438A3D09DE}"/>
    <cellStyle name="Output 2 2 2 9" xfId="2406" xr:uid="{00000000-0005-0000-0000-000086070000}"/>
    <cellStyle name="Output 2 2 2 9 2" xfId="5305" xr:uid="{00000000-0005-0000-0000-000087070000}"/>
    <cellStyle name="Output 2 2 2 9 2 2" xfId="27156" xr:uid="{B02B9475-D670-43B2-8402-CC01909439E1}"/>
    <cellStyle name="Output 2 2 2 9 2 3" xfId="12470" xr:uid="{0111C28A-4AAE-4F11-B498-EF1ADD29E125}"/>
    <cellStyle name="Output 2 2 2 9 3" xfId="20411" xr:uid="{602A606B-C0A7-4579-8648-959081ADA21A}"/>
    <cellStyle name="Output 2 2 2 9 3 2" xfId="29314" xr:uid="{8D199A11-23D5-4023-827D-4A7249E10A96}"/>
    <cellStyle name="Output 2 2 2 9 4" xfId="21578" xr:uid="{9264F2F6-7944-48AD-8D23-92CC32B9B835}"/>
    <cellStyle name="Output 2 2 2 9 4 2" xfId="30481" xr:uid="{D962EEDC-3C08-4F50-BB74-F93D0E29D2DC}"/>
    <cellStyle name="Output 2 2 2 9 5" xfId="24090" xr:uid="{97005BF4-E964-48EB-836B-017576EB749F}"/>
    <cellStyle name="Output 2 2 2 9 6" xfId="16747" xr:uid="{E3209F24-B225-49B2-B4BB-F29188BF0C4D}"/>
    <cellStyle name="Output 2 2 2 9 7" xfId="8398" xr:uid="{21B18F22-5744-4445-ABE0-946DAE7A1B53}"/>
    <cellStyle name="Output 2 2 3" xfId="1486" xr:uid="{00000000-0005-0000-0000-000088070000}"/>
    <cellStyle name="Output 2 2 3 10" xfId="19784" xr:uid="{9330EF90-4FC7-4AE9-8E83-BEED21A79C42}"/>
    <cellStyle name="Output 2 2 3 10 2" xfId="28687" xr:uid="{7D094C90-F80E-4FF4-8BAD-911999C1DB76}"/>
    <cellStyle name="Output 2 2 3 11" xfId="21692" xr:uid="{6D3E567E-352D-4104-B97E-C3F085D7D7B6}"/>
    <cellStyle name="Output 2 2 3 11 2" xfId="30595" xr:uid="{A7CA92CC-F9F5-47AF-B4EC-FBF05BF4DFD7}"/>
    <cellStyle name="Output 2 2 3 12" xfId="23174" xr:uid="{C2A17382-EA8F-4A6E-A738-30E3189BB077}"/>
    <cellStyle name="Output 2 2 3 13" xfId="15830" xr:uid="{9E0B4B2C-96A6-4D4D-B713-CB089980ECDE}"/>
    <cellStyle name="Output 2 2 3 14" xfId="7564" xr:uid="{2CE408A5-7531-40BC-93E6-F2195F7A7258}"/>
    <cellStyle name="Output 2 2 3 2" xfId="2379" xr:uid="{00000000-0005-0000-0000-000089070000}"/>
    <cellStyle name="Output 2 2 3 2 2" xfId="5278" xr:uid="{00000000-0005-0000-0000-00008A070000}"/>
    <cellStyle name="Output 2 2 3 2 2 2" xfId="27129" xr:uid="{ED61F357-10C9-4DA5-BABD-C4A1627BEEEB}"/>
    <cellStyle name="Output 2 2 3 2 2 3" xfId="32008" xr:uid="{63B64C2B-5842-4EB5-8BF0-07B6ACFDDD2E}"/>
    <cellStyle name="Output 2 2 3 2 2 4" xfId="12443" xr:uid="{90D32C9D-19F2-42C9-A7B9-EFED68F9F0BB}"/>
    <cellStyle name="Output 2 2 3 2 3" xfId="20384" xr:uid="{76CFE268-965B-4C94-BB82-5D22B8F5C897}"/>
    <cellStyle name="Output 2 2 3 2 3 2" xfId="29287" xr:uid="{19961980-9492-4A5E-9E41-4C7CDB7B1399}"/>
    <cellStyle name="Output 2 2 3 2 3 3" xfId="31759" xr:uid="{D477A9EE-5E1C-4623-A1E7-71467651F937}"/>
    <cellStyle name="Output 2 2 3 2 4" xfId="21780" xr:uid="{D5F66B0E-16D3-4118-A480-EEF248885317}"/>
    <cellStyle name="Output 2 2 3 2 4 2" xfId="30683" xr:uid="{1FD3CF35-E47A-404A-8039-43F14C7EC85F}"/>
    <cellStyle name="Output 2 2 3 2 5" xfId="24063" xr:uid="{9FA72A8B-5BA9-4102-81F1-D324AF2A372C}"/>
    <cellStyle name="Output 2 2 3 2 6" xfId="16720" xr:uid="{043C60ED-0140-4857-A236-54E242A84BFF}"/>
    <cellStyle name="Output 2 2 3 2 7" xfId="31359" xr:uid="{D1A62534-4BCA-4F42-8F10-9BF825BB4BC4}"/>
    <cellStyle name="Output 2 2 3 2 8" xfId="8374" xr:uid="{1EFA4DB9-426E-4A2D-B3FE-60B89D868153}"/>
    <cellStyle name="Output 2 2 3 3" xfId="1116" xr:uid="{00000000-0005-0000-0000-00008B070000}"/>
    <cellStyle name="Output 2 2 3 3 2" xfId="4019" xr:uid="{00000000-0005-0000-0000-00008C070000}"/>
    <cellStyle name="Output 2 2 3 3 2 2" xfId="25867" xr:uid="{DEBC0D27-98E4-496E-93F4-5FF1B33E4F91}"/>
    <cellStyle name="Output 2 2 3 3 2 3" xfId="32019" xr:uid="{6E46F384-3081-48B0-8B55-8117851EF87A}"/>
    <cellStyle name="Output 2 2 3 3 2 4" xfId="11184" xr:uid="{80A805B3-AB63-4569-BA5E-37CDF31F8766}"/>
    <cellStyle name="Output 2 2 3 3 3" xfId="19564" xr:uid="{240493A4-DF0F-4A13-B6D0-4F7C316737FB}"/>
    <cellStyle name="Output 2 2 3 3 3 2" xfId="28467" xr:uid="{A5906DB8-F8AC-4214-9DED-916989422CE0}"/>
    <cellStyle name="Output 2 2 3 3 3 3" xfId="31702" xr:uid="{E5A9F206-CDD8-4367-A039-AF3D1EEE1C84}"/>
    <cellStyle name="Output 2 2 3 3 4" xfId="20049" xr:uid="{61126482-C2BE-4B4E-8BE1-7A27F826D84C}"/>
    <cellStyle name="Output 2 2 3 3 4 2" xfId="28952" xr:uid="{5BFC87A2-618A-4AFC-BD80-BD07A13844D1}"/>
    <cellStyle name="Output 2 2 3 3 5" xfId="22804" xr:uid="{B32C0E11-88D4-4880-A34B-AEA9E89A4373}"/>
    <cellStyle name="Output 2 2 3 3 6" xfId="15460" xr:uid="{70E41978-1D4C-4295-BC14-6FDE4D58116B}"/>
    <cellStyle name="Output 2 2 3 3 7" xfId="31369" xr:uid="{D0666AEB-B3C0-41F6-A412-DEBF52947A85}"/>
    <cellStyle name="Output 2 2 3 3 8" xfId="7219" xr:uid="{F88599D2-44BB-417D-B45F-58B77067410B}"/>
    <cellStyle name="Output 2 2 3 4" xfId="2779" xr:uid="{00000000-0005-0000-0000-00008D070000}"/>
    <cellStyle name="Output 2 2 3 4 2" xfId="5678" xr:uid="{00000000-0005-0000-0000-00008E070000}"/>
    <cellStyle name="Output 2 2 3 4 2 2" xfId="27529" xr:uid="{03A1CAE3-09AF-4524-B54E-D49EA1656871}"/>
    <cellStyle name="Output 2 2 3 4 2 3" xfId="12843" xr:uid="{8465B2CD-6228-4BCA-8698-69001E47C523}"/>
    <cellStyle name="Output 2 2 3 4 3" xfId="20784" xr:uid="{D624128B-A37B-4FF3-BC07-49CF34156733}"/>
    <cellStyle name="Output 2 2 3 4 3 2" xfId="29687" xr:uid="{FF8780D4-B01D-48C3-8DC6-BAC72FD64631}"/>
    <cellStyle name="Output 2 2 3 4 4" xfId="21548" xr:uid="{AEA99958-798E-4C46-BF77-9250FE012B43}"/>
    <cellStyle name="Output 2 2 3 4 4 2" xfId="30451" xr:uid="{DBDCF888-E406-419E-A8E2-37954F2F4867}"/>
    <cellStyle name="Output 2 2 3 4 5" xfId="24463" xr:uid="{6E3E8188-742F-4279-B1B9-58300C7A4F32}"/>
    <cellStyle name="Output 2 2 3 4 6" xfId="17120" xr:uid="{3FA6382A-1893-4087-9275-10BB054A1666}"/>
    <cellStyle name="Output 2 2 3 4 7" xfId="31799" xr:uid="{F19E0C87-1B72-4534-8714-406454721C11}"/>
    <cellStyle name="Output 2 2 3 4 8" xfId="8684" xr:uid="{09E4EA26-406C-4C04-AAE8-1CBCAB0ADB83}"/>
    <cellStyle name="Output 2 2 3 5" xfId="760" xr:uid="{00000000-0005-0000-0000-00008F070000}"/>
    <cellStyle name="Output 2 2 3 5 2" xfId="3663" xr:uid="{00000000-0005-0000-0000-000090070000}"/>
    <cellStyle name="Output 2 2 3 5 2 2" xfId="25511" xr:uid="{155224D5-7DBF-48C0-952F-D6A86CDAF6D8}"/>
    <cellStyle name="Output 2 2 3 5 2 3" xfId="10828" xr:uid="{E89797D7-0D72-445F-ADB9-6FAECE7360C2}"/>
    <cellStyle name="Output 2 2 3 5 3" xfId="19296" xr:uid="{2E4C0A81-51D9-466C-8E5C-AD0DD9C0C048}"/>
    <cellStyle name="Output 2 2 3 5 3 2" xfId="28199" xr:uid="{1E86D1BB-A566-43F2-B364-CE667D8C794A}"/>
    <cellStyle name="Output 2 2 3 5 4" xfId="21846" xr:uid="{B6BF96FC-2100-412F-9587-DC285D6D444F}"/>
    <cellStyle name="Output 2 2 3 5 4 2" xfId="30749" xr:uid="{ED845B85-E8FF-4950-B026-3657B41C7DD5}"/>
    <cellStyle name="Output 2 2 3 5 5" xfId="22448" xr:uid="{91BC6C6C-9810-4249-94A6-2B40CF31EB7B}"/>
    <cellStyle name="Output 2 2 3 5 6" xfId="15104" xr:uid="{D1B0AA28-FE99-408A-8ED0-53F655C877D3}"/>
    <cellStyle name="Output 2 2 3 5 7" xfId="31000" xr:uid="{D68C2EBA-4E23-4A58-B46E-FBA21141DD15}"/>
    <cellStyle name="Output 2 2 3 5 8" xfId="6909" xr:uid="{467313FD-D11F-4514-8DB8-EBB84C7B0CEC}"/>
    <cellStyle name="Output 2 2 3 6" xfId="2290" xr:uid="{00000000-0005-0000-0000-000091070000}"/>
    <cellStyle name="Output 2 2 3 6 2" xfId="5189" xr:uid="{00000000-0005-0000-0000-000092070000}"/>
    <cellStyle name="Output 2 2 3 6 2 2" xfId="27040" xr:uid="{EA09A04F-D301-48A7-8FAB-03EEE90901FD}"/>
    <cellStyle name="Output 2 2 3 6 2 3" xfId="12354" xr:uid="{65D28DCC-AB22-4210-AFFE-EF75DBF14CB6}"/>
    <cellStyle name="Output 2 2 3 6 3" xfId="20295" xr:uid="{204507EB-16B5-4F9B-BA51-2BDBD1D58E11}"/>
    <cellStyle name="Output 2 2 3 6 3 2" xfId="29198" xr:uid="{7B698714-EE97-46E4-BFF5-6EF58BF52573}"/>
    <cellStyle name="Output 2 2 3 6 4" xfId="21899" xr:uid="{3706F688-F0A3-4E4A-B7B1-766DF3DAD204}"/>
    <cellStyle name="Output 2 2 3 6 4 2" xfId="30802" xr:uid="{AC77CCBB-7DF0-4B67-B3F7-5E879F065CEF}"/>
    <cellStyle name="Output 2 2 3 6 5" xfId="23974" xr:uid="{C6E4579F-1F60-4B4D-B0B0-811CF61AEC2D}"/>
    <cellStyle name="Output 2 2 3 6 6" xfId="16631" xr:uid="{1579D87D-1273-4E84-B451-D5DEA50638EA}"/>
    <cellStyle name="Output 2 2 3 6 7" xfId="8310" xr:uid="{9E546CB8-2E30-4903-9058-111F171EADE0}"/>
    <cellStyle name="Output 2 2 3 7" xfId="2894" xr:uid="{00000000-0005-0000-0000-000093070000}"/>
    <cellStyle name="Output 2 2 3 7 2" xfId="5793" xr:uid="{00000000-0005-0000-0000-000094070000}"/>
    <cellStyle name="Output 2 2 3 7 2 2" xfId="27644" xr:uid="{2FEFEB3A-D4E4-4478-B6CF-A0BC6D2DB727}"/>
    <cellStyle name="Output 2 2 3 7 2 3" xfId="12958" xr:uid="{205094FA-26E7-4EC1-8FD5-61788ED55B72}"/>
    <cellStyle name="Output 2 2 3 7 3" xfId="20899" xr:uid="{CF4975C6-44ED-4C27-88B6-1E194605DE9D}"/>
    <cellStyle name="Output 2 2 3 7 3 2" xfId="29802" xr:uid="{8F885EBA-4EB9-460A-AE19-50FF8679978D}"/>
    <cellStyle name="Output 2 2 3 7 4" xfId="19897" xr:uid="{08F70BD0-EAB4-4EB6-BBEC-A7614F9A2012}"/>
    <cellStyle name="Output 2 2 3 7 4 2" xfId="28800" xr:uid="{5E7BC127-7499-445A-B98E-E5A3A3C5CCAA}"/>
    <cellStyle name="Output 2 2 3 7 5" xfId="24578" xr:uid="{537E196B-E69E-4FB2-A5F2-CCEE482FF965}"/>
    <cellStyle name="Output 2 2 3 7 6" xfId="17235" xr:uid="{F3345443-3B13-41EF-A40F-2FD9A9A7D616}"/>
    <cellStyle name="Output 2 2 3 7 7" xfId="8769" xr:uid="{1B1A6F17-5E53-4C45-AD41-394FCC20E64A}"/>
    <cellStyle name="Output 2 2 3 8" xfId="2470" xr:uid="{00000000-0005-0000-0000-000095070000}"/>
    <cellStyle name="Output 2 2 3 8 2" xfId="5369" xr:uid="{00000000-0005-0000-0000-000096070000}"/>
    <cellStyle name="Output 2 2 3 8 2 2" xfId="27220" xr:uid="{FBA95F7F-7604-4CA0-B79C-07B959E46976}"/>
    <cellStyle name="Output 2 2 3 8 2 3" xfId="12534" xr:uid="{6DFAD85C-38A6-470B-B41E-46FEF05FCDE7}"/>
    <cellStyle name="Output 2 2 3 8 3" xfId="20475" xr:uid="{B265C488-55DA-48CA-8AA5-5C20331A14B4}"/>
    <cellStyle name="Output 2 2 3 8 3 2" xfId="29378" xr:uid="{130D233E-51B8-4DB6-BCE2-F789C42B1785}"/>
    <cellStyle name="Output 2 2 3 8 4" xfId="19239" xr:uid="{C9F738FE-5C94-4589-89AC-4E88417A44AF}"/>
    <cellStyle name="Output 2 2 3 8 4 2" xfId="28142" xr:uid="{1D0BE7F6-8C4C-4FB0-85C5-3F55196219E4}"/>
    <cellStyle name="Output 2 2 3 8 5" xfId="24154" xr:uid="{DF25B1BB-0138-4741-901F-F759E35DD24A}"/>
    <cellStyle name="Output 2 2 3 8 6" xfId="16811" xr:uid="{FD313220-BA02-42AE-BE14-E12ADD4BF39D}"/>
    <cellStyle name="Output 2 2 3 8 7" xfId="8441" xr:uid="{483B0F3B-8291-49F9-AFB3-B500919351FF}"/>
    <cellStyle name="Output 2 2 3 9" xfId="4389" xr:uid="{00000000-0005-0000-0000-000097070000}"/>
    <cellStyle name="Output 2 2 3 9 2" xfId="26237" xr:uid="{FD319ADA-7464-4A29-AFC9-B24EBE88313D}"/>
    <cellStyle name="Output 2 2 3 9 3" xfId="11554" xr:uid="{59F870A5-0C7A-4C57-9F5C-25C7D07AC159}"/>
    <cellStyle name="Output 2 2 4" xfId="1546" xr:uid="{00000000-0005-0000-0000-000098070000}"/>
    <cellStyle name="Output 2 2 4 10" xfId="19812" xr:uid="{D1703E1A-3FBE-451A-84D5-C271C0846787}"/>
    <cellStyle name="Output 2 2 4 10 2" xfId="28715" xr:uid="{3F66B547-9EE0-4E55-85F5-6CE3BD2F8D63}"/>
    <cellStyle name="Output 2 2 4 11" xfId="19415" xr:uid="{1132B56E-25AE-4C8E-8EAC-37B7713A1466}"/>
    <cellStyle name="Output 2 2 4 11 2" xfId="28318" xr:uid="{545494B6-50A0-47F5-B18A-A57F344CCC45}"/>
    <cellStyle name="Output 2 2 4 12" xfId="23234" xr:uid="{3BA2B7C4-E21D-47F1-8BA4-EFBBBD88B553}"/>
    <cellStyle name="Output 2 2 4 13" xfId="15890" xr:uid="{41D85900-764F-4F1C-9408-78BBDE6A1D56}"/>
    <cellStyle name="Output 2 2 4 14" xfId="7622" xr:uid="{9107C348-3690-440D-85A0-24200F5539C7}"/>
    <cellStyle name="Output 2 2 4 2" xfId="2646" xr:uid="{00000000-0005-0000-0000-000099070000}"/>
    <cellStyle name="Output 2 2 4 2 2" xfId="5545" xr:uid="{00000000-0005-0000-0000-00009A070000}"/>
    <cellStyle name="Output 2 2 4 2 2 2" xfId="27396" xr:uid="{A1966654-E09C-45A0-8433-A76290E2E919}"/>
    <cellStyle name="Output 2 2 4 2 2 3" xfId="31984" xr:uid="{5A4D63B9-1CC0-4A76-AF6B-284EB22DBA7A}"/>
    <cellStyle name="Output 2 2 4 2 2 4" xfId="12710" xr:uid="{44778254-4BEE-4693-BD7A-5D5FDFB0AEB3}"/>
    <cellStyle name="Output 2 2 4 2 3" xfId="20651" xr:uid="{C46103E3-5A19-4645-ADA1-4F030068E0DF}"/>
    <cellStyle name="Output 2 2 4 2 3 2" xfId="29554" xr:uid="{FF3EBF05-2D9F-4CBD-BBC1-78E3539F8A60}"/>
    <cellStyle name="Output 2 2 4 2 3 3" xfId="31484" xr:uid="{AA95FAF0-4A8B-49D5-8035-95A8A878233B}"/>
    <cellStyle name="Output 2 2 4 2 4" xfId="19956" xr:uid="{B0BE2156-5632-4393-8969-BEA23E7ED942}"/>
    <cellStyle name="Output 2 2 4 2 4 2" xfId="28859" xr:uid="{46899AE7-083B-4450-8A46-D8560F541EEE}"/>
    <cellStyle name="Output 2 2 4 2 5" xfId="24330" xr:uid="{209AE50C-082D-416C-8F33-B101A75C1AA0}"/>
    <cellStyle name="Output 2 2 4 2 6" xfId="16987" xr:uid="{9277ED2F-2F73-473A-BF09-6C9F57174EFD}"/>
    <cellStyle name="Output 2 2 4 2 7" xfId="31335" xr:uid="{5C1EFE50-2EC1-46C3-8843-A7F13D0F2A7A}"/>
    <cellStyle name="Output 2 2 4 2 8" xfId="8574" xr:uid="{B0C63BE5-55ED-4F8C-AE56-7B958BCD1DE2}"/>
    <cellStyle name="Output 2 2 4 3" xfId="2440" xr:uid="{00000000-0005-0000-0000-00009B070000}"/>
    <cellStyle name="Output 2 2 4 3 2" xfId="5339" xr:uid="{00000000-0005-0000-0000-00009C070000}"/>
    <cellStyle name="Output 2 2 4 3 2 2" xfId="27190" xr:uid="{4F7F0D9E-C3AE-41C2-A892-7DF9231D35BB}"/>
    <cellStyle name="Output 2 2 4 3 2 3" xfId="31933" xr:uid="{41474D8E-C652-40BF-A3A2-34B2FE5D1029}"/>
    <cellStyle name="Output 2 2 4 3 2 4" xfId="12504" xr:uid="{965EB30E-179C-4AF3-A737-1723AEA912B1}"/>
    <cellStyle name="Output 2 2 4 3 3" xfId="20445" xr:uid="{FF6F09B9-A659-4B99-8DD9-9178B257A165}"/>
    <cellStyle name="Output 2 2 4 3 3 2" xfId="29348" xr:uid="{61260960-0DB7-425D-B13F-F3FAC3AF8C83}"/>
    <cellStyle name="Output 2 2 4 3 3 3" xfId="32104" xr:uid="{29925845-5851-46E4-8C98-F491C352831E}"/>
    <cellStyle name="Output 2 2 4 3 4" xfId="21360" xr:uid="{C92DACE4-FBF8-4269-A4EA-4A12636015F8}"/>
    <cellStyle name="Output 2 2 4 3 4 2" xfId="30263" xr:uid="{03D34ED6-B65D-4A01-AA97-F3AB2D1E4CEA}"/>
    <cellStyle name="Output 2 2 4 3 5" xfId="24124" xr:uid="{BD343E31-0F13-4E51-B065-97754986E2F1}"/>
    <cellStyle name="Output 2 2 4 3 6" xfId="16781" xr:uid="{1FF14EA9-BF0D-4A0B-B366-97C342D6397D}"/>
    <cellStyle name="Output 2 2 4 3 7" xfId="31290" xr:uid="{108BE705-19A9-44B0-AD7F-2AD1EA37920A}"/>
    <cellStyle name="Output 2 2 4 3 8" xfId="8422" xr:uid="{B101BE2F-CFD8-43B2-8402-699810C7105E}"/>
    <cellStyle name="Output 2 2 4 4" xfId="2203" xr:uid="{00000000-0005-0000-0000-00009D070000}"/>
    <cellStyle name="Output 2 2 4 4 2" xfId="5102" xr:uid="{00000000-0005-0000-0000-00009E070000}"/>
    <cellStyle name="Output 2 2 4 4 2 2" xfId="26953" xr:uid="{44A4DCAB-6A83-49FC-BB24-4CE1B7B8DA3C}"/>
    <cellStyle name="Output 2 2 4 4 2 3" xfId="12267" xr:uid="{D608BA3F-231E-409D-893D-30967A573109}"/>
    <cellStyle name="Output 2 2 4 4 3" xfId="20208" xr:uid="{BD948E5B-0C76-4D90-A84A-B6AE59F1FA23}"/>
    <cellStyle name="Output 2 2 4 4 3 2" xfId="29111" xr:uid="{A018038B-07D3-40C4-8ECE-0ABDE877BDBE}"/>
    <cellStyle name="Output 2 2 4 4 4" xfId="19789" xr:uid="{E1375A76-ADE0-4DDD-8913-4ADEB49793B0}"/>
    <cellStyle name="Output 2 2 4 4 4 2" xfId="28692" xr:uid="{5F962B61-3354-4769-A0AA-58171D48B8B5}"/>
    <cellStyle name="Output 2 2 4 4 5" xfId="23887" xr:uid="{035BFA4D-A9F1-4F06-B3CF-047A175AD0DE}"/>
    <cellStyle name="Output 2 2 4 4 6" xfId="16544" xr:uid="{268107BE-7F81-41FC-8262-5792C64162E8}"/>
    <cellStyle name="Output 2 2 4 4 7" xfId="31772" xr:uid="{1307FDA5-33F4-434F-A1BE-504B857DA878}"/>
    <cellStyle name="Output 2 2 4 4 8" xfId="8240" xr:uid="{842FEDE7-980B-47DE-BBD4-EBA4082AB4B3}"/>
    <cellStyle name="Output 2 2 4 5" xfId="2587" xr:uid="{00000000-0005-0000-0000-00009F070000}"/>
    <cellStyle name="Output 2 2 4 5 2" xfId="5486" xr:uid="{00000000-0005-0000-0000-0000A0070000}"/>
    <cellStyle name="Output 2 2 4 5 2 2" xfId="27337" xr:uid="{A8844027-FC86-4E61-835A-25CAE6751034}"/>
    <cellStyle name="Output 2 2 4 5 2 3" xfId="12651" xr:uid="{13F8A3FC-C433-437B-86E5-D126CC2F2311}"/>
    <cellStyle name="Output 2 2 4 5 3" xfId="20592" xr:uid="{F68A04DC-6B29-47AF-8215-FBDC279F7959}"/>
    <cellStyle name="Output 2 2 4 5 3 2" xfId="29495" xr:uid="{CF175963-36D5-4245-A0E1-DED2EE1F0009}"/>
    <cellStyle name="Output 2 2 4 5 4" xfId="21565" xr:uid="{4BC2600F-B1DC-44BF-BDD4-946A133DF53D}"/>
    <cellStyle name="Output 2 2 4 5 4 2" xfId="30468" xr:uid="{6D4B1137-8CD4-480B-992C-0CE57204B351}"/>
    <cellStyle name="Output 2 2 4 5 5" xfId="24271" xr:uid="{99E78DB1-2466-4F5C-885F-5994F075DE4F}"/>
    <cellStyle name="Output 2 2 4 5 6" xfId="16928" xr:uid="{E2035576-F38C-4DC1-92EC-9208FBAB1686}"/>
    <cellStyle name="Output 2 2 4 5 7" xfId="32161" xr:uid="{80846979-6D96-40E1-A9C4-35EACEB82F52}"/>
    <cellStyle name="Output 2 2 4 5 8" xfId="8527" xr:uid="{4D196C6E-AEA9-4559-815E-57DE9CE18BC3}"/>
    <cellStyle name="Output 2 2 4 6" xfId="2457" xr:uid="{00000000-0005-0000-0000-0000A1070000}"/>
    <cellStyle name="Output 2 2 4 6 2" xfId="5356" xr:uid="{00000000-0005-0000-0000-0000A2070000}"/>
    <cellStyle name="Output 2 2 4 6 2 2" xfId="27207" xr:uid="{9D16E363-627A-4CA7-B4B6-DC8E1EA6C6BD}"/>
    <cellStyle name="Output 2 2 4 6 2 3" xfId="12521" xr:uid="{78CB6C76-844B-4F0C-A4F1-D1DB8A00FBAF}"/>
    <cellStyle name="Output 2 2 4 6 3" xfId="20462" xr:uid="{A303546B-64DA-4093-B99B-D6959D912983}"/>
    <cellStyle name="Output 2 2 4 6 3 2" xfId="29365" xr:uid="{F0CEED05-DCB6-4D97-BF6A-CEE43446F380}"/>
    <cellStyle name="Output 2 2 4 6 4" xfId="19962" xr:uid="{8E3946F9-A1E4-49E9-9604-2F1FAC46E44B}"/>
    <cellStyle name="Output 2 2 4 6 4 2" xfId="28865" xr:uid="{611AD854-10AF-4B57-8A20-40383134D60F}"/>
    <cellStyle name="Output 2 2 4 6 5" xfId="24141" xr:uid="{5C2180B0-49F8-4998-8520-66B1D68DD9C8}"/>
    <cellStyle name="Output 2 2 4 6 6" xfId="16798" xr:uid="{FCE56FDC-CC79-4018-9A68-557B498B46D0}"/>
    <cellStyle name="Output 2 2 4 6 7" xfId="8435" xr:uid="{9836CF2B-4930-4C66-82DB-7C9658D1B1B1}"/>
    <cellStyle name="Output 2 2 4 7" xfId="2553" xr:uid="{00000000-0005-0000-0000-0000A3070000}"/>
    <cellStyle name="Output 2 2 4 7 2" xfId="5452" xr:uid="{00000000-0005-0000-0000-0000A4070000}"/>
    <cellStyle name="Output 2 2 4 7 2 2" xfId="27303" xr:uid="{341BF938-7DD0-4F17-95B9-6DEDA4205473}"/>
    <cellStyle name="Output 2 2 4 7 2 3" xfId="12617" xr:uid="{BC8A5BB4-7592-44EE-A15A-5A9D1F736526}"/>
    <cellStyle name="Output 2 2 4 7 3" xfId="20558" xr:uid="{3B466F88-87A7-45A7-86D3-C4A65B294707}"/>
    <cellStyle name="Output 2 2 4 7 3 2" xfId="29461" xr:uid="{1FF7B9D9-B0CB-496A-BB75-AB74F3BF517E}"/>
    <cellStyle name="Output 2 2 4 7 4" xfId="17896" xr:uid="{C65BB555-4EA7-4902-A4DC-ED4D5ACD52B9}"/>
    <cellStyle name="Output 2 2 4 7 4 2" xfId="25271" xr:uid="{F008084B-C46D-4028-B7A6-FBE284927A45}"/>
    <cellStyle name="Output 2 2 4 7 5" xfId="24237" xr:uid="{2987EC2C-3995-4EF2-9A26-A99150D679AF}"/>
    <cellStyle name="Output 2 2 4 7 6" xfId="16894" xr:uid="{42CD1529-6768-4361-9769-C41478B010CE}"/>
    <cellStyle name="Output 2 2 4 7 7" xfId="8504" xr:uid="{CCD4D093-D540-46A0-8B19-54F3017C896B}"/>
    <cellStyle name="Output 2 2 4 8" xfId="799" xr:uid="{00000000-0005-0000-0000-0000A5070000}"/>
    <cellStyle name="Output 2 2 4 8 2" xfId="3702" xr:uid="{00000000-0005-0000-0000-0000A6070000}"/>
    <cellStyle name="Output 2 2 4 8 2 2" xfId="25550" xr:uid="{DC5F6DC4-5EAB-4039-904E-145AE407227C}"/>
    <cellStyle name="Output 2 2 4 8 2 3" xfId="10867" xr:uid="{40C67222-2F78-4985-9EBE-E3FA42ED8DE2}"/>
    <cellStyle name="Output 2 2 4 8 3" xfId="19331" xr:uid="{9BF7DBC2-6E73-4B88-B534-911664D4D740}"/>
    <cellStyle name="Output 2 2 4 8 3 2" xfId="28234" xr:uid="{3191C096-FEA8-4458-B4EF-0EB4A69C244F}"/>
    <cellStyle name="Output 2 2 4 8 4" xfId="17627" xr:uid="{ADCFAAC3-EC06-454A-A1D3-74D39FEE6084}"/>
    <cellStyle name="Output 2 2 4 8 4 2" xfId="24975" xr:uid="{A0C6C9C4-5544-4D84-A835-7E5B1596DE94}"/>
    <cellStyle name="Output 2 2 4 8 5" xfId="22487" xr:uid="{93650CCB-8352-4ED1-8A75-C26A22D2478B}"/>
    <cellStyle name="Output 2 2 4 8 6" xfId="15143" xr:uid="{3630C6EC-61CE-4295-9D67-FE08E161CCBF}"/>
    <cellStyle name="Output 2 2 4 8 7" xfId="6941" xr:uid="{BB92445A-2AB0-479A-AB52-1E865E7E1EC4}"/>
    <cellStyle name="Output 2 2 4 9" xfId="4449" xr:uid="{00000000-0005-0000-0000-0000A7070000}"/>
    <cellStyle name="Output 2 2 4 9 2" xfId="26297" xr:uid="{54E0F224-67AA-4E98-8BCF-353E8142350E}"/>
    <cellStyle name="Output 2 2 4 9 3" xfId="11614" xr:uid="{F5502838-60F6-4885-AE1B-B6B8196D92CA}"/>
    <cellStyle name="Output 2 2 5" xfId="2154" xr:uid="{00000000-0005-0000-0000-0000A8070000}"/>
    <cellStyle name="Output 2 2 5 10" xfId="20159" xr:uid="{0F2108DC-28DD-413B-AB1D-145EFBA6D795}"/>
    <cellStyle name="Output 2 2 5 10 2" xfId="29062" xr:uid="{2F0281DF-7B32-4F40-B78A-4684A6A250DB}"/>
    <cellStyle name="Output 2 2 5 11" xfId="21707" xr:uid="{FEBAA2ED-3260-44F8-AF38-EBEA9F238ED6}"/>
    <cellStyle name="Output 2 2 5 11 2" xfId="30610" xr:uid="{F67915E3-8EDC-4921-95A9-AF1E09329061}"/>
    <cellStyle name="Output 2 2 5 12" xfId="23838" xr:uid="{EE16A84D-B8F2-4554-827D-16D260552488}"/>
    <cellStyle name="Output 2 2 5 13" xfId="16495" xr:uid="{6BCF4805-DAB5-4B9F-990C-383A55D7CDBB}"/>
    <cellStyle name="Output 2 2 5 14" xfId="8199" xr:uid="{5A2FCE6F-F9C3-4961-A0D5-78C228908C94}"/>
    <cellStyle name="Output 2 2 5 2" xfId="2758" xr:uid="{00000000-0005-0000-0000-0000A9070000}"/>
    <cellStyle name="Output 2 2 5 2 2" xfId="5657" xr:uid="{00000000-0005-0000-0000-0000AA070000}"/>
    <cellStyle name="Output 2 2 5 2 2 2" xfId="27508" xr:uid="{D988CACA-50F8-4FD4-BD6D-749382A16223}"/>
    <cellStyle name="Output 2 2 5 2 2 3" xfId="32071" xr:uid="{AD909581-F9B4-4B56-B711-6A96326DA703}"/>
    <cellStyle name="Output 2 2 5 2 2 4" xfId="12822" xr:uid="{F452F921-DC60-4879-BBFD-F13A4CC3025E}"/>
    <cellStyle name="Output 2 2 5 2 3" xfId="20763" xr:uid="{0B5465B2-B66B-4B7A-8774-58ABB3CAF969}"/>
    <cellStyle name="Output 2 2 5 2 3 2" xfId="29666" xr:uid="{9E0658D5-E88A-4FB4-A0DE-D0A58635ED57}"/>
    <cellStyle name="Output 2 2 5 2 3 3" xfId="32265" xr:uid="{58347AC2-5D45-4FE0-A4F7-F3EF45420C20}"/>
    <cellStyle name="Output 2 2 5 2 4" xfId="21477" xr:uid="{62451D0C-942A-455F-B97A-FF9BF66E598E}"/>
    <cellStyle name="Output 2 2 5 2 4 2" xfId="30380" xr:uid="{D69D73CD-535D-4088-8680-B52191C517D6}"/>
    <cellStyle name="Output 2 2 5 2 5" xfId="24442" xr:uid="{4A182E02-895A-4119-8C96-572C88A21202}"/>
    <cellStyle name="Output 2 2 5 2 6" xfId="17099" xr:uid="{50AC7D9B-62A5-4285-965F-44030EDEE840}"/>
    <cellStyle name="Output 2 2 5 2 7" xfId="31421" xr:uid="{7D529B73-EDB2-494D-AC93-CF031B20E52C}"/>
    <cellStyle name="Output 2 2 5 2 8" xfId="8665" xr:uid="{0C013EDB-B4EA-423E-8F1B-DE1DA488150D}"/>
    <cellStyle name="Output 2 2 5 3" xfId="2868" xr:uid="{00000000-0005-0000-0000-0000AB070000}"/>
    <cellStyle name="Output 2 2 5 3 2" xfId="5767" xr:uid="{00000000-0005-0000-0000-0000AC070000}"/>
    <cellStyle name="Output 2 2 5 3 2 2" xfId="27618" xr:uid="{AD3AF923-DFE0-46FA-91C7-79FAA3BFB642}"/>
    <cellStyle name="Output 2 2 5 3 2 3" xfId="31911" xr:uid="{7ED6D610-3CB5-47AC-AF1C-A6E8D9DA890C}"/>
    <cellStyle name="Output 2 2 5 3 2 4" xfId="12932" xr:uid="{93CB409C-1A01-4437-98D2-51391E89A421}"/>
    <cellStyle name="Output 2 2 5 3 3" xfId="20873" xr:uid="{A1126DC3-8662-4015-A723-948E1E7F0710}"/>
    <cellStyle name="Output 2 2 5 3 3 2" xfId="29776" xr:uid="{57B554DC-9850-4900-997D-120936B8DD9E}"/>
    <cellStyle name="Output 2 2 5 3 3 3" xfId="31054" xr:uid="{738FB531-7D48-4BDC-B9DA-344FC844AD6B}"/>
    <cellStyle name="Output 2 2 5 3 4" xfId="21469" xr:uid="{89A0FFDC-93D8-492F-B17B-043227808841}"/>
    <cellStyle name="Output 2 2 5 3 4 2" xfId="30372" xr:uid="{5E0EBADA-1732-4D2B-A5E2-454CEB430CCC}"/>
    <cellStyle name="Output 2 2 5 3 5" xfId="24552" xr:uid="{4A684D2B-C7D0-4E3B-A281-4638890A6193}"/>
    <cellStyle name="Output 2 2 5 3 6" xfId="17209" xr:uid="{A48732AD-DDFD-4F87-8CAB-761C837DAD6F}"/>
    <cellStyle name="Output 2 2 5 3 7" xfId="31274" xr:uid="{17536ED9-404D-4C25-817F-FA3432B8C26F}"/>
    <cellStyle name="Output 2 2 5 3 8" xfId="8747" xr:uid="{69943F99-9267-440D-B321-76ADA67923C5}"/>
    <cellStyle name="Output 2 2 5 4" xfId="2972" xr:uid="{00000000-0005-0000-0000-0000AD070000}"/>
    <cellStyle name="Output 2 2 5 4 2" xfId="5871" xr:uid="{00000000-0005-0000-0000-0000AE070000}"/>
    <cellStyle name="Output 2 2 5 4 2 2" xfId="27722" xr:uid="{82496551-0146-4BC8-B1A7-177EB67F4277}"/>
    <cellStyle name="Output 2 2 5 4 2 3" xfId="13036" xr:uid="{1DAFE24E-CED3-43E3-A563-627853E5FF5A}"/>
    <cellStyle name="Output 2 2 5 4 3" xfId="20977" xr:uid="{EB7EBB82-157E-4EF2-AA06-65CC893A4F45}"/>
    <cellStyle name="Output 2 2 5 4 3 2" xfId="29880" xr:uid="{2F36E65A-9159-4676-89FC-127C914DD398}"/>
    <cellStyle name="Output 2 2 5 4 4" xfId="19778" xr:uid="{1246D540-6E5F-4197-BA15-43C8EC81595C}"/>
    <cellStyle name="Output 2 2 5 4 4 2" xfId="28681" xr:uid="{499A77D4-07B2-4CDA-BAD6-48D0FA829A80}"/>
    <cellStyle name="Output 2 2 5 4 5" xfId="24656" xr:uid="{E2518DD4-1CCD-455C-A558-1CC817C5F4C0}"/>
    <cellStyle name="Output 2 2 5 4 6" xfId="17313" xr:uid="{64698371-7E42-4B98-B055-EEC7CD2DEF08}"/>
    <cellStyle name="Output 2 2 5 4 7" xfId="31864" xr:uid="{C17D3D11-7943-41A4-897A-A4B9D35C46DF}"/>
    <cellStyle name="Output 2 2 5 4 8" xfId="8827" xr:uid="{07DB81A8-FE83-4E34-801D-068F185D6558}"/>
    <cellStyle name="Output 2 2 5 5" xfId="3095" xr:uid="{00000000-0005-0000-0000-0000AF070000}"/>
    <cellStyle name="Output 2 2 5 5 2" xfId="5994" xr:uid="{00000000-0005-0000-0000-0000B0070000}"/>
    <cellStyle name="Output 2 2 5 5 2 2" xfId="27845" xr:uid="{3905F900-1664-4BD5-9CA7-2C2F86AEA284}"/>
    <cellStyle name="Output 2 2 5 5 2 3" xfId="13159" xr:uid="{DBC4EC20-879C-4899-995B-ED85A8CC30CD}"/>
    <cellStyle name="Output 2 2 5 5 3" xfId="21100" xr:uid="{9C6026BD-D634-4870-8F4D-C50CD6E5EAEE}"/>
    <cellStyle name="Output 2 2 5 5 3 2" xfId="30003" xr:uid="{15CC8A96-812B-4D27-B440-61A0F5238D0E}"/>
    <cellStyle name="Output 2 2 5 5 4" xfId="19448" xr:uid="{E9491297-03BA-49A8-A029-8924AE75B7AA}"/>
    <cellStyle name="Output 2 2 5 5 4 2" xfId="28351" xr:uid="{81B26B3F-DB37-4FD5-9201-E876964ABB21}"/>
    <cellStyle name="Output 2 2 5 5 5" xfId="24779" xr:uid="{3F13D057-939D-47EB-8671-E42DAA060CFB}"/>
    <cellStyle name="Output 2 2 5 5 6" xfId="17436" xr:uid="{EEE2DAD5-6453-4C39-B4D7-3FF6F9AEC1DF}"/>
    <cellStyle name="Output 2 2 5 5 7" xfId="32175" xr:uid="{CF19F37B-2DA4-4C9E-BF70-5F4996B489D9}"/>
    <cellStyle name="Output 2 2 5 5 8" xfId="8934" xr:uid="{252AE459-3F91-4622-B353-F04BA7BE74BD}"/>
    <cellStyle name="Output 2 2 5 6" xfId="3148" xr:uid="{00000000-0005-0000-0000-0000B1070000}"/>
    <cellStyle name="Output 2 2 5 6 2" xfId="6047" xr:uid="{00000000-0005-0000-0000-0000B2070000}"/>
    <cellStyle name="Output 2 2 5 6 2 2" xfId="27898" xr:uid="{135E9AD3-40EA-4D94-8922-336BA1898E63}"/>
    <cellStyle name="Output 2 2 5 6 2 3" xfId="13212" xr:uid="{97F7F313-B1BE-4BDE-AB93-7DBE04995000}"/>
    <cellStyle name="Output 2 2 5 6 3" xfId="21153" xr:uid="{BDB6E5E7-176B-40DB-A1F2-02ED7A36C060}"/>
    <cellStyle name="Output 2 2 5 6 3 2" xfId="30056" xr:uid="{735F1920-F9AA-41B9-8C26-63A9D2EBCBF8}"/>
    <cellStyle name="Output 2 2 5 6 4" xfId="21682" xr:uid="{E5C76E93-FA79-4119-B177-092AE4CB133B}"/>
    <cellStyle name="Output 2 2 5 6 4 2" xfId="30585" xr:uid="{C57AF849-B7EA-40B6-8EB6-72B343D3B905}"/>
    <cellStyle name="Output 2 2 5 6 5" xfId="24832" xr:uid="{07830236-6091-4B98-A1C1-F29074068B9A}"/>
    <cellStyle name="Output 2 2 5 6 6" xfId="17489" xr:uid="{FB7B1E0F-7246-47A0-B1F3-C7237C84FDAD}"/>
    <cellStyle name="Output 2 2 5 6 7" xfId="8982" xr:uid="{D5293459-4557-4B3F-BA25-3026EB55A08A}"/>
    <cellStyle name="Output 2 2 5 7" xfId="3167" xr:uid="{00000000-0005-0000-0000-0000B3070000}"/>
    <cellStyle name="Output 2 2 5 7 2" xfId="6066" xr:uid="{00000000-0005-0000-0000-0000B4070000}"/>
    <cellStyle name="Output 2 2 5 7 2 2" xfId="27917" xr:uid="{4D9631F2-54A7-489D-8E5F-D4C22E553D85}"/>
    <cellStyle name="Output 2 2 5 7 2 3" xfId="13231" xr:uid="{510EA0BB-E6FD-47B3-B8A1-AEEA39661919}"/>
    <cellStyle name="Output 2 2 5 7 3" xfId="21172" xr:uid="{1556EC5C-5ABE-48C4-9B77-34B7D06B783E}"/>
    <cellStyle name="Output 2 2 5 7 3 2" xfId="30075" xr:uid="{5528BF5A-F064-4732-B155-0014A4D28A83}"/>
    <cellStyle name="Output 2 2 5 7 4" xfId="21596" xr:uid="{A4E93A5C-4C40-41BB-A218-DF9014D7CBFA}"/>
    <cellStyle name="Output 2 2 5 7 4 2" xfId="30499" xr:uid="{B428838A-F2F8-4DD6-B05C-1D64F8897512}"/>
    <cellStyle name="Output 2 2 5 7 5" xfId="24851" xr:uid="{31C8C668-93D3-4399-BB6D-E3B823DADD58}"/>
    <cellStyle name="Output 2 2 5 7 6" xfId="17508" xr:uid="{2E4F3944-7C32-412D-8000-309A3E030415}"/>
    <cellStyle name="Output 2 2 5 7 7" xfId="8996" xr:uid="{EF33212C-2BB6-4292-91C3-CB122238BC57}"/>
    <cellStyle name="Output 2 2 5 8" xfId="3244" xr:uid="{00000000-0005-0000-0000-0000B5070000}"/>
    <cellStyle name="Output 2 2 5 8 2" xfId="6143" xr:uid="{00000000-0005-0000-0000-0000B6070000}"/>
    <cellStyle name="Output 2 2 5 8 2 2" xfId="27994" xr:uid="{11771C00-C191-4126-A896-2294ADF78C6A}"/>
    <cellStyle name="Output 2 2 5 8 2 3" xfId="13308" xr:uid="{5F1E365A-F603-4CC3-832C-90C8DC89E19E}"/>
    <cellStyle name="Output 2 2 5 8 3" xfId="21249" xr:uid="{383D4CE5-205B-4B04-BF44-F59E8BD707A3}"/>
    <cellStyle name="Output 2 2 5 8 3 2" xfId="30152" xr:uid="{9276B7BE-0F2A-48C1-9C76-045C651E28A2}"/>
    <cellStyle name="Output 2 2 5 8 4" xfId="21961" xr:uid="{B488FDD4-177A-424F-A7B3-34A93CC615F9}"/>
    <cellStyle name="Output 2 2 5 8 4 2" xfId="30864" xr:uid="{734E5904-5263-465D-8DFF-ADECC4097B01}"/>
    <cellStyle name="Output 2 2 5 8 5" xfId="24928" xr:uid="{D8A144E2-0D1F-444B-8627-6B236502807C}"/>
    <cellStyle name="Output 2 2 5 8 6" xfId="17585" xr:uid="{126AD06B-89DE-40D1-98D6-7ABD66AB273B}"/>
    <cellStyle name="Output 2 2 5 8 7" xfId="9055" xr:uid="{8A5790D5-584C-4FC9-B1FB-8EE0DDC350ED}"/>
    <cellStyle name="Output 2 2 5 9" xfId="5053" xr:uid="{00000000-0005-0000-0000-0000B7070000}"/>
    <cellStyle name="Output 2 2 5 9 2" xfId="26904" xr:uid="{AF9B83D3-32A0-4D1B-818B-0F932E2140E2}"/>
    <cellStyle name="Output 2 2 5 9 3" xfId="12218" xr:uid="{5707318E-9FA7-48A9-A887-1FF30716E385}"/>
    <cellStyle name="Output 2 2 6" xfId="1560" xr:uid="{00000000-0005-0000-0000-0000B8070000}"/>
    <cellStyle name="Output 2 2 6 10" xfId="19826" xr:uid="{732E5C3D-D0ED-46A6-8B60-EFFC1E3C96A9}"/>
    <cellStyle name="Output 2 2 6 10 2" xfId="28729" xr:uid="{5012663A-BC75-4234-8B7A-4E67E478A9AC}"/>
    <cellStyle name="Output 2 2 6 11" xfId="20086" xr:uid="{F1C8AAB1-B4EA-4BF5-BBFA-3A94239642FB}"/>
    <cellStyle name="Output 2 2 6 11 2" xfId="28989" xr:uid="{E811E7A2-E26B-46CD-AF00-2C97FC057A22}"/>
    <cellStyle name="Output 2 2 6 12" xfId="23248" xr:uid="{82E7289F-52EF-4D4F-ABC9-92DD04B34C28}"/>
    <cellStyle name="Output 2 2 6 13" xfId="15904" xr:uid="{CBE61ED0-7C58-4E29-815A-346DE0F8484E}"/>
    <cellStyle name="Output 2 2 6 14" xfId="7633" xr:uid="{124CA230-3D34-4A62-AFA5-7C704C1FBEE1}"/>
    <cellStyle name="Output 2 2 6 2" xfId="2289" xr:uid="{00000000-0005-0000-0000-0000B9070000}"/>
    <cellStyle name="Output 2 2 6 2 2" xfId="5188" xr:uid="{00000000-0005-0000-0000-0000BA070000}"/>
    <cellStyle name="Output 2 2 6 2 2 2" xfId="27039" xr:uid="{03F91FBE-2AE8-446C-9CDA-749A2F83FBA3}"/>
    <cellStyle name="Output 2 2 6 2 2 3" xfId="32045" xr:uid="{130706C9-C665-4C3D-906E-9C26187ACF2D}"/>
    <cellStyle name="Output 2 2 6 2 2 4" xfId="12353" xr:uid="{596F8751-0839-4D84-AD68-52674CA4241D}"/>
    <cellStyle name="Output 2 2 6 2 3" xfId="20294" xr:uid="{1D59B188-EF37-4281-B727-0489A2EF7A57}"/>
    <cellStyle name="Output 2 2 6 2 3 2" xfId="29197" xr:uid="{33726488-74DB-4381-ABD8-43FE07013D00}"/>
    <cellStyle name="Output 2 2 6 2 3 3" xfId="31588" xr:uid="{4B48BE34-11F0-4915-A10E-9A5FB29E9344}"/>
    <cellStyle name="Output 2 2 6 2 4" xfId="21281" xr:uid="{034BBD5B-2830-4F14-9C81-24FE77B92EF3}"/>
    <cellStyle name="Output 2 2 6 2 4 2" xfId="30184" xr:uid="{9570118C-D6CF-4F9A-8B0B-EE288F6455B4}"/>
    <cellStyle name="Output 2 2 6 2 5" xfId="23973" xr:uid="{44697199-F2E3-46FA-9536-2482C9EF5EC4}"/>
    <cellStyle name="Output 2 2 6 2 6" xfId="16630" xr:uid="{E68FB0CF-56D2-42FA-80C0-D2273464982E}"/>
    <cellStyle name="Output 2 2 6 2 7" xfId="31395" xr:uid="{BA9EF713-A73E-4BC3-912F-A5C02455D172}"/>
    <cellStyle name="Output 2 2 6 2 8" xfId="8309" xr:uid="{EC8F6FA4-4547-42B2-B805-BEA2B4D86E05}"/>
    <cellStyle name="Output 2 2 6 3" xfId="2227" xr:uid="{00000000-0005-0000-0000-0000BB070000}"/>
    <cellStyle name="Output 2 2 6 3 2" xfId="5126" xr:uid="{00000000-0005-0000-0000-0000BC070000}"/>
    <cellStyle name="Output 2 2 6 3 2 2" xfId="26977" xr:uid="{F02F213F-7E41-47BE-8181-B9EDDA030861}"/>
    <cellStyle name="Output 2 2 6 3 2 3" xfId="31647" xr:uid="{0D1AF413-3195-4527-B6CF-C724FDA48A46}"/>
    <cellStyle name="Output 2 2 6 3 2 4" xfId="12291" xr:uid="{4CC025E5-4CCC-4E03-A09E-6FF60029AE19}"/>
    <cellStyle name="Output 2 2 6 3 3" xfId="20232" xr:uid="{DDC94584-992B-4B2F-8E0D-734CFAF8AAE9}"/>
    <cellStyle name="Output 2 2 6 3 3 2" xfId="29135" xr:uid="{BCC04D0A-7A5C-4A65-A177-B63095CC67B2}"/>
    <cellStyle name="Output 2 2 6 3 3 3" xfId="32214" xr:uid="{F7D77D3F-736F-4615-AD21-BF1FC264E2B8}"/>
    <cellStyle name="Output 2 2 6 3 4" xfId="19603" xr:uid="{31636CD0-B460-4E94-8130-F91699D1A39A}"/>
    <cellStyle name="Output 2 2 6 3 4 2" xfId="28506" xr:uid="{92BC6F67-9A15-4CB2-B310-6EA45EBCAEBF}"/>
    <cellStyle name="Output 2 2 6 3 5" xfId="23911" xr:uid="{93EA96C7-B516-4026-B5D3-A866B6CC7B88}"/>
    <cellStyle name="Output 2 2 6 3 6" xfId="16568" xr:uid="{CDFEF70C-AD94-42BA-B6F2-63D39785EC64}"/>
    <cellStyle name="Output 2 2 6 3 7" xfId="31152" xr:uid="{D0975059-33F6-4CE6-9D8A-228E40F3DD30}"/>
    <cellStyle name="Output 2 2 6 3 8" xfId="8259" xr:uid="{52B09E02-0C3B-4C9B-9CCE-46DB776C6DF2}"/>
    <cellStyle name="Output 2 2 6 4" xfId="1082" xr:uid="{00000000-0005-0000-0000-0000BD070000}"/>
    <cellStyle name="Output 2 2 6 4 2" xfId="3985" xr:uid="{00000000-0005-0000-0000-0000BE070000}"/>
    <cellStyle name="Output 2 2 6 4 2 2" xfId="25833" xr:uid="{301F4559-3A8A-4EB5-B4C3-13479F3AB514}"/>
    <cellStyle name="Output 2 2 6 4 2 3" xfId="11150" xr:uid="{C7A7F216-1CA7-44C8-9DF6-D7D730A99665}"/>
    <cellStyle name="Output 2 2 6 4 3" xfId="19530" xr:uid="{599512FA-79DF-48A1-9C20-57D80AB440F5}"/>
    <cellStyle name="Output 2 2 6 4 3 2" xfId="28433" xr:uid="{2FD278A2-2C21-499F-8E38-453627B11C37}"/>
    <cellStyle name="Output 2 2 6 4 4" xfId="17925" xr:uid="{A074DDBD-564E-49D8-B7F4-894EE0C379CF}"/>
    <cellStyle name="Output 2 2 6 4 4 2" xfId="25300" xr:uid="{5DC927C1-CDBA-4BA9-81EC-129898B13D98}"/>
    <cellStyle name="Output 2 2 6 4 5" xfId="22770" xr:uid="{1831850D-1802-4B7B-850D-AB2E8288960F}"/>
    <cellStyle name="Output 2 2 6 4 6" xfId="15426" xr:uid="{B1835EA0-6B1E-4F0C-BBF9-AA7C9FB2F9DB}"/>
    <cellStyle name="Output 2 2 6 4 7" xfId="31838" xr:uid="{70906F55-108E-4C14-8630-C39359C74FA4}"/>
    <cellStyle name="Output 2 2 6 4 8" xfId="7195" xr:uid="{FD90A77E-5810-4FC8-B762-BD2D25B21036}"/>
    <cellStyle name="Output 2 2 6 5" xfId="2897" xr:uid="{00000000-0005-0000-0000-0000BF070000}"/>
    <cellStyle name="Output 2 2 6 5 2" xfId="5796" xr:uid="{00000000-0005-0000-0000-0000C0070000}"/>
    <cellStyle name="Output 2 2 6 5 2 2" xfId="27647" xr:uid="{89AF26D7-6867-4553-BB56-0450EB2A1246}"/>
    <cellStyle name="Output 2 2 6 5 2 3" xfId="12961" xr:uid="{0F2C5195-0BF6-4D50-A450-DB732911035E}"/>
    <cellStyle name="Output 2 2 6 5 3" xfId="20902" xr:uid="{00FD9906-C31B-48BA-AAA9-49F93C0AC711}"/>
    <cellStyle name="Output 2 2 6 5 3 2" xfId="29805" xr:uid="{08341E6B-3BA5-429C-9AC9-BFFD000A36FC}"/>
    <cellStyle name="Output 2 2 6 5 4" xfId="19402" xr:uid="{A52866DD-F6D8-410E-BBAA-E27B857FABF6}"/>
    <cellStyle name="Output 2 2 6 5 4 2" xfId="28305" xr:uid="{1A468F68-9221-40EA-80C8-031322EEEF4E}"/>
    <cellStyle name="Output 2 2 6 5 5" xfId="24581" xr:uid="{D25AB2FA-688F-4EFB-A536-ED3B24A80FC7}"/>
    <cellStyle name="Output 2 2 6 5 6" xfId="17238" xr:uid="{F0874AD8-276E-4734-AE97-92D2A727DE7E}"/>
    <cellStyle name="Output 2 2 6 5 7" xfId="31611" xr:uid="{A31CA0F4-2ED1-41B1-9524-79688BCE7A30}"/>
    <cellStyle name="Output 2 2 6 5 8" xfId="8772" xr:uid="{4BD6E654-2D01-4BA9-AFEE-EB84ADC4DB34}"/>
    <cellStyle name="Output 2 2 6 6" xfId="2671" xr:uid="{00000000-0005-0000-0000-0000C1070000}"/>
    <cellStyle name="Output 2 2 6 6 2" xfId="5570" xr:uid="{00000000-0005-0000-0000-0000C2070000}"/>
    <cellStyle name="Output 2 2 6 6 2 2" xfId="27421" xr:uid="{F1A41349-F988-4E6A-B352-3198C50C0BAE}"/>
    <cellStyle name="Output 2 2 6 6 2 3" xfId="12735" xr:uid="{A8D86CFC-9F3C-4C76-B11C-C6F09FE826E2}"/>
    <cellStyle name="Output 2 2 6 6 3" xfId="20676" xr:uid="{FE43273C-CF7C-4DBC-A44C-0C072B62D52E}"/>
    <cellStyle name="Output 2 2 6 6 3 2" xfId="29579" xr:uid="{6B0AF57E-B7C1-470E-B2C4-81A5E5C7D197}"/>
    <cellStyle name="Output 2 2 6 6 4" xfId="21728" xr:uid="{40DA2AEE-4BD0-4699-A79B-A5901670C968}"/>
    <cellStyle name="Output 2 2 6 6 4 2" xfId="30631" xr:uid="{07684C1C-08EE-4138-8ACE-82A4B462F1E3}"/>
    <cellStyle name="Output 2 2 6 6 5" xfId="24355" xr:uid="{48412794-B318-474B-A930-2CBEECF68C4D}"/>
    <cellStyle name="Output 2 2 6 6 6" xfId="17012" xr:uid="{4B0FE539-A1AF-404E-8AE5-E3DA6FAE1A57}"/>
    <cellStyle name="Output 2 2 6 6 7" xfId="8593" xr:uid="{F8B057FF-2A4C-4F64-BE93-9662C3E84CC9}"/>
    <cellStyle name="Output 2 2 6 7" xfId="2692" xr:uid="{00000000-0005-0000-0000-0000C3070000}"/>
    <cellStyle name="Output 2 2 6 7 2" xfId="5591" xr:uid="{00000000-0005-0000-0000-0000C4070000}"/>
    <cellStyle name="Output 2 2 6 7 2 2" xfId="27442" xr:uid="{C889996C-8D24-4719-A6F6-E37E7AC7A7B9}"/>
    <cellStyle name="Output 2 2 6 7 2 3" xfId="12756" xr:uid="{CD9FBC8C-3AC6-41D5-8660-CEE995DA07DE}"/>
    <cellStyle name="Output 2 2 6 7 3" xfId="20697" xr:uid="{E5FB8B35-7AFE-4231-8DAD-C77AA25307BF}"/>
    <cellStyle name="Output 2 2 6 7 3 2" xfId="29600" xr:uid="{39A50A8D-7440-41AE-B7BE-5752AECC8D18}"/>
    <cellStyle name="Output 2 2 6 7 4" xfId="19215" xr:uid="{7624E03C-4386-40A8-9455-2B2A6ADE0159}"/>
    <cellStyle name="Output 2 2 6 7 4 2" xfId="28118" xr:uid="{8B5E8A7E-6FCB-4C4F-9EE5-511C5FA7C33E}"/>
    <cellStyle name="Output 2 2 6 7 5" xfId="24376" xr:uid="{24B3F9F1-B1F7-4438-969D-13B06580E1E7}"/>
    <cellStyle name="Output 2 2 6 7 6" xfId="17033" xr:uid="{7ACA7ABF-C067-4D0D-AC12-08B1DC3AD750}"/>
    <cellStyle name="Output 2 2 6 7 7" xfId="8610" xr:uid="{4AB8C56F-1836-43E7-A99A-05C55A69903F}"/>
    <cellStyle name="Output 2 2 6 8" xfId="3046" xr:uid="{00000000-0005-0000-0000-0000C5070000}"/>
    <cellStyle name="Output 2 2 6 8 2" xfId="5945" xr:uid="{00000000-0005-0000-0000-0000C6070000}"/>
    <cellStyle name="Output 2 2 6 8 2 2" xfId="27796" xr:uid="{6E3BB7F7-C8F7-40FB-90CE-C86D45C39E8F}"/>
    <cellStyle name="Output 2 2 6 8 2 3" xfId="13110" xr:uid="{88691B2B-5F08-45FF-991B-FC94B0D748DE}"/>
    <cellStyle name="Output 2 2 6 8 3" xfId="21051" xr:uid="{600F3997-739E-43CC-9C75-6AE37768A7FF}"/>
    <cellStyle name="Output 2 2 6 8 3 2" xfId="29954" xr:uid="{998D4E7B-E202-4C76-84BC-756D8EF800A6}"/>
    <cellStyle name="Output 2 2 6 8 4" xfId="21458" xr:uid="{EA438DFE-BC86-4599-9182-B6E0E5930CCA}"/>
    <cellStyle name="Output 2 2 6 8 4 2" xfId="30361" xr:uid="{85254FF5-69D2-4702-A96D-E9DB95AE5C26}"/>
    <cellStyle name="Output 2 2 6 8 5" xfId="24730" xr:uid="{3936F48C-9B99-487C-9165-62B779742FD9}"/>
    <cellStyle name="Output 2 2 6 8 6" xfId="17387" xr:uid="{B13B8E11-9C4A-4844-BFFA-A50E5489CCD8}"/>
    <cellStyle name="Output 2 2 6 8 7" xfId="8894" xr:uid="{69B7F634-E6EF-4B50-9923-3DE582C35530}"/>
    <cellStyle name="Output 2 2 6 9" xfId="4463" xr:uid="{00000000-0005-0000-0000-0000C7070000}"/>
    <cellStyle name="Output 2 2 6 9 2" xfId="26311" xr:uid="{B2166D2D-7A03-4B4A-B5C8-956EFA97D656}"/>
    <cellStyle name="Output 2 2 6 9 3" xfId="11628" xr:uid="{084A2040-B8B1-49C5-8860-379444F6BC37}"/>
    <cellStyle name="Output 2 2 7" xfId="975" xr:uid="{00000000-0005-0000-0000-0000C8070000}"/>
    <cellStyle name="Output 2 2 7 2" xfId="3878" xr:uid="{00000000-0005-0000-0000-0000C9070000}"/>
    <cellStyle name="Output 2 2 7 2 2" xfId="25726" xr:uid="{EEB371BB-9811-44C0-A773-57AE291D0991}"/>
    <cellStyle name="Output 2 2 7 2 3" xfId="31632" xr:uid="{59D51006-C8C4-46F8-9B5F-6A4A41AF5A19}"/>
    <cellStyle name="Output 2 2 7 2 4" xfId="11043" xr:uid="{96C2400A-601B-4964-9F5F-92FFDACF6ADA}"/>
    <cellStyle name="Output 2 2 7 3" xfId="19459" xr:uid="{8E45D73F-2E55-4A33-8AC3-0E20F5E8ECD0}"/>
    <cellStyle name="Output 2 2 7 3 2" xfId="28362" xr:uid="{04CDDAA6-BE1C-406D-B7C8-721CFDD3C619}"/>
    <cellStyle name="Output 2 2 7 3 3" xfId="31713" xr:uid="{22DE443B-BC56-4AA2-9855-64C162025B19}"/>
    <cellStyle name="Output 2 2 7 4" xfId="17880" xr:uid="{2ACAD4A8-63A2-4559-A9DF-180790A9BC70}"/>
    <cellStyle name="Output 2 2 7 4 2" xfId="25255" xr:uid="{09668163-7B82-4B7F-8A9D-9B23E7A50C01}"/>
    <cellStyle name="Output 2 2 7 5" xfId="22663" xr:uid="{7BA084D4-705D-425E-855D-ED9D038D773E}"/>
    <cellStyle name="Output 2 2 7 6" xfId="15319" xr:uid="{5A7DB1FA-E686-4BB1-8E7F-0B3700B22A19}"/>
    <cellStyle name="Output 2 2 7 7" xfId="31150" xr:uid="{32AC641B-C50E-42E4-B406-7527B9147C8F}"/>
    <cellStyle name="Output 2 2 7 8" xfId="7099" xr:uid="{A78BF51E-67C5-4F1A-A760-9B08DD978DDD}"/>
    <cellStyle name="Output 2 2 8" xfId="762" xr:uid="{00000000-0005-0000-0000-0000CA070000}"/>
    <cellStyle name="Output 2 2 8 2" xfId="3665" xr:uid="{00000000-0005-0000-0000-0000CB070000}"/>
    <cellStyle name="Output 2 2 8 2 2" xfId="25513" xr:uid="{0A7DCA9F-E4B8-467C-B5C8-DCE0553EB82B}"/>
    <cellStyle name="Output 2 2 8 2 3" xfId="31533" xr:uid="{2E903AC6-D594-4927-9FE9-A9D68A62DEB4}"/>
    <cellStyle name="Output 2 2 8 2 4" xfId="10830" xr:uid="{00C85FA7-3B21-4E42-B51A-FBB714FEF918}"/>
    <cellStyle name="Output 2 2 8 3" xfId="19298" xr:uid="{55AEC21B-50DA-425B-A53A-60704D241BFF}"/>
    <cellStyle name="Output 2 2 8 3 2" xfId="28201" xr:uid="{A45DFB15-929E-4AF3-AA63-2B7FD0869A49}"/>
    <cellStyle name="Output 2 2 8 3 3" xfId="32101" xr:uid="{E48767CA-C045-49DE-97C6-2C0445600414}"/>
    <cellStyle name="Output 2 2 8 4" xfId="19214" xr:uid="{F25BD089-822C-4740-876D-8AC7FB1359E7}"/>
    <cellStyle name="Output 2 2 8 4 2" xfId="28117" xr:uid="{A6288AA7-8622-48D5-B77D-1D41A09769AA}"/>
    <cellStyle name="Output 2 2 8 5" xfId="22450" xr:uid="{173C0149-8F6C-49B9-9079-1E53D8898CED}"/>
    <cellStyle name="Output 2 2 8 6" xfId="15106" xr:uid="{05028425-1902-479B-A12F-911F44507265}"/>
    <cellStyle name="Output 2 2 8 7" xfId="31085" xr:uid="{6CB11C42-D7BF-45E7-A6E7-C0BF8567E20A}"/>
    <cellStyle name="Output 2 2 8 8" xfId="6911" xr:uid="{19C57583-9211-4128-AA49-FF8768FC69C4}"/>
    <cellStyle name="Output 2 2 9" xfId="2346" xr:uid="{00000000-0005-0000-0000-0000CC070000}"/>
    <cellStyle name="Output 2 2 9 2" xfId="5245" xr:uid="{00000000-0005-0000-0000-0000CD070000}"/>
    <cellStyle name="Output 2 2 9 2 2" xfId="27096" xr:uid="{6C2A5CF5-C774-4441-8AB8-8067A11F9535}"/>
    <cellStyle name="Output 2 2 9 2 3" xfId="31572" xr:uid="{109CDA06-3FA7-4F13-A7BF-4B72C54BF095}"/>
    <cellStyle name="Output 2 2 9 2 4" xfId="12410" xr:uid="{9175B9E7-D4D3-42B1-99B5-F1EFCF4D1124}"/>
    <cellStyle name="Output 2 2 9 3" xfId="20351" xr:uid="{D8E0C729-22F4-4877-A5E1-26C1DED0D852}"/>
    <cellStyle name="Output 2 2 9 3 2" xfId="29254" xr:uid="{41259945-9859-4960-AC45-642A87DA24DF}"/>
    <cellStyle name="Output 2 2 9 3 3" xfId="31646" xr:uid="{B5D5721D-D6EB-4E64-84D0-598B56E629D7}"/>
    <cellStyle name="Output 2 2 9 4" xfId="21642" xr:uid="{2FE1308B-FE70-46CB-B798-50398A3E3D08}"/>
    <cellStyle name="Output 2 2 9 4 2" xfId="30545" xr:uid="{1AD8B29B-02E2-4F76-87E6-FFDE26D43434}"/>
    <cellStyle name="Output 2 2 9 5" xfId="24030" xr:uid="{6B63D7DD-0AEF-4FB4-8335-7D63A7543DD5}"/>
    <cellStyle name="Output 2 2 9 6" xfId="16687" xr:uid="{36D0AEAD-CDD5-40BE-A20B-EFBA2714D52A}"/>
    <cellStyle name="Output 2 2 9 7" xfId="31119" xr:uid="{2418A48E-0405-4DF8-B3A7-1FD8A62074E0}"/>
    <cellStyle name="Output 2 2 9 8" xfId="8354" xr:uid="{6B26F8ED-E6A9-488D-A6F9-F65A7F6FC939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10 2" xfId="25352" xr:uid="{825D250A-B0DB-42C7-93E3-11E40AA160B7}"/>
    <cellStyle name="Output 2 4 10 3" xfId="10669" xr:uid="{8CF50DC5-EFED-4102-841A-BA8313EBCA6C}"/>
    <cellStyle name="Output 2 4 11" xfId="19318" xr:uid="{0312C282-BA63-4960-88BB-40EDB171C2BE}"/>
    <cellStyle name="Output 2 4 11 2" xfId="28221" xr:uid="{B3CBAAD0-C179-45FA-B6D1-C3FCD23EABF7}"/>
    <cellStyle name="Output 2 4 12" xfId="21401" xr:uid="{353254A5-386C-4648-81FB-0C4091E2D1A6}"/>
    <cellStyle name="Output 2 4 12 2" xfId="30304" xr:uid="{CF3A89B6-9A79-4091-9618-5A0394AE0560}"/>
    <cellStyle name="Output 2 4 13" xfId="22289" xr:uid="{BC3F0913-11A6-45A6-8E96-50B65D80A5B4}"/>
    <cellStyle name="Output 2 4 14" xfId="14945" xr:uid="{B12D0F57-F6A6-48E9-A1BD-B35F6EEA3C31}"/>
    <cellStyle name="Output 2 4 15" xfId="6405" xr:uid="{513CCFBC-5369-4748-B1A9-3795ECB07B7C}"/>
    <cellStyle name="Output 2 4 2" xfId="1604" xr:uid="{00000000-0005-0000-0000-0000D1070000}"/>
    <cellStyle name="Output 2 4 2 10" xfId="19855" xr:uid="{F5FF5AE3-B35B-4EB7-9DBC-F29B89A5FAF0}"/>
    <cellStyle name="Output 2 4 2 10 2" xfId="28758" xr:uid="{396179DA-874C-4C99-8CFF-FACBC7B359F8}"/>
    <cellStyle name="Output 2 4 2 11" xfId="21324" xr:uid="{6E8C66E7-9AC4-4E7A-8B4C-86EE560D2016}"/>
    <cellStyle name="Output 2 4 2 11 2" xfId="30227" xr:uid="{748657C5-D152-4CE7-A588-6B1F401BF8D2}"/>
    <cellStyle name="Output 2 4 2 12" xfId="23292" xr:uid="{DB98FDA8-BA1F-460A-BF92-B680AD6C0D4F}"/>
    <cellStyle name="Output 2 4 2 13" xfId="15948" xr:uid="{A78ACCBB-4670-45EC-BFC1-EA30E7B46C7B}"/>
    <cellStyle name="Output 2 4 2 14" xfId="7672" xr:uid="{07067A74-8C09-448D-94E4-2C46EC544B43}"/>
    <cellStyle name="Output 2 4 2 2" xfId="2683" xr:uid="{00000000-0005-0000-0000-0000D2070000}"/>
    <cellStyle name="Output 2 4 2 2 2" xfId="5582" xr:uid="{00000000-0005-0000-0000-0000D3070000}"/>
    <cellStyle name="Output 2 4 2 2 2 2" xfId="27433" xr:uid="{55CB139E-21D6-410A-A4FE-0ACD5CEA971E}"/>
    <cellStyle name="Output 2 4 2 2 2 3" xfId="12747" xr:uid="{887077B3-0A17-4FFF-B133-BEF2EE86A67D}"/>
    <cellStyle name="Output 2 4 2 2 3" xfId="20688" xr:uid="{039A8E2B-AC2C-4CB3-A623-2E407BB5FCB8}"/>
    <cellStyle name="Output 2 4 2 2 3 2" xfId="29591" xr:uid="{D549C76A-7E83-4691-B255-999CF1ECD1E8}"/>
    <cellStyle name="Output 2 4 2 2 4" xfId="19951" xr:uid="{F090C920-62A4-499D-B602-2CBAE97AF95A}"/>
    <cellStyle name="Output 2 4 2 2 4 2" xfId="28854" xr:uid="{1EEF479C-B062-4870-B65F-7EBD9B57B338}"/>
    <cellStyle name="Output 2 4 2 2 5" xfId="24367" xr:uid="{6CEB1090-ADF6-4E77-8067-82A221940B1B}"/>
    <cellStyle name="Output 2 4 2 2 6" xfId="17024" xr:uid="{5A5632D9-E1DA-4770-9241-BC834FFD92FD}"/>
    <cellStyle name="Output 2 4 2 2 7" xfId="31698" xr:uid="{DC7BE343-11AE-47F7-9982-CDA246E4400B}"/>
    <cellStyle name="Output 2 4 2 2 8" xfId="8604" xr:uid="{87829FBE-FC64-495F-856F-1D5031F823E6}"/>
    <cellStyle name="Output 2 4 2 3" xfId="2296" xr:uid="{00000000-0005-0000-0000-0000D4070000}"/>
    <cellStyle name="Output 2 4 2 3 2" xfId="5195" xr:uid="{00000000-0005-0000-0000-0000D5070000}"/>
    <cellStyle name="Output 2 4 2 3 2 2" xfId="27046" xr:uid="{9C5D43BA-C75F-4F81-B8BF-E00D96EBA7AD}"/>
    <cellStyle name="Output 2 4 2 3 2 3" xfId="12360" xr:uid="{760CF4C4-2AB6-46B9-99BD-1F95C5B1A371}"/>
    <cellStyle name="Output 2 4 2 3 3" xfId="20301" xr:uid="{3CB9178A-957A-450D-9F8E-64AB39185AC5}"/>
    <cellStyle name="Output 2 4 2 3 3 2" xfId="29204" xr:uid="{ACB69782-1008-4952-8618-AF9E933B665D}"/>
    <cellStyle name="Output 2 4 2 3 4" xfId="21948" xr:uid="{24DF7D48-CFED-4282-ADF3-AE39009F1973}"/>
    <cellStyle name="Output 2 4 2 3 4 2" xfId="30851" xr:uid="{510BFA28-8002-446B-B572-6B0823C5E140}"/>
    <cellStyle name="Output 2 4 2 3 5" xfId="23980" xr:uid="{343D8C9F-D4CD-41B8-9BC2-4CA08EC27A12}"/>
    <cellStyle name="Output 2 4 2 3 6" xfId="16637" xr:uid="{73403AD3-074C-4E37-8459-5C59AA86FC69}"/>
    <cellStyle name="Output 2 4 2 3 7" xfId="31598" xr:uid="{A6F5F6A0-C462-48D0-9863-99D6BBFA5B9D}"/>
    <cellStyle name="Output 2 4 2 3 8" xfId="8315" xr:uid="{B9D4C400-9DAA-4214-9B7D-73F5B4C86054}"/>
    <cellStyle name="Output 2 4 2 4" xfId="2622" xr:uid="{00000000-0005-0000-0000-0000D6070000}"/>
    <cellStyle name="Output 2 4 2 4 2" xfId="5521" xr:uid="{00000000-0005-0000-0000-0000D7070000}"/>
    <cellStyle name="Output 2 4 2 4 2 2" xfId="27372" xr:uid="{76E43B55-ECAE-48B8-9461-833F99FDFD46}"/>
    <cellStyle name="Output 2 4 2 4 2 3" xfId="12686" xr:uid="{24C55CC2-6B94-43EB-844D-82FE92FFF409}"/>
    <cellStyle name="Output 2 4 2 4 3" xfId="20627" xr:uid="{B97086E4-6606-4CCA-A3A5-4578B4A56401}"/>
    <cellStyle name="Output 2 4 2 4 3 2" xfId="29530" xr:uid="{BDCBDF38-CE4F-4252-BDC3-2362C7FB4F5F}"/>
    <cellStyle name="Output 2 4 2 4 4" xfId="21353" xr:uid="{A1D2748D-7734-4DF6-B587-001616CD4865}"/>
    <cellStyle name="Output 2 4 2 4 4 2" xfId="30256" xr:uid="{66928803-425F-476E-97E1-302BCBBF6B7F}"/>
    <cellStyle name="Output 2 4 2 4 5" xfId="24306" xr:uid="{E6091A11-A668-4E43-A676-905DC544E83E}"/>
    <cellStyle name="Output 2 4 2 4 6" xfId="16963" xr:uid="{D1BA4224-1CA6-4EDB-B8D9-933EC3F7B228}"/>
    <cellStyle name="Output 2 4 2 4 7" xfId="8555" xr:uid="{9A1A4B94-DEA2-498F-9CE5-E57AD9F92F7B}"/>
    <cellStyle name="Output 2 4 2 5" xfId="3016" xr:uid="{00000000-0005-0000-0000-0000D8070000}"/>
    <cellStyle name="Output 2 4 2 5 2" xfId="5915" xr:uid="{00000000-0005-0000-0000-0000D9070000}"/>
    <cellStyle name="Output 2 4 2 5 2 2" xfId="27766" xr:uid="{0CE9F4E2-E4F9-481D-AD65-4A3D0E2A2037}"/>
    <cellStyle name="Output 2 4 2 5 2 3" xfId="13080" xr:uid="{A658F81F-DEE9-43F4-A254-D4C6B36BD1A4}"/>
    <cellStyle name="Output 2 4 2 5 3" xfId="21021" xr:uid="{A6C89E39-0799-49DC-B0CA-B53DFE505819}"/>
    <cellStyle name="Output 2 4 2 5 3 2" xfId="29924" xr:uid="{70C3F41F-4150-49B2-979B-8589AF4CA996}"/>
    <cellStyle name="Output 2 4 2 5 4" xfId="19113" xr:uid="{F7588F66-8541-4D8D-A896-4DD1CF918429}"/>
    <cellStyle name="Output 2 4 2 5 4 2" xfId="28016" xr:uid="{5229B3FF-2916-4F91-AA03-0AEC4C7ED341}"/>
    <cellStyle name="Output 2 4 2 5 5" xfId="24700" xr:uid="{23A40E87-1C79-4383-96BA-FF7C76F2183B}"/>
    <cellStyle name="Output 2 4 2 5 6" xfId="17357" xr:uid="{B8E2A14C-0144-4CD9-BCAD-1F0F277AD617}"/>
    <cellStyle name="Output 2 4 2 5 7" xfId="8867" xr:uid="{5E2DBE86-B461-4216-B3CF-FB1898C22D58}"/>
    <cellStyle name="Output 2 4 2 6" xfId="1118" xr:uid="{00000000-0005-0000-0000-0000DA070000}"/>
    <cellStyle name="Output 2 4 2 6 2" xfId="4021" xr:uid="{00000000-0005-0000-0000-0000DB070000}"/>
    <cellStyle name="Output 2 4 2 6 2 2" xfId="25869" xr:uid="{41C3F1F0-7DDC-420D-8628-10904FD7CA5F}"/>
    <cellStyle name="Output 2 4 2 6 2 3" xfId="11186" xr:uid="{4CC9E67F-96E1-420A-A3BD-E1A1F10D6E94}"/>
    <cellStyle name="Output 2 4 2 6 3" xfId="19566" xr:uid="{1B3B030E-1D46-4BF1-88F4-0764EE98ECDF}"/>
    <cellStyle name="Output 2 4 2 6 3 2" xfId="28469" xr:uid="{B67E6B0E-5702-4A13-9E37-33A828DA5DDF}"/>
    <cellStyle name="Output 2 4 2 6 4" xfId="19382" xr:uid="{C556122B-C370-460F-B3B2-32B7E1979C4D}"/>
    <cellStyle name="Output 2 4 2 6 4 2" xfId="28285" xr:uid="{3BB9F4C3-8276-4BB9-B69C-8C8686F9806E}"/>
    <cellStyle name="Output 2 4 2 6 5" xfId="22806" xr:uid="{8846DAC5-654F-4B93-BA7D-EFAAF5758697}"/>
    <cellStyle name="Output 2 4 2 6 6" xfId="15462" xr:uid="{8CD0C60E-C3E1-4F11-AC5B-F39FE610E2AD}"/>
    <cellStyle name="Output 2 4 2 6 7" xfId="7220" xr:uid="{6A4DBCFE-8387-4457-B05B-3E81E96EC0F6}"/>
    <cellStyle name="Output 2 4 2 7" xfId="3115" xr:uid="{00000000-0005-0000-0000-0000DC070000}"/>
    <cellStyle name="Output 2 4 2 7 2" xfId="6014" xr:uid="{00000000-0005-0000-0000-0000DD070000}"/>
    <cellStyle name="Output 2 4 2 7 2 2" xfId="27865" xr:uid="{31CEB0B1-7089-4FA7-9648-F9780D60C7FC}"/>
    <cellStyle name="Output 2 4 2 7 2 3" xfId="13179" xr:uid="{12D44BED-705A-4A62-B186-20271E22DAD1}"/>
    <cellStyle name="Output 2 4 2 7 3" xfId="21120" xr:uid="{E349398E-4F89-4EB6-BDBD-16C986AF9E01}"/>
    <cellStyle name="Output 2 4 2 7 3 2" xfId="30023" xr:uid="{EBEA1FD3-A82E-4C87-BE85-06562B948BDF}"/>
    <cellStyle name="Output 2 4 2 7 4" xfId="21995" xr:uid="{8D5A2526-F99A-4F3D-A2DA-45D1058CFDD3}"/>
    <cellStyle name="Output 2 4 2 7 4 2" xfId="30898" xr:uid="{3B5C728C-6EB6-4F1D-8F0C-D2CE25692432}"/>
    <cellStyle name="Output 2 4 2 7 5" xfId="24799" xr:uid="{413F505A-44B0-433E-B777-C47971DC98C7}"/>
    <cellStyle name="Output 2 4 2 7 6" xfId="17456" xr:uid="{97EA2B22-955C-4C3C-9CA1-8BE2F8320DE4}"/>
    <cellStyle name="Output 2 4 2 7 7" xfId="8952" xr:uid="{ACD5B94D-B0C4-4237-90C1-9302FF9DBB93}"/>
    <cellStyle name="Output 2 4 2 8" xfId="2808" xr:uid="{00000000-0005-0000-0000-0000DE070000}"/>
    <cellStyle name="Output 2 4 2 8 2" xfId="5707" xr:uid="{00000000-0005-0000-0000-0000DF070000}"/>
    <cellStyle name="Output 2 4 2 8 2 2" xfId="27558" xr:uid="{FEB94030-4888-49D4-92E5-5C492E70B606}"/>
    <cellStyle name="Output 2 4 2 8 2 3" xfId="12872" xr:uid="{32678F11-87C6-4A64-B0F6-51D8D5EB5F24}"/>
    <cellStyle name="Output 2 4 2 8 3" xfId="20813" xr:uid="{E2980238-70F6-4980-A8CD-4DC7AB00BEB2}"/>
    <cellStyle name="Output 2 4 2 8 3 2" xfId="29716" xr:uid="{D0366D77-9802-4E8D-8F8E-F96FA44D1788}"/>
    <cellStyle name="Output 2 4 2 8 4" xfId="21869" xr:uid="{4FA319E5-33E7-4A66-B644-FB259E085D4C}"/>
    <cellStyle name="Output 2 4 2 8 4 2" xfId="30772" xr:uid="{D2694CCF-51CD-4FE9-8E87-571005DFAA7A}"/>
    <cellStyle name="Output 2 4 2 8 5" xfId="24492" xr:uid="{711CE90A-3E33-479D-8410-9B7BB7955569}"/>
    <cellStyle name="Output 2 4 2 8 6" xfId="17149" xr:uid="{854920E7-979E-40AC-9CB3-765FD6285039}"/>
    <cellStyle name="Output 2 4 2 8 7" xfId="8703" xr:uid="{BEBF1E51-0544-4F58-AFAE-3D5EF59B6135}"/>
    <cellStyle name="Output 2 4 2 9" xfId="4507" xr:uid="{00000000-0005-0000-0000-0000E0070000}"/>
    <cellStyle name="Output 2 4 2 9 2" xfId="26355" xr:uid="{3C332E22-22E2-49FC-8936-020A43BE2FBD}"/>
    <cellStyle name="Output 2 4 2 9 3" xfId="11672" xr:uid="{5B7536D3-2818-4F04-A14A-31BA266D739F}"/>
    <cellStyle name="Output 2 4 3" xfId="2122" xr:uid="{00000000-0005-0000-0000-0000E1070000}"/>
    <cellStyle name="Output 2 4 3 10" xfId="20127" xr:uid="{BDE590E6-E329-4757-8BCB-CBDE4AD32149}"/>
    <cellStyle name="Output 2 4 3 10 2" xfId="29030" xr:uid="{10415FE6-B339-416D-84DB-71BDB146C5C3}"/>
    <cellStyle name="Output 2 4 3 11" xfId="21497" xr:uid="{79E62901-D5E3-4A0B-B8AA-B3932396D05B}"/>
    <cellStyle name="Output 2 4 3 11 2" xfId="30400" xr:uid="{91C40BE6-51F5-4591-B4C4-7A6A80712E93}"/>
    <cellStyle name="Output 2 4 3 12" xfId="23806" xr:uid="{93AA53A0-4010-452D-80E4-113D695ABE09}"/>
    <cellStyle name="Output 2 4 3 13" xfId="16463" xr:uid="{5DE493AD-B9F8-498C-8461-9E2E8EDB530D}"/>
    <cellStyle name="Output 2 4 3 14" xfId="8173" xr:uid="{6820681E-335B-44E4-B79A-42A35B1AF4AC}"/>
    <cellStyle name="Output 2 4 3 2" xfId="1033" xr:uid="{00000000-0005-0000-0000-0000E2070000}"/>
    <cellStyle name="Output 2 4 3 2 2" xfId="3936" xr:uid="{00000000-0005-0000-0000-0000E3070000}"/>
    <cellStyle name="Output 2 4 3 2 2 2" xfId="25784" xr:uid="{0CD188D2-3641-4EE6-AF00-53F860DBB17B}"/>
    <cellStyle name="Output 2 4 3 2 2 3" xfId="11101" xr:uid="{92572152-156B-4DEA-82D2-DB87EA83D118}"/>
    <cellStyle name="Output 2 4 3 2 3" xfId="19481" xr:uid="{9AEEF359-ED38-4625-92F5-298C6663E0F2}"/>
    <cellStyle name="Output 2 4 3 2 3 2" xfId="28384" xr:uid="{B479A1BB-D0D0-4658-A2F3-8C938148F5AF}"/>
    <cellStyle name="Output 2 4 3 2 4" xfId="21501" xr:uid="{6D32AE6E-6949-4FB7-883A-AA64081F56E9}"/>
    <cellStyle name="Output 2 4 3 2 4 2" xfId="30404" xr:uid="{706C2DFD-D0F2-4D19-89C2-ACAE2058CD0F}"/>
    <cellStyle name="Output 2 4 3 2 5" xfId="22721" xr:uid="{3645FD37-F135-4060-B4C1-D544C115E097}"/>
    <cellStyle name="Output 2 4 3 2 6" xfId="15377" xr:uid="{C3082E28-8C64-46AA-AB6F-98CFA8325FA3}"/>
    <cellStyle name="Output 2 4 3 2 7" xfId="31923" xr:uid="{49743D39-90AA-43B6-A7BE-20C65AA137AB}"/>
    <cellStyle name="Output 2 4 3 2 8" xfId="7156" xr:uid="{202F497A-D7B3-420E-8E90-42B40D765530}"/>
    <cellStyle name="Output 2 4 3 3" xfId="2836" xr:uid="{00000000-0005-0000-0000-0000E4070000}"/>
    <cellStyle name="Output 2 4 3 3 2" xfId="5735" xr:uid="{00000000-0005-0000-0000-0000E5070000}"/>
    <cellStyle name="Output 2 4 3 3 2 2" xfId="27586" xr:uid="{6D5D72DF-5A68-472D-A0D9-13A3A61754ED}"/>
    <cellStyle name="Output 2 4 3 3 2 3" xfId="12900" xr:uid="{38A2F8AF-7837-46E6-9179-AABFD9F39C59}"/>
    <cellStyle name="Output 2 4 3 3 3" xfId="20841" xr:uid="{BB4F6206-2FCB-4154-8673-469D8A0DCBE5}"/>
    <cellStyle name="Output 2 4 3 3 3 2" xfId="29744" xr:uid="{2D6F7B4D-BEC3-4172-9A64-D3057166B924}"/>
    <cellStyle name="Output 2 4 3 3 4" xfId="21517" xr:uid="{78A1AF0F-2633-49FF-A513-3D6817C6A5F2}"/>
    <cellStyle name="Output 2 4 3 3 4 2" xfId="30420" xr:uid="{C4E744E4-AB13-4BED-8AB5-A6C200095B97}"/>
    <cellStyle name="Output 2 4 3 3 5" xfId="24520" xr:uid="{53A8D5D7-64D9-4FC3-983C-F951BE18642D}"/>
    <cellStyle name="Output 2 4 3 3 6" xfId="17177" xr:uid="{F1AE757C-751C-4420-9476-CBE9DF414DD6}"/>
    <cellStyle name="Output 2 4 3 3 7" xfId="32218" xr:uid="{0747A5A9-9564-4855-9A10-D2B980246066}"/>
    <cellStyle name="Output 2 4 3 3 8" xfId="8721" xr:uid="{A899CEB7-74B6-4660-9B54-B01B9AA43752}"/>
    <cellStyle name="Output 2 4 3 4" xfId="2940" xr:uid="{00000000-0005-0000-0000-0000E6070000}"/>
    <cellStyle name="Output 2 4 3 4 2" xfId="5839" xr:uid="{00000000-0005-0000-0000-0000E7070000}"/>
    <cellStyle name="Output 2 4 3 4 2 2" xfId="27690" xr:uid="{097B38F8-7BF1-4C53-BA71-717326ADD21B}"/>
    <cellStyle name="Output 2 4 3 4 2 3" xfId="13004" xr:uid="{36D0EE0E-7D1D-4F65-9942-8852FEBE9E75}"/>
    <cellStyle name="Output 2 4 3 4 3" xfId="20945" xr:uid="{3BE8E0C3-FADD-4188-9090-1802ED03DA73}"/>
    <cellStyle name="Output 2 4 3 4 3 2" xfId="29848" xr:uid="{830861BC-ECAF-4ECF-A768-4F72214E0411}"/>
    <cellStyle name="Output 2 4 3 4 4" xfId="19684" xr:uid="{F09590B6-E5CD-42E0-A7C7-FF2419A52F10}"/>
    <cellStyle name="Output 2 4 3 4 4 2" xfId="28587" xr:uid="{185445A9-207C-44EF-ABA5-EE735009400F}"/>
    <cellStyle name="Output 2 4 3 4 5" xfId="24624" xr:uid="{627A0CF2-0D1A-4905-92DB-F2AA40850300}"/>
    <cellStyle name="Output 2 4 3 4 6" xfId="17281" xr:uid="{9A5F54C0-EA97-4662-AA56-FEB689A8BDFD}"/>
    <cellStyle name="Output 2 4 3 4 7" xfId="8801" xr:uid="{19EEA6D1-F782-4C23-B512-F9C6DA27182E}"/>
    <cellStyle name="Output 2 4 3 5" xfId="3063" xr:uid="{00000000-0005-0000-0000-0000E8070000}"/>
    <cellStyle name="Output 2 4 3 5 2" xfId="5962" xr:uid="{00000000-0005-0000-0000-0000E9070000}"/>
    <cellStyle name="Output 2 4 3 5 2 2" xfId="27813" xr:uid="{C43E05A3-62B3-46A6-AA51-E92E81E286E4}"/>
    <cellStyle name="Output 2 4 3 5 2 3" xfId="13127" xr:uid="{28AB836E-88CC-401A-BA49-E62617C730A0}"/>
    <cellStyle name="Output 2 4 3 5 3" xfId="21068" xr:uid="{90B264A3-4091-4735-9388-40EE0FC081F2}"/>
    <cellStyle name="Output 2 4 3 5 3 2" xfId="29971" xr:uid="{B206501C-9997-40F9-BADF-E8034322E75D}"/>
    <cellStyle name="Output 2 4 3 5 4" xfId="19474" xr:uid="{C53DEC83-32F6-4AD9-9C65-8418CA5CFBAC}"/>
    <cellStyle name="Output 2 4 3 5 4 2" xfId="28377" xr:uid="{E6343EE3-3A7A-44D0-AB83-0A7AD2F19733}"/>
    <cellStyle name="Output 2 4 3 5 5" xfId="24747" xr:uid="{E57CDF90-2950-4D44-81A7-26B4D90A3EEE}"/>
    <cellStyle name="Output 2 4 3 5 6" xfId="17404" xr:uid="{B462376D-3232-47F3-A50E-5E46D00B0C76}"/>
    <cellStyle name="Output 2 4 3 5 7" xfId="8908" xr:uid="{7D96F575-CC90-4498-9171-D19BE1073189}"/>
    <cellStyle name="Output 2 4 3 6" xfId="3140" xr:uid="{00000000-0005-0000-0000-0000EA070000}"/>
    <cellStyle name="Output 2 4 3 6 2" xfId="6039" xr:uid="{00000000-0005-0000-0000-0000EB070000}"/>
    <cellStyle name="Output 2 4 3 6 2 2" xfId="27890" xr:uid="{32A9BD58-79DB-4C8E-8FEB-E913F3FB1044}"/>
    <cellStyle name="Output 2 4 3 6 2 3" xfId="13204" xr:uid="{BDD9FA57-5E30-4ED7-8283-88B6CE599672}"/>
    <cellStyle name="Output 2 4 3 6 3" xfId="21145" xr:uid="{09EA32CC-8FD2-4F34-9EE9-559BF61C6D69}"/>
    <cellStyle name="Output 2 4 3 6 3 2" xfId="30048" xr:uid="{4244233D-FBE7-49F6-B307-D3CF9AE4354F}"/>
    <cellStyle name="Output 2 4 3 6 4" xfId="19419" xr:uid="{78DF74ED-A3D7-4F1B-A9EA-24BE70AD3C44}"/>
    <cellStyle name="Output 2 4 3 6 4 2" xfId="28322" xr:uid="{2330DF8B-21C6-44B5-8404-EA8600D4C35D}"/>
    <cellStyle name="Output 2 4 3 6 5" xfId="24824" xr:uid="{A99898F3-44DC-4381-AFB7-8E982A9631F4}"/>
    <cellStyle name="Output 2 4 3 6 6" xfId="17481" xr:uid="{82D4DCE5-D4EB-4A01-8950-EB223E6EB857}"/>
    <cellStyle name="Output 2 4 3 6 7" xfId="8974" xr:uid="{B60428AA-4B48-4F9B-B6F4-90B85A38FFAA}"/>
    <cellStyle name="Output 2 4 3 7" xfId="2907" xr:uid="{00000000-0005-0000-0000-0000EC070000}"/>
    <cellStyle name="Output 2 4 3 7 2" xfId="5806" xr:uid="{00000000-0005-0000-0000-0000ED070000}"/>
    <cellStyle name="Output 2 4 3 7 2 2" xfId="27657" xr:uid="{CC3C3A6F-B05F-44C2-A530-5A1C2265CF2D}"/>
    <cellStyle name="Output 2 4 3 7 2 3" xfId="12971" xr:uid="{9C55270A-E6A3-43DC-8CD9-B72DFD8BFED2}"/>
    <cellStyle name="Output 2 4 3 7 3" xfId="20912" xr:uid="{2DA1B5CD-7969-4349-8831-AC1320B418E5}"/>
    <cellStyle name="Output 2 4 3 7 3 2" xfId="29815" xr:uid="{04C24225-D91D-4438-BC6B-7D7B0298BEE3}"/>
    <cellStyle name="Output 2 4 3 7 4" xfId="17659" xr:uid="{A7AB0768-47A6-4C03-8D35-C4829A0A9B6C}"/>
    <cellStyle name="Output 2 4 3 7 4 2" xfId="25013" xr:uid="{054CF375-1C75-4F49-B346-B9A5FBF3EA01}"/>
    <cellStyle name="Output 2 4 3 7 5" xfId="24591" xr:uid="{D977A0D6-1151-43DE-B94F-DAF91F831530}"/>
    <cellStyle name="Output 2 4 3 7 6" xfId="17248" xr:uid="{BE7A0A1B-4E6D-48CF-9B79-B74889218BB2}"/>
    <cellStyle name="Output 2 4 3 7 7" xfId="8779" xr:uid="{3A2D58AC-22B9-469E-BCFD-EA354307772C}"/>
    <cellStyle name="Output 2 4 3 8" xfId="3212" xr:uid="{00000000-0005-0000-0000-0000EE070000}"/>
    <cellStyle name="Output 2 4 3 8 2" xfId="6111" xr:uid="{00000000-0005-0000-0000-0000EF070000}"/>
    <cellStyle name="Output 2 4 3 8 2 2" xfId="27962" xr:uid="{25B72C4A-F1F3-49D3-9ADD-D07A55FE5626}"/>
    <cellStyle name="Output 2 4 3 8 2 3" xfId="13276" xr:uid="{6413DF34-5B28-4BF9-B5EB-C628636E3FC7}"/>
    <cellStyle name="Output 2 4 3 8 3" xfId="21217" xr:uid="{9C090FB2-FBE8-4F62-AD0D-FB01AF90BA4C}"/>
    <cellStyle name="Output 2 4 3 8 3 2" xfId="30120" xr:uid="{132C0559-96C7-465F-89EB-310BFD31B98D}"/>
    <cellStyle name="Output 2 4 3 8 4" xfId="19979" xr:uid="{04B33C76-BDEE-43B7-9309-BCB98E2EB8F3}"/>
    <cellStyle name="Output 2 4 3 8 4 2" xfId="28882" xr:uid="{ED8456DF-49AB-4572-AB9D-DED15F90E00E}"/>
    <cellStyle name="Output 2 4 3 8 5" xfId="24896" xr:uid="{D886C07B-40D1-466F-B46C-B588A357BB03}"/>
    <cellStyle name="Output 2 4 3 8 6" xfId="17553" xr:uid="{C73869AD-8B23-445F-93D9-A0B9BD1469DF}"/>
    <cellStyle name="Output 2 4 3 8 7" xfId="9029" xr:uid="{050AB685-422A-4F45-BEFB-34048A3CF1F1}"/>
    <cellStyle name="Output 2 4 3 9" xfId="5021" xr:uid="{00000000-0005-0000-0000-0000F0070000}"/>
    <cellStyle name="Output 2 4 3 9 2" xfId="26872" xr:uid="{E0048F99-E735-4CED-B237-49FB184A6AE8}"/>
    <cellStyle name="Output 2 4 3 9 3" xfId="12186" xr:uid="{16776130-BD13-4B4D-8B0D-FEBF7B960884}"/>
    <cellStyle name="Output 2 4 4" xfId="1330" xr:uid="{00000000-0005-0000-0000-0000F1070000}"/>
    <cellStyle name="Output 2 4 4 10" xfId="19692" xr:uid="{155AA12C-5C39-4F25-92E6-E7770E2CC248}"/>
    <cellStyle name="Output 2 4 4 10 2" xfId="28595" xr:uid="{7E1CDFC0-EF92-4581-9DCB-976F3B8F845A}"/>
    <cellStyle name="Output 2 4 4 11" xfId="21761" xr:uid="{37707E5F-33A0-4288-A5FC-36A498B5D03B}"/>
    <cellStyle name="Output 2 4 4 11 2" xfId="30664" xr:uid="{E3C6C126-90DE-4D83-9039-7872C4683923}"/>
    <cellStyle name="Output 2 4 4 12" xfId="23018" xr:uid="{0B528E70-CD2F-4E13-BC04-FA202B2D6EAA}"/>
    <cellStyle name="Output 2 4 4 13" xfId="15674" xr:uid="{9C6B7338-59EE-45A9-9161-703C8C691FDF}"/>
    <cellStyle name="Output 2 4 4 14" xfId="7417" xr:uid="{2863E8AF-6781-4481-803E-9BEFB7AE734C}"/>
    <cellStyle name="Output 2 4 4 2" xfId="2232" xr:uid="{00000000-0005-0000-0000-0000F2070000}"/>
    <cellStyle name="Output 2 4 4 2 2" xfId="5131" xr:uid="{00000000-0005-0000-0000-0000F3070000}"/>
    <cellStyle name="Output 2 4 4 2 2 2" xfId="26982" xr:uid="{BEE41877-14AE-4709-9627-695C9A37FAC7}"/>
    <cellStyle name="Output 2 4 4 2 2 3" xfId="12296" xr:uid="{50D147E9-9C58-4832-BD28-35435391F51A}"/>
    <cellStyle name="Output 2 4 4 2 3" xfId="20237" xr:uid="{F4B0FC29-E5E4-42CA-8832-EC5B9396655A}"/>
    <cellStyle name="Output 2 4 4 2 3 2" xfId="29140" xr:uid="{01730247-7905-4DB2-BCD7-FE349BC83C2C}"/>
    <cellStyle name="Output 2 4 4 2 4" xfId="17886" xr:uid="{BC2D2669-59A4-4A8C-BC8E-F710818B8973}"/>
    <cellStyle name="Output 2 4 4 2 4 2" xfId="25261" xr:uid="{3AA64AF3-2714-4019-8858-41A0167D8B18}"/>
    <cellStyle name="Output 2 4 4 2 5" xfId="23916" xr:uid="{86003D4B-6F5C-4A75-A394-829B03B8A267}"/>
    <cellStyle name="Output 2 4 4 2 6" xfId="16573" xr:uid="{80A896BE-DEB3-448F-A4D0-7AB5BAC070A5}"/>
    <cellStyle name="Output 2 4 4 2 7" xfId="32091" xr:uid="{D89CD4D0-DE20-4811-BC5B-AE6AAF417490}"/>
    <cellStyle name="Output 2 4 4 2 8" xfId="8264" xr:uid="{0FD16350-2048-4264-B2D7-641D01A8907F}"/>
    <cellStyle name="Output 2 4 4 3" xfId="826" xr:uid="{00000000-0005-0000-0000-0000F4070000}"/>
    <cellStyle name="Output 2 4 4 3 2" xfId="3729" xr:uid="{00000000-0005-0000-0000-0000F5070000}"/>
    <cellStyle name="Output 2 4 4 3 2 2" xfId="25577" xr:uid="{65713AD9-3749-474D-918D-EE6FFE12C363}"/>
    <cellStyle name="Output 2 4 4 3 2 3" xfId="10894" xr:uid="{A6FFA16F-1AC6-4EB6-949C-481170CDFB03}"/>
    <cellStyle name="Output 2 4 4 3 3" xfId="19357" xr:uid="{91593B10-1C9F-41AD-8A33-01209ADABC5D}"/>
    <cellStyle name="Output 2 4 4 3 3 2" xfId="28260" xr:uid="{8755F061-DEE9-4B73-84E5-EC016F2F9CB1}"/>
    <cellStyle name="Output 2 4 4 3 4" xfId="17878" xr:uid="{4778EE9B-426A-49A6-BF4D-90052C5CFB4D}"/>
    <cellStyle name="Output 2 4 4 3 4 2" xfId="25253" xr:uid="{D998DE40-1A60-4E06-9CED-62E61F0311AD}"/>
    <cellStyle name="Output 2 4 4 3 5" xfId="22514" xr:uid="{8E786555-2554-4431-AFCA-5FAC442150C2}"/>
    <cellStyle name="Output 2 4 4 3 6" xfId="15170" xr:uid="{2F616876-8470-437C-B816-DB69A4156FFC}"/>
    <cellStyle name="Output 2 4 4 3 7" xfId="32285" xr:uid="{D8D07580-E8CA-4439-9D47-403E501B0EC1}"/>
    <cellStyle name="Output 2 4 4 3 8" xfId="6962" xr:uid="{CA3B63CA-6F53-4F8C-9A0F-790A4C778CAF}"/>
    <cellStyle name="Output 2 4 4 4" xfId="2426" xr:uid="{00000000-0005-0000-0000-0000F6070000}"/>
    <cellStyle name="Output 2 4 4 4 2" xfId="5325" xr:uid="{00000000-0005-0000-0000-0000F7070000}"/>
    <cellStyle name="Output 2 4 4 4 2 2" xfId="27176" xr:uid="{EA49B3E6-C3E6-4F17-914F-63273C107755}"/>
    <cellStyle name="Output 2 4 4 4 2 3" xfId="12490" xr:uid="{D52FAEA9-32DC-4552-A8FA-460557CD9E3C}"/>
    <cellStyle name="Output 2 4 4 4 3" xfId="20431" xr:uid="{E8105588-6BD5-45B3-B54F-49CACD18CCE7}"/>
    <cellStyle name="Output 2 4 4 4 3 2" xfId="29334" xr:uid="{405ED0FC-0A2D-4FDC-BB41-6A5B4A5BB211}"/>
    <cellStyle name="Output 2 4 4 4 4" xfId="19421" xr:uid="{CA601BC1-EAE0-4389-B548-4171B790189B}"/>
    <cellStyle name="Output 2 4 4 4 4 2" xfId="28324" xr:uid="{42CE006B-64D1-404A-B849-39180795968F}"/>
    <cellStyle name="Output 2 4 4 4 5" xfId="24110" xr:uid="{4F5D6A01-6AEC-4DB8-874C-F80B8D42DE8F}"/>
    <cellStyle name="Output 2 4 4 4 6" xfId="16767" xr:uid="{67FAAE7F-4052-41FF-A5B7-DD01DF0914CE}"/>
    <cellStyle name="Output 2 4 4 4 7" xfId="8412" xr:uid="{E692F81E-4D10-4D68-BC52-A1A117D68676}"/>
    <cellStyle name="Output 2 4 4 5" xfId="1115" xr:uid="{00000000-0005-0000-0000-0000F8070000}"/>
    <cellStyle name="Output 2 4 4 5 2" xfId="4018" xr:uid="{00000000-0005-0000-0000-0000F9070000}"/>
    <cellStyle name="Output 2 4 4 5 2 2" xfId="25866" xr:uid="{B52E83D7-D206-4493-9D35-8C0AEAB944A8}"/>
    <cellStyle name="Output 2 4 4 5 2 3" xfId="11183" xr:uid="{995F48B4-642F-41FA-86A7-4011313855DA}"/>
    <cellStyle name="Output 2 4 4 5 3" xfId="19563" xr:uid="{5697DC6C-07F0-4832-9846-575D0D5427C7}"/>
    <cellStyle name="Output 2 4 4 5 3 2" xfId="28466" xr:uid="{97307C19-D7C5-43D4-86C6-6EFD7FF07FEF}"/>
    <cellStyle name="Output 2 4 4 5 4" xfId="19993" xr:uid="{AAAB9BB6-F928-4C0C-9923-5275CBC153C5}"/>
    <cellStyle name="Output 2 4 4 5 4 2" xfId="28896" xr:uid="{F4F9A9D9-0AD3-483B-8C14-F03D17100DA6}"/>
    <cellStyle name="Output 2 4 4 5 5" xfId="22803" xr:uid="{E81188C2-A97A-441E-A2B7-7F20780B7A61}"/>
    <cellStyle name="Output 2 4 4 5 6" xfId="15459" xr:uid="{DAD623FF-01C9-4255-9C2B-50035524B6CC}"/>
    <cellStyle name="Output 2 4 4 5 7" xfId="7218" xr:uid="{D8E36DFC-748A-4D5A-8BA8-A91C85209B2E}"/>
    <cellStyle name="Output 2 4 4 6" xfId="2906" xr:uid="{00000000-0005-0000-0000-0000FA070000}"/>
    <cellStyle name="Output 2 4 4 6 2" xfId="5805" xr:uid="{00000000-0005-0000-0000-0000FB070000}"/>
    <cellStyle name="Output 2 4 4 6 2 2" xfId="27656" xr:uid="{FD92ABA6-FD45-4F48-8D1F-165584CE3E46}"/>
    <cellStyle name="Output 2 4 4 6 2 3" xfId="12970" xr:uid="{5BC1FB2E-4504-4B6B-B208-4A26E77CC282}"/>
    <cellStyle name="Output 2 4 4 6 3" xfId="20911" xr:uid="{F5226871-8EA3-4885-AD20-4F9B2B95115A}"/>
    <cellStyle name="Output 2 4 4 6 3 2" xfId="29814" xr:uid="{4CAF867F-E6F5-44CF-B301-EE74379D5586}"/>
    <cellStyle name="Output 2 4 4 6 4" xfId="19852" xr:uid="{45DF9390-F6BF-4B44-AE01-7A81EC48E2E6}"/>
    <cellStyle name="Output 2 4 4 6 4 2" xfId="28755" xr:uid="{F032C76A-B790-4332-B53B-107174A147D6}"/>
    <cellStyle name="Output 2 4 4 6 5" xfId="24590" xr:uid="{5B0AE80E-BB62-4BEA-BAAA-8958F7E204DD}"/>
    <cellStyle name="Output 2 4 4 6 6" xfId="17247" xr:uid="{98BF2A4D-F9AE-4052-BBCE-8A8432BB4834}"/>
    <cellStyle name="Output 2 4 4 6 7" xfId="8778" xr:uid="{986C182F-61DD-4937-A738-AA27D07782AE}"/>
    <cellStyle name="Output 2 4 4 7" xfId="2386" xr:uid="{00000000-0005-0000-0000-0000FC070000}"/>
    <cellStyle name="Output 2 4 4 7 2" xfId="5285" xr:uid="{00000000-0005-0000-0000-0000FD070000}"/>
    <cellStyle name="Output 2 4 4 7 2 2" xfId="27136" xr:uid="{CA03A3C4-EE67-4C50-9D60-3540610F1E7F}"/>
    <cellStyle name="Output 2 4 4 7 2 3" xfId="12450" xr:uid="{F8FDD1CB-1263-4460-98F6-8BBB6C86DD56}"/>
    <cellStyle name="Output 2 4 4 7 3" xfId="20391" xr:uid="{377AA8D6-CD49-4C06-BF10-5E02EAECCE04}"/>
    <cellStyle name="Output 2 4 4 7 3 2" xfId="29294" xr:uid="{813AC389-32E0-4AED-8F53-8D769E7F0C3A}"/>
    <cellStyle name="Output 2 4 4 7 4" xfId="19174" xr:uid="{98B94F1A-00EE-464A-BACB-692F72191269}"/>
    <cellStyle name="Output 2 4 4 7 4 2" xfId="28077" xr:uid="{E736646B-1842-45E8-B21D-B5E796749853}"/>
    <cellStyle name="Output 2 4 4 7 5" xfId="24070" xr:uid="{D0654965-06D2-49FB-A167-51764BAA9581}"/>
    <cellStyle name="Output 2 4 4 7 6" xfId="16727" xr:uid="{B0311991-9E46-4C4D-A30A-43C0DDD4D9A5}"/>
    <cellStyle name="Output 2 4 4 7 7" xfId="8381" xr:uid="{63657350-AB0D-4589-A5D0-8C6603FFA86F}"/>
    <cellStyle name="Output 2 4 4 8" xfId="2208" xr:uid="{00000000-0005-0000-0000-0000FE070000}"/>
    <cellStyle name="Output 2 4 4 8 2" xfId="5107" xr:uid="{00000000-0005-0000-0000-0000FF070000}"/>
    <cellStyle name="Output 2 4 4 8 2 2" xfId="26958" xr:uid="{321DB655-95FC-4493-AC12-8FB1B4C96923}"/>
    <cellStyle name="Output 2 4 4 8 2 3" xfId="12272" xr:uid="{A00EF688-07F4-478F-BF69-590494A24EB0}"/>
    <cellStyle name="Output 2 4 4 8 3" xfId="20213" xr:uid="{1B570110-ABF5-4D87-BAD9-D5A3AA625212}"/>
    <cellStyle name="Output 2 4 4 8 3 2" xfId="29116" xr:uid="{EE8247FC-8789-4713-AFA4-11A793286A2F}"/>
    <cellStyle name="Output 2 4 4 8 4" xfId="21967" xr:uid="{9B8FCB23-4964-4763-AE8A-1045008C39F1}"/>
    <cellStyle name="Output 2 4 4 8 4 2" xfId="30870" xr:uid="{E5D7A598-F8D6-49B0-A47A-1D27975F770F}"/>
    <cellStyle name="Output 2 4 4 8 5" xfId="23892" xr:uid="{B60B178B-975A-4600-8222-4189CD68E636}"/>
    <cellStyle name="Output 2 4 4 8 6" xfId="16549" xr:uid="{A954C1E3-F6CD-4BAB-BCB4-35F47A5C09E0}"/>
    <cellStyle name="Output 2 4 4 8 7" xfId="8245" xr:uid="{A636B707-D347-405A-AE2B-4B668E950732}"/>
    <cellStyle name="Output 2 4 4 9" xfId="4233" xr:uid="{00000000-0005-0000-0000-000000080000}"/>
    <cellStyle name="Output 2 4 4 9 2" xfId="26081" xr:uid="{7A939E10-AAB7-462A-A0BC-41ED6051BE26}"/>
    <cellStyle name="Output 2 4 4 9 3" xfId="11398" xr:uid="{7BE110AA-76A6-4902-94DE-0C48C7789D56}"/>
    <cellStyle name="Output 2 4 5" xfId="2099" xr:uid="{00000000-0005-0000-0000-000001080000}"/>
    <cellStyle name="Output 2 4 5 10" xfId="20104" xr:uid="{B8D7ECD7-182F-462F-956A-8DBDDCD25CFE}"/>
    <cellStyle name="Output 2 4 5 10 2" xfId="29007" xr:uid="{A6912104-79F1-45EA-837D-0986860B7A17}"/>
    <cellStyle name="Output 2 4 5 11" xfId="21662" xr:uid="{D9E5D472-9A8A-4B1C-B3F2-264DEE380940}"/>
    <cellStyle name="Output 2 4 5 11 2" xfId="30565" xr:uid="{5F86ADE3-55DD-4F2E-9E1F-845BC7D94292}"/>
    <cellStyle name="Output 2 4 5 12" xfId="23783" xr:uid="{E3002A61-5854-42A2-AFE9-9FDEB4BE513A}"/>
    <cellStyle name="Output 2 4 5 13" xfId="16440" xr:uid="{07EC580F-EF18-45EF-BABA-A775F691396F}"/>
    <cellStyle name="Output 2 4 5 14" xfId="8159" xr:uid="{7FB8BD01-A87D-4642-AB0E-5CC5017E8DB0}"/>
    <cellStyle name="Output 2 4 5 2" xfId="2183" xr:uid="{00000000-0005-0000-0000-000002080000}"/>
    <cellStyle name="Output 2 4 5 2 2" xfId="5082" xr:uid="{00000000-0005-0000-0000-000003080000}"/>
    <cellStyle name="Output 2 4 5 2 2 2" xfId="26933" xr:uid="{19E88A1B-6E41-466F-B4E2-83272F5EA78F}"/>
    <cellStyle name="Output 2 4 5 2 2 3" xfId="12247" xr:uid="{4DBEE531-8212-4773-A001-268197438D9D}"/>
    <cellStyle name="Output 2 4 5 2 3" xfId="20188" xr:uid="{C84001E3-9BF7-41E9-A37F-AD55A796F95D}"/>
    <cellStyle name="Output 2 4 5 2 3 2" xfId="29091" xr:uid="{931819C4-6E45-44EC-AA39-A192B842F7DE}"/>
    <cellStyle name="Output 2 4 5 2 4" xfId="21620" xr:uid="{2B999148-794F-42FE-979E-E945433A2803}"/>
    <cellStyle name="Output 2 4 5 2 4 2" xfId="30523" xr:uid="{5FFF776B-1147-4C0E-8E26-615517FF38A6}"/>
    <cellStyle name="Output 2 4 5 2 5" xfId="23867" xr:uid="{75730E16-1C74-488F-A807-2168E454B500}"/>
    <cellStyle name="Output 2 4 5 2 6" xfId="16524" xr:uid="{24E41D73-1D9D-4CEF-AA74-F3C641741DB2}"/>
    <cellStyle name="Output 2 4 5 2 7" xfId="8223" xr:uid="{E7299FA2-22BB-4B87-B769-2ED9B647BDCA}"/>
    <cellStyle name="Output 2 4 5 3" xfId="2813" xr:uid="{00000000-0005-0000-0000-000004080000}"/>
    <cellStyle name="Output 2 4 5 3 2" xfId="5712" xr:uid="{00000000-0005-0000-0000-000005080000}"/>
    <cellStyle name="Output 2 4 5 3 2 2" xfId="27563" xr:uid="{CECDD6C9-0AC6-444C-BDFC-B5FD4C9F0F1F}"/>
    <cellStyle name="Output 2 4 5 3 2 3" xfId="12877" xr:uid="{147FE3EC-53D0-4469-86B8-53499414DC66}"/>
    <cellStyle name="Output 2 4 5 3 3" xfId="20818" xr:uid="{48C7C63F-4328-4CFB-AAFC-62293600A284}"/>
    <cellStyle name="Output 2 4 5 3 3 2" xfId="29721" xr:uid="{56583654-1326-47DA-99F3-A83FAE5BFAE7}"/>
    <cellStyle name="Output 2 4 5 3 4" xfId="21866" xr:uid="{5612CE5C-2BFA-4E41-B533-B0BD54E9C1AB}"/>
    <cellStyle name="Output 2 4 5 3 4 2" xfId="30769" xr:uid="{FE6048F9-56A7-4D9B-BF33-0BE453046A67}"/>
    <cellStyle name="Output 2 4 5 3 5" xfId="24497" xr:uid="{A357BCC6-C608-4A0A-813D-1EF9C18B7135}"/>
    <cellStyle name="Output 2 4 5 3 6" xfId="17154" xr:uid="{05C67FAD-2B0D-4ADA-82FF-1154E6BF32EF}"/>
    <cellStyle name="Output 2 4 5 3 7" xfId="8707" xr:uid="{447BCD86-F018-4E28-ADA1-6DC63B5AF7E9}"/>
    <cellStyle name="Output 2 4 5 4" xfId="2917" xr:uid="{00000000-0005-0000-0000-000006080000}"/>
    <cellStyle name="Output 2 4 5 4 2" xfId="5816" xr:uid="{00000000-0005-0000-0000-000007080000}"/>
    <cellStyle name="Output 2 4 5 4 2 2" xfId="27667" xr:uid="{C5BC968F-6CC7-4179-8A71-A764009FD98C}"/>
    <cellStyle name="Output 2 4 5 4 2 3" xfId="12981" xr:uid="{D45979E5-2D37-4873-B471-E59A20770A3C}"/>
    <cellStyle name="Output 2 4 5 4 3" xfId="20922" xr:uid="{60051CD0-B4C3-4384-8FCF-8F747ABF2997}"/>
    <cellStyle name="Output 2 4 5 4 3 2" xfId="29825" xr:uid="{F38F3830-F10D-45E1-93BE-3B1087D16691}"/>
    <cellStyle name="Output 2 4 5 4 4" xfId="21391" xr:uid="{AFFB544E-876F-407B-B860-B7954E2D916D}"/>
    <cellStyle name="Output 2 4 5 4 4 2" xfId="30294" xr:uid="{674DACD1-F50E-41DD-B38A-6817BFE876B1}"/>
    <cellStyle name="Output 2 4 5 4 5" xfId="24601" xr:uid="{D61E7714-4E70-42E0-A1B7-F0EE9C3FDE1D}"/>
    <cellStyle name="Output 2 4 5 4 6" xfId="17258" xr:uid="{750225BF-B72E-4021-A17D-572558278C2C}"/>
    <cellStyle name="Output 2 4 5 4 7" xfId="8787" xr:uid="{835D628B-071B-40A5-B3A8-EAE32E20C8CD}"/>
    <cellStyle name="Output 2 4 5 5" xfId="3030" xr:uid="{00000000-0005-0000-0000-000008080000}"/>
    <cellStyle name="Output 2 4 5 5 2" xfId="5929" xr:uid="{00000000-0005-0000-0000-000009080000}"/>
    <cellStyle name="Output 2 4 5 5 2 2" xfId="27780" xr:uid="{58656E46-CF7A-4F2E-BCB8-F19B946DD73C}"/>
    <cellStyle name="Output 2 4 5 5 2 3" xfId="13094" xr:uid="{928D739B-357D-4831-A25D-89EBB4739966}"/>
    <cellStyle name="Output 2 4 5 5 3" xfId="21035" xr:uid="{971D51DD-FEA7-4C2F-8582-50904F9DEF54}"/>
    <cellStyle name="Output 2 4 5 5 3 2" xfId="29938" xr:uid="{562FAFE6-8085-489D-82B7-D9CCEC44CCFF}"/>
    <cellStyle name="Output 2 4 5 5 4" xfId="19265" xr:uid="{0850028D-7B6B-414C-A584-246A5A623A02}"/>
    <cellStyle name="Output 2 4 5 5 4 2" xfId="28168" xr:uid="{CCADFC8E-F25E-4439-A5B8-35103BF8EAF1}"/>
    <cellStyle name="Output 2 4 5 5 5" xfId="24714" xr:uid="{06A66A37-48B1-413F-A8CF-287ED94D80E6}"/>
    <cellStyle name="Output 2 4 5 5 6" xfId="17371" xr:uid="{0C809B04-23F8-416F-8B1F-0360F19891E3}"/>
    <cellStyle name="Output 2 4 5 5 7" xfId="8880" xr:uid="{4D734DA8-73A2-463E-BD9A-E4834DE504C0}"/>
    <cellStyle name="Output 2 4 5 6" xfId="2363" xr:uid="{00000000-0005-0000-0000-00000A080000}"/>
    <cellStyle name="Output 2 4 5 6 2" xfId="5262" xr:uid="{00000000-0005-0000-0000-00000B080000}"/>
    <cellStyle name="Output 2 4 5 6 2 2" xfId="27113" xr:uid="{AAF381A7-E571-41FC-9732-518606710520}"/>
    <cellStyle name="Output 2 4 5 6 2 3" xfId="12427" xr:uid="{3FA750EB-4316-4C6D-A37D-4A6CF63A30FF}"/>
    <cellStyle name="Output 2 4 5 6 3" xfId="20368" xr:uid="{6DD663B0-BB8A-4A4F-BA21-550A9C38CAD9}"/>
    <cellStyle name="Output 2 4 5 6 3 2" xfId="29271" xr:uid="{C5A8100A-788C-4E47-9F08-22E6526D90F6}"/>
    <cellStyle name="Output 2 4 5 6 4" xfId="19599" xr:uid="{6A1C3CA8-D70E-4576-A135-32652D39F301}"/>
    <cellStyle name="Output 2 4 5 6 4 2" xfId="28502" xr:uid="{71E1A569-220D-4B5C-9F73-DC44B62F425E}"/>
    <cellStyle name="Output 2 4 5 6 5" xfId="24047" xr:uid="{E11DD23D-14DE-425C-B92A-6D18BCECAE3F}"/>
    <cellStyle name="Output 2 4 5 6 6" xfId="16704" xr:uid="{E737EE69-954D-4428-A926-A9B684574547}"/>
    <cellStyle name="Output 2 4 5 6 7" xfId="8365" xr:uid="{F65313E9-E1BF-4AC3-927F-E53EA281264A}"/>
    <cellStyle name="Output 2 4 5 7" xfId="2611" xr:uid="{00000000-0005-0000-0000-00000C080000}"/>
    <cellStyle name="Output 2 4 5 7 2" xfId="5510" xr:uid="{00000000-0005-0000-0000-00000D080000}"/>
    <cellStyle name="Output 2 4 5 7 2 2" xfId="27361" xr:uid="{B20E1CB9-92C4-4E4A-8B75-2BF4966E3C25}"/>
    <cellStyle name="Output 2 4 5 7 2 3" xfId="12675" xr:uid="{FB930288-9AF5-4C80-8ECF-52F1F6CC60E2}"/>
    <cellStyle name="Output 2 4 5 7 3" xfId="20616" xr:uid="{BAB3DF81-47C8-4F24-9CA1-0844E74E4E13}"/>
    <cellStyle name="Output 2 4 5 7 3 2" xfId="29519" xr:uid="{49E56471-1274-40CC-B149-D2AF8A39BF91}"/>
    <cellStyle name="Output 2 4 5 7 4" xfId="21342" xr:uid="{D2424B44-08A5-4613-B441-987793FD772D}"/>
    <cellStyle name="Output 2 4 5 7 4 2" xfId="30245" xr:uid="{8DBB703B-D179-47E3-80E6-490AF293E721}"/>
    <cellStyle name="Output 2 4 5 7 5" xfId="24295" xr:uid="{80139563-DE41-4952-A6A8-9F4F196C2771}"/>
    <cellStyle name="Output 2 4 5 7 6" xfId="16952" xr:uid="{D5233D4E-063D-4498-A21A-18EC523E820D}"/>
    <cellStyle name="Output 2 4 5 7 7" xfId="8546" xr:uid="{000F7763-8B3A-4DDC-B18F-9DA9BEE1DC55}"/>
    <cellStyle name="Output 2 4 5 8" xfId="3189" xr:uid="{00000000-0005-0000-0000-00000E080000}"/>
    <cellStyle name="Output 2 4 5 8 2" xfId="6088" xr:uid="{00000000-0005-0000-0000-00000F080000}"/>
    <cellStyle name="Output 2 4 5 8 2 2" xfId="27939" xr:uid="{3C7E47DD-D5CB-457F-9E3C-13B02CD36900}"/>
    <cellStyle name="Output 2 4 5 8 2 3" xfId="13253" xr:uid="{930BD132-484D-4BC1-981C-C325E182085D}"/>
    <cellStyle name="Output 2 4 5 8 3" xfId="21194" xr:uid="{64D0BD66-4203-4FA9-8368-5D22261E6B6D}"/>
    <cellStyle name="Output 2 4 5 8 3 2" xfId="30097" xr:uid="{F2D9B261-5B43-46E2-957D-A0DC327A74F0}"/>
    <cellStyle name="Output 2 4 5 8 4" xfId="20026" xr:uid="{5E9D2229-6646-4FC8-B6D5-50E49C3DB2DC}"/>
    <cellStyle name="Output 2 4 5 8 4 2" xfId="28929" xr:uid="{20F98936-112D-4BC4-8C9A-7F6B6B281652}"/>
    <cellStyle name="Output 2 4 5 8 5" xfId="24873" xr:uid="{073602FD-4471-413D-A092-DBE1268E0D73}"/>
    <cellStyle name="Output 2 4 5 8 6" xfId="17530" xr:uid="{6008DDFE-85B4-4CFA-9F78-C5BF0E5D57EF}"/>
    <cellStyle name="Output 2 4 5 8 7" xfId="9015" xr:uid="{4565CE60-EA7B-4F6E-8456-300986EE3D9E}"/>
    <cellStyle name="Output 2 4 5 9" xfId="4998" xr:uid="{00000000-0005-0000-0000-000010080000}"/>
    <cellStyle name="Output 2 4 5 9 2" xfId="26849" xr:uid="{E11C95FA-808B-4463-9F50-2B8BB1BE4A04}"/>
    <cellStyle name="Output 2 4 5 9 3" xfId="12163" xr:uid="{8B84A4AF-8B65-4125-A903-81A398FDC542}"/>
    <cellStyle name="Output 2 4 6" xfId="1171" xr:uid="{00000000-0005-0000-0000-000011080000}"/>
    <cellStyle name="Output 2 4 6 2" xfId="4074" xr:uid="{00000000-0005-0000-0000-000012080000}"/>
    <cellStyle name="Output 2 4 6 2 2" xfId="25922" xr:uid="{CF1407A5-8233-4BC6-BA91-621C0F1DF96F}"/>
    <cellStyle name="Output 2 4 6 2 3" xfId="11239" xr:uid="{BCF54166-F975-489F-AC35-FEBFD337BD89}"/>
    <cellStyle name="Output 2 4 6 3" xfId="19606" xr:uid="{A0F50D4B-7039-46B4-934A-A8E941B5FC62}"/>
    <cellStyle name="Output 2 4 6 3 2" xfId="28509" xr:uid="{0F65F575-E341-4220-BF0F-A5BA125A5FD1}"/>
    <cellStyle name="Output 2 4 6 4" xfId="19698" xr:uid="{1890EE29-2F29-445A-8CC2-353F2514BC08}"/>
    <cellStyle name="Output 2 4 6 4 2" xfId="28601" xr:uid="{FFC76063-2FB3-4436-9891-5B7A6756415A}"/>
    <cellStyle name="Output 2 4 6 5" xfId="22859" xr:uid="{7726C6A4-58E0-4703-BD01-31BDBEDD06A0}"/>
    <cellStyle name="Output 2 4 6 6" xfId="15515" xr:uid="{7E5B899F-320C-4466-A365-695E82B168A8}"/>
    <cellStyle name="Output 2 4 6 7" xfId="31747" xr:uid="{296E36E9-0461-41D9-9AB7-425277D58B2E}"/>
    <cellStyle name="Output 2 4 6 8" xfId="7262" xr:uid="{25CEFC87-BEA6-4915-B2E0-73640BE02289}"/>
    <cellStyle name="Output 2 4 7" xfId="2280" xr:uid="{00000000-0005-0000-0000-000013080000}"/>
    <cellStyle name="Output 2 4 7 2" xfId="5179" xr:uid="{00000000-0005-0000-0000-000014080000}"/>
    <cellStyle name="Output 2 4 7 2 2" xfId="27030" xr:uid="{95EBAE6A-139D-44BC-A732-99DAEF50D0B6}"/>
    <cellStyle name="Output 2 4 7 2 3" xfId="12344" xr:uid="{ADD49D29-F7B1-45B1-8E9F-42E3C43AE31F}"/>
    <cellStyle name="Output 2 4 7 3" xfId="20285" xr:uid="{A1A19516-C2AD-4763-82E0-DC2BE5DA1797}"/>
    <cellStyle name="Output 2 4 7 3 2" xfId="29188" xr:uid="{062DFB1C-BB9B-4911-AB7D-6AE8AE8EAC38}"/>
    <cellStyle name="Output 2 4 7 4" xfId="18774" xr:uid="{4D6D0DB8-9BDF-457F-AEE4-7601460DBB74}"/>
    <cellStyle name="Output 2 4 7 4 2" xfId="26509" xr:uid="{AC20F178-8484-437B-9247-F7093D02AF33}"/>
    <cellStyle name="Output 2 4 7 5" xfId="23964" xr:uid="{94748532-599B-4C92-9AA5-9E5288C61FA3}"/>
    <cellStyle name="Output 2 4 7 6" xfId="16621" xr:uid="{2C2380C0-780A-4797-9203-F6FB3029F9E2}"/>
    <cellStyle name="Output 2 4 7 7" xfId="8300" xr:uid="{0D0AE737-FE60-48A8-B9A3-2729F6A4849F}"/>
    <cellStyle name="Output 2 4 8" xfId="2489" xr:uid="{00000000-0005-0000-0000-000015080000}"/>
    <cellStyle name="Output 2 4 8 2" xfId="5388" xr:uid="{00000000-0005-0000-0000-000016080000}"/>
    <cellStyle name="Output 2 4 8 2 2" xfId="27239" xr:uid="{E0DA71CA-39A5-4084-958A-97B01798550E}"/>
    <cellStyle name="Output 2 4 8 2 3" xfId="12553" xr:uid="{0247FB43-11F8-4DCD-9FED-9AE601292A47}"/>
    <cellStyle name="Output 2 4 8 3" xfId="20494" xr:uid="{C4E400DD-1CC5-4B38-B5B8-7D37A1D959BE}"/>
    <cellStyle name="Output 2 4 8 3 2" xfId="29397" xr:uid="{195286AE-4525-44F4-8AFB-059642696C22}"/>
    <cellStyle name="Output 2 4 8 4" xfId="21627" xr:uid="{E81A412A-EB19-47E5-8CBE-BCBAB2E139DF}"/>
    <cellStyle name="Output 2 4 8 4 2" xfId="30530" xr:uid="{C102F1FA-0F52-47FC-A084-0D41FEA3ECF4}"/>
    <cellStyle name="Output 2 4 8 5" xfId="24173" xr:uid="{F36F3ABC-4D10-4121-80AA-BA9EFD99C060}"/>
    <cellStyle name="Output 2 4 8 6" xfId="16830" xr:uid="{05EA6EE4-D6DC-4951-8CFD-3068A463703C}"/>
    <cellStyle name="Output 2 4 8 7" xfId="8453" xr:uid="{628F104D-A802-44D7-A7ED-119EFF056AA4}"/>
    <cellStyle name="Output 2 4 9" xfId="3010" xr:uid="{00000000-0005-0000-0000-000017080000}"/>
    <cellStyle name="Output 2 4 9 2" xfId="5909" xr:uid="{00000000-0005-0000-0000-000018080000}"/>
    <cellStyle name="Output 2 4 9 2 2" xfId="27760" xr:uid="{0838C3E7-B143-4BE4-898E-24320850E248}"/>
    <cellStyle name="Output 2 4 9 2 3" xfId="13074" xr:uid="{FEAEB543-722C-418D-955E-3C77878E3BA1}"/>
    <cellStyle name="Output 2 4 9 3" xfId="21015" xr:uid="{999733A0-8D7B-40A5-AEFF-98B2D3CAC9DD}"/>
    <cellStyle name="Output 2 4 9 3 2" xfId="29918" xr:uid="{8CB13082-B3A2-46B5-8826-790580D81D4C}"/>
    <cellStyle name="Output 2 4 9 4" xfId="21634" xr:uid="{2866B7A6-3BEF-4B95-996B-EECC755A85EF}"/>
    <cellStyle name="Output 2 4 9 4 2" xfId="30537" xr:uid="{53413B86-9C09-412B-B2D4-ADEFA91EF23B}"/>
    <cellStyle name="Output 2 4 9 5" xfId="24694" xr:uid="{04EF4D14-4CDB-4FD7-B5D5-F49CDD1DBD9F}"/>
    <cellStyle name="Output 2 4 9 6" xfId="17351" xr:uid="{8A1BDE27-F2B0-42BF-BD37-C4B917E72F7D}"/>
    <cellStyle name="Output 2 4 9 7" xfId="8861" xr:uid="{5673F208-911C-4E25-B9EE-462AB8C87152}"/>
    <cellStyle name="Output 2 5" xfId="1391" xr:uid="{00000000-0005-0000-0000-000019080000}"/>
    <cellStyle name="Output 2 5 10" xfId="19729" xr:uid="{86A9924B-99A3-4DF3-8942-42FF7D15E45A}"/>
    <cellStyle name="Output 2 5 10 2" xfId="28632" xr:uid="{1EA1F2AE-D4AD-4E92-82C9-B05EA134B7AA}"/>
    <cellStyle name="Output 2 5 11" xfId="21968" xr:uid="{F0E3D523-2BB1-4CBF-BA2A-3129926D1331}"/>
    <cellStyle name="Output 2 5 11 2" xfId="30871" xr:uid="{8409BC3B-CDC4-45D5-9E23-44FE83DA68CE}"/>
    <cellStyle name="Output 2 5 12" xfId="23079" xr:uid="{5F3C5EC3-9611-463B-96E1-2E9E1D700B27}"/>
    <cellStyle name="Output 2 5 13" xfId="15735" xr:uid="{E50A4454-4FAF-4F5B-96E9-46FBE765FA86}"/>
    <cellStyle name="Output 2 5 14" xfId="7472" xr:uid="{09B53591-094F-42C8-8558-C18D28CF31A1}"/>
    <cellStyle name="Output 2 5 2" xfId="2499" xr:uid="{00000000-0005-0000-0000-00001A080000}"/>
    <cellStyle name="Output 2 5 2 2" xfId="5398" xr:uid="{00000000-0005-0000-0000-00001B080000}"/>
    <cellStyle name="Output 2 5 2 2 2" xfId="27249" xr:uid="{0F62E018-0B94-4B54-BA0F-75D43CD3DA7E}"/>
    <cellStyle name="Output 2 5 2 2 3" xfId="31963" xr:uid="{C9EC30D1-6835-4558-B79E-EA0687A49E9F}"/>
    <cellStyle name="Output 2 5 2 2 4" xfId="12563" xr:uid="{B0ADE844-2408-4CD8-B5E3-AC8FC5AC296C}"/>
    <cellStyle name="Output 2 5 2 3" xfId="20504" xr:uid="{908067A7-E618-4702-B657-A4B55FF495B6}"/>
    <cellStyle name="Output 2 5 2 3 2" xfId="29407" xr:uid="{10B60C90-5179-4273-BC22-132F0154ACA8}"/>
    <cellStyle name="Output 2 5 2 3 3" xfId="30968" xr:uid="{B0DADDF4-8BD7-46A6-A8EF-736001D3E9D4}"/>
    <cellStyle name="Output 2 5 2 4" xfId="21848" xr:uid="{E223720E-99F0-4F4C-86E0-FC7515DC51A2}"/>
    <cellStyle name="Output 2 5 2 4 2" xfId="30751" xr:uid="{9E1A290F-5E40-4B03-BCCF-8B379396145B}"/>
    <cellStyle name="Output 2 5 2 5" xfId="24183" xr:uid="{791CDC08-A22B-4DBF-9793-C318F4568AA0}"/>
    <cellStyle name="Output 2 5 2 6" xfId="16840" xr:uid="{9AEBC341-7870-429B-AD48-2E57B4180ED3}"/>
    <cellStyle name="Output 2 5 2 7" xfId="31314" xr:uid="{BA2E658D-7286-4030-B121-D049E6AF8E83}"/>
    <cellStyle name="Output 2 5 2 8" xfId="8461" xr:uid="{0C486433-B7A0-4F92-8C09-ED80DEA35915}"/>
    <cellStyle name="Output 2 5 3" xfId="2628" xr:uid="{00000000-0005-0000-0000-00001C080000}"/>
    <cellStyle name="Output 2 5 3 2" xfId="5527" xr:uid="{00000000-0005-0000-0000-00001D080000}"/>
    <cellStyle name="Output 2 5 3 2 2" xfId="27378" xr:uid="{B9856254-D248-4398-A0F5-5C170F79B808}"/>
    <cellStyle name="Output 2 5 3 2 3" xfId="31555" xr:uid="{424FD508-0DBC-4545-A1C0-6498BD8DF76A}"/>
    <cellStyle name="Output 2 5 3 2 4" xfId="12692" xr:uid="{B3284270-2F0C-42FC-A6E7-F5D405045CC9}"/>
    <cellStyle name="Output 2 5 3 3" xfId="20633" xr:uid="{EBFA93F2-1C12-42E6-B05B-06B0DC731807}"/>
    <cellStyle name="Output 2 5 3 3 2" xfId="29536" xr:uid="{9ADC8721-61EA-4D75-850C-7938272A5183}"/>
    <cellStyle name="Output 2 5 3 3 3" xfId="31590" xr:uid="{E1837D73-4F42-4C01-9F0F-5666892DFCE3}"/>
    <cellStyle name="Output 2 5 3 4" xfId="21370" xr:uid="{36DF3C48-D1A9-4A6D-A4F0-04158A9AB2FE}"/>
    <cellStyle name="Output 2 5 3 4 2" xfId="30273" xr:uid="{B81E3666-4B86-4517-98C7-49EE154A400A}"/>
    <cellStyle name="Output 2 5 3 5" xfId="24312" xr:uid="{8924EE4C-CCD3-4BA5-A78E-3F47D6A3B919}"/>
    <cellStyle name="Output 2 5 3 6" xfId="16969" xr:uid="{1E8B6A73-0FFF-4FF2-8EAC-CC00F25B8B3E}"/>
    <cellStyle name="Output 2 5 3 7" xfId="31103" xr:uid="{751C8976-A1A8-4275-8984-F35A655C36C3}"/>
    <cellStyle name="Output 2 5 3 8" xfId="8558" xr:uid="{81A58513-30A9-40CC-958B-11547E766086}"/>
    <cellStyle name="Output 2 5 4" xfId="2219" xr:uid="{00000000-0005-0000-0000-00001E080000}"/>
    <cellStyle name="Output 2 5 4 2" xfId="5118" xr:uid="{00000000-0005-0000-0000-00001F080000}"/>
    <cellStyle name="Output 2 5 4 2 2" xfId="26969" xr:uid="{E9FC52DB-E753-4E94-B942-C47FCA35B9A0}"/>
    <cellStyle name="Output 2 5 4 2 3" xfId="12283" xr:uid="{49545B48-5159-4BA4-84C7-5D80661A3775}"/>
    <cellStyle name="Output 2 5 4 3" xfId="20224" xr:uid="{E2FC61B8-063B-490A-87E2-7D6BCD4CBFB9}"/>
    <cellStyle name="Output 2 5 4 3 2" xfId="29127" xr:uid="{4370D443-CE91-432F-B272-FC513F8CB077}"/>
    <cellStyle name="Output 2 5 4 4" xfId="19902" xr:uid="{72CFB9E2-9D77-4625-9108-EDE69387A139}"/>
    <cellStyle name="Output 2 5 4 4 2" xfId="28805" xr:uid="{A7F89D9B-6584-4DCF-8E63-4C6BCE53F11D}"/>
    <cellStyle name="Output 2 5 4 5" xfId="23903" xr:uid="{F05CA6CF-0EDC-49FE-83B0-8DF3B3F76DB7}"/>
    <cellStyle name="Output 2 5 4 6" xfId="16560" xr:uid="{1F9C555D-BB96-4E26-9A31-FDBC7CC4539C}"/>
    <cellStyle name="Output 2 5 4 7" xfId="31750" xr:uid="{78197C0C-4F91-4E38-8E8F-36CD21752655}"/>
    <cellStyle name="Output 2 5 4 8" xfId="8254" xr:uid="{FECD3D32-40A6-4F3F-847C-B930E44DAC63}"/>
    <cellStyle name="Output 2 5 5" xfId="2718" xr:uid="{00000000-0005-0000-0000-000020080000}"/>
    <cellStyle name="Output 2 5 5 2" xfId="5617" xr:uid="{00000000-0005-0000-0000-000021080000}"/>
    <cellStyle name="Output 2 5 5 2 2" xfId="27468" xr:uid="{BD289420-DEE9-4E51-A34C-BCAD3694F065}"/>
    <cellStyle name="Output 2 5 5 2 3" xfId="12782" xr:uid="{A82046DD-CC1C-4C89-87DA-EE0EA9255B65}"/>
    <cellStyle name="Output 2 5 5 3" xfId="20723" xr:uid="{B79FAAA8-8180-450C-ACC9-51BA57A655BD}"/>
    <cellStyle name="Output 2 5 5 3 2" xfId="29626" xr:uid="{4475A5F1-DDBA-47EB-B941-CB7E5C7E14AF}"/>
    <cellStyle name="Output 2 5 5 4" xfId="19946" xr:uid="{C9BB5D73-DD00-49FA-A52A-D28982F70F5D}"/>
    <cellStyle name="Output 2 5 5 4 2" xfId="28849" xr:uid="{0FD02CEA-BD4B-40CB-B618-55E204FFD9F0}"/>
    <cellStyle name="Output 2 5 5 5" xfId="24402" xr:uid="{81171E4F-AFB1-4038-ACEE-E55EBD4AF71B}"/>
    <cellStyle name="Output 2 5 5 6" xfId="17059" xr:uid="{90FF9C65-B0E9-4235-8552-A492DA3AACF8}"/>
    <cellStyle name="Output 2 5 5 7" xfId="32213" xr:uid="{B4FE1CCC-DA62-47EA-B554-07F8B7DA264E}"/>
    <cellStyle name="Output 2 5 5 8" xfId="8633" xr:uid="{C436BB62-C3C9-441B-A96E-EB5E1EEECADD}"/>
    <cellStyle name="Output 2 5 6" xfId="2441" xr:uid="{00000000-0005-0000-0000-000022080000}"/>
    <cellStyle name="Output 2 5 6 2" xfId="5340" xr:uid="{00000000-0005-0000-0000-000023080000}"/>
    <cellStyle name="Output 2 5 6 2 2" xfId="27191" xr:uid="{713BCE6D-A226-4DD1-94F9-B3AB4E1B8504}"/>
    <cellStyle name="Output 2 5 6 2 3" xfId="12505" xr:uid="{0F156A49-86E1-417B-A527-68B789C41FFA}"/>
    <cellStyle name="Output 2 5 6 3" xfId="20446" xr:uid="{0A36BFD2-ABDF-455C-914F-8E5D6296E59B}"/>
    <cellStyle name="Output 2 5 6 3 2" xfId="29349" xr:uid="{A81A79A6-E669-4DCA-8E11-11EE3F16BDB6}"/>
    <cellStyle name="Output 2 5 6 4" xfId="20014" xr:uid="{29B95182-8DFA-4A87-AE9D-269C05DF7E8C}"/>
    <cellStyle name="Output 2 5 6 4 2" xfId="28917" xr:uid="{195AFF18-77C6-47E9-9392-6FB7D5149237}"/>
    <cellStyle name="Output 2 5 6 5" xfId="24125" xr:uid="{F941FFD3-F97E-475D-BF36-D5082CC17D24}"/>
    <cellStyle name="Output 2 5 6 6" xfId="16782" xr:uid="{D9EF39BB-E22D-44DF-92DE-2E4ECDC2F7B7}"/>
    <cellStyle name="Output 2 5 6 7" xfId="8423" xr:uid="{8BF20D9C-A431-45DE-8381-7C0929A38144}"/>
    <cellStyle name="Output 2 5 7" xfId="2789" xr:uid="{00000000-0005-0000-0000-000024080000}"/>
    <cellStyle name="Output 2 5 7 2" xfId="5688" xr:uid="{00000000-0005-0000-0000-000025080000}"/>
    <cellStyle name="Output 2 5 7 2 2" xfId="27539" xr:uid="{252C9000-2C7E-4F79-84FA-16C344D07E7F}"/>
    <cellStyle name="Output 2 5 7 2 3" xfId="12853" xr:uid="{96DC5672-E735-4770-AAC1-45139D9445AE}"/>
    <cellStyle name="Output 2 5 7 3" xfId="20794" xr:uid="{8CA321EA-8C79-4438-A3FA-0ACE5E6422D0}"/>
    <cellStyle name="Output 2 5 7 3 2" xfId="29697" xr:uid="{636072E0-54EB-4D2E-AD40-376B5B234F14}"/>
    <cellStyle name="Output 2 5 7 4" xfId="19681" xr:uid="{69FFC500-620B-4D7A-A052-86920A487B73}"/>
    <cellStyle name="Output 2 5 7 4 2" xfId="28584" xr:uid="{7C87AAFA-9112-4661-97A1-5AE1DA357BEF}"/>
    <cellStyle name="Output 2 5 7 5" xfId="24473" xr:uid="{5B0765A3-642B-48FC-A023-7EC441364B9C}"/>
    <cellStyle name="Output 2 5 7 6" xfId="17130" xr:uid="{F5B8F86E-B8A9-4446-B9FD-C703FF16AAFD}"/>
    <cellStyle name="Output 2 5 7 7" xfId="8690" xr:uid="{E4CAD679-85D8-498F-AF56-E00A46D4C840}"/>
    <cellStyle name="Output 2 5 8" xfId="2539" xr:uid="{00000000-0005-0000-0000-000026080000}"/>
    <cellStyle name="Output 2 5 8 2" xfId="5438" xr:uid="{00000000-0005-0000-0000-000027080000}"/>
    <cellStyle name="Output 2 5 8 2 2" xfId="27289" xr:uid="{039CE97C-4B3C-4B88-AE3B-59137BE70E2B}"/>
    <cellStyle name="Output 2 5 8 2 3" xfId="12603" xr:uid="{D9F4688C-B32E-4BDB-836F-7430C6BAE62B}"/>
    <cellStyle name="Output 2 5 8 3" xfId="20544" xr:uid="{C2A8840F-EE35-4029-AF61-38F4D758DC76}"/>
    <cellStyle name="Output 2 5 8 3 2" xfId="29447" xr:uid="{0FF6110A-AF29-4EE1-A0A4-1D4A548ABC37}"/>
    <cellStyle name="Output 2 5 8 4" xfId="21357" xr:uid="{2CF2257D-62F6-4FE2-8652-14365EFBE531}"/>
    <cellStyle name="Output 2 5 8 4 2" xfId="30260" xr:uid="{30E73C21-92E4-4525-BEE2-1EF3A555682A}"/>
    <cellStyle name="Output 2 5 8 5" xfId="24223" xr:uid="{6B8CB7C1-0B55-430B-82E5-6699460C247A}"/>
    <cellStyle name="Output 2 5 8 6" xfId="16880" xr:uid="{6184DBD5-D87B-4662-8FB7-E5917CD91657}"/>
    <cellStyle name="Output 2 5 8 7" xfId="8493" xr:uid="{957EA02F-AFAB-4AC0-A333-F3B9A6FAE6EF}"/>
    <cellStyle name="Output 2 5 9" xfId="4294" xr:uid="{00000000-0005-0000-0000-000028080000}"/>
    <cellStyle name="Output 2 5 9 2" xfId="26142" xr:uid="{CE74C145-491E-40FE-BEFF-8AF641659635}"/>
    <cellStyle name="Output 2 5 9 3" xfId="11459" xr:uid="{EDC1348B-DC53-47D0-A8D6-3745B9B02A2B}"/>
    <cellStyle name="Output 2 6" xfId="1550" xr:uid="{00000000-0005-0000-0000-000029080000}"/>
    <cellStyle name="Output 2 6 10" xfId="19816" xr:uid="{DE4899A3-EB6C-4D73-B2F9-437D982BF6A5}"/>
    <cellStyle name="Output 2 6 10 2" xfId="28719" xr:uid="{59C20A2F-0F26-485B-BCD6-296F776ED5A3}"/>
    <cellStyle name="Output 2 6 11" xfId="21321" xr:uid="{FF0BD2C3-3EDC-42DC-BBC9-5533663C88B4}"/>
    <cellStyle name="Output 2 6 11 2" xfId="30224" xr:uid="{C85A2685-6A08-4DFA-8DB2-6B73B883AD96}"/>
    <cellStyle name="Output 2 6 12" xfId="23238" xr:uid="{62030352-7909-403A-BFA7-88EAFD9C88DD}"/>
    <cellStyle name="Output 2 6 13" xfId="15894" xr:uid="{A61309EE-276F-4FD7-AF33-C5ED35443D39}"/>
    <cellStyle name="Output 2 6 14" xfId="7625" xr:uid="{AC855350-1865-4D5B-872E-20DBA1A9A70B}"/>
    <cellStyle name="Output 2 6 2" xfId="2410" xr:uid="{00000000-0005-0000-0000-00002A080000}"/>
    <cellStyle name="Output 2 6 2 2" xfId="5309" xr:uid="{00000000-0005-0000-0000-00002B080000}"/>
    <cellStyle name="Output 2 6 2 2 2" xfId="27160" xr:uid="{2607DA96-E4F4-42B0-87AC-9D3592EFAE33}"/>
    <cellStyle name="Output 2 6 2 2 3" xfId="32073" xr:uid="{79CCC3AC-16E0-4E7C-8FE2-892F27474FD9}"/>
    <cellStyle name="Output 2 6 2 2 4" xfId="12474" xr:uid="{19259FB6-39A4-4805-984B-3E00012786D1}"/>
    <cellStyle name="Output 2 6 2 3" xfId="20415" xr:uid="{B9750267-BDB8-47AA-B478-FC9445875151}"/>
    <cellStyle name="Output 2 6 2 3 2" xfId="29318" xr:uid="{4CA1C54F-0EB9-469E-808B-E278988C9118}"/>
    <cellStyle name="Output 2 6 2 3 3" xfId="32267" xr:uid="{767ED9A6-C6D4-442B-A0C8-490A56EEB930}"/>
    <cellStyle name="Output 2 6 2 4" xfId="21453" xr:uid="{7A54A690-CE88-471B-8F63-531CE35500AA}"/>
    <cellStyle name="Output 2 6 2 4 2" xfId="30356" xr:uid="{9AEC87C2-CDBC-4CD3-9011-5B13B90C4C1A}"/>
    <cellStyle name="Output 2 6 2 5" xfId="24094" xr:uid="{F409AAC4-B356-4BB4-8755-D8DF7709C78F}"/>
    <cellStyle name="Output 2 6 2 6" xfId="16751" xr:uid="{1FD8FE48-54B8-4679-9C73-B10DED28E5F1}"/>
    <cellStyle name="Output 2 6 2 7" xfId="31423" xr:uid="{AF0F357C-A0F8-4A71-8D0E-3AD0AAE69C71}"/>
    <cellStyle name="Output 2 6 2 8" xfId="8402" xr:uid="{228A63F0-4E7C-4A31-82A1-D3A458B0AE75}"/>
    <cellStyle name="Output 2 6 3" xfId="1123" xr:uid="{00000000-0005-0000-0000-00002C080000}"/>
    <cellStyle name="Output 2 6 3 2" xfId="4026" xr:uid="{00000000-0005-0000-0000-00002D080000}"/>
    <cellStyle name="Output 2 6 3 2 2" xfId="25874" xr:uid="{DA2EDC58-26BE-45B0-A845-029C64409185}"/>
    <cellStyle name="Output 2 6 3 2 3" xfId="31667" xr:uid="{6DD310B2-1FEF-44CC-BB76-161826E3215C}"/>
    <cellStyle name="Output 2 6 3 2 4" xfId="11191" xr:uid="{651DFF9F-BF65-4128-BAF0-82196469628B}"/>
    <cellStyle name="Output 2 6 3 3" xfId="19571" xr:uid="{BC69E666-8FB5-403B-9C2B-3FF224AAB6C6}"/>
    <cellStyle name="Output 2 6 3 3 2" xfId="28474" xr:uid="{5242D4E8-5E82-4D81-9E6D-9DEBDD5E734C}"/>
    <cellStyle name="Output 2 6 3 3 3" xfId="32113" xr:uid="{97283D62-2240-4190-99AC-F28878D4580B}"/>
    <cellStyle name="Output 2 6 3 4" xfId="21518" xr:uid="{A2ADDBF2-8DD7-41A2-94C7-CE87463B2986}"/>
    <cellStyle name="Output 2 6 3 4 2" xfId="30421" xr:uid="{EC548061-DFEB-4E70-9B39-AA7B6499E840}"/>
    <cellStyle name="Output 2 6 3 5" xfId="22811" xr:uid="{9FE8CF56-DD32-4DF7-BA5F-AC496319FA70}"/>
    <cellStyle name="Output 2 6 3 6" xfId="15467" xr:uid="{15BE7B2E-255A-4B50-ACDD-FA3755C75E5A}"/>
    <cellStyle name="Output 2 6 3 7" xfId="31171" xr:uid="{29E751BF-5368-4289-9D16-2C61F21057D6}"/>
    <cellStyle name="Output 2 6 3 8" xfId="7223" xr:uid="{27E67562-386A-46A4-B29C-B7DB20343BAA}"/>
    <cellStyle name="Output 2 6 4" xfId="2796" xr:uid="{00000000-0005-0000-0000-00002E080000}"/>
    <cellStyle name="Output 2 6 4 2" xfId="5695" xr:uid="{00000000-0005-0000-0000-00002F080000}"/>
    <cellStyle name="Output 2 6 4 2 2" xfId="27546" xr:uid="{24709D40-AC42-4496-B072-D9A574FA77F6}"/>
    <cellStyle name="Output 2 6 4 2 3" xfId="12860" xr:uid="{6854C964-44D7-49F0-A348-210E3C9787FF}"/>
    <cellStyle name="Output 2 6 4 3" xfId="20801" xr:uid="{746619A0-09FB-423E-9BE7-D8E20EED7D24}"/>
    <cellStyle name="Output 2 6 4 3 2" xfId="29704" xr:uid="{DDBE9EBF-898F-48D6-BA7D-C117FA1115F3}"/>
    <cellStyle name="Output 2 6 4 4" xfId="21784" xr:uid="{B59A0410-5BC3-49A5-8E51-A2D609861FF2}"/>
    <cellStyle name="Output 2 6 4 4 2" xfId="30687" xr:uid="{D3D4BC23-3A8D-48AF-94D3-B76DA5FDA4EC}"/>
    <cellStyle name="Output 2 6 4 5" xfId="24480" xr:uid="{662D65F1-A3F0-40E2-8F3A-9BD9EC496F0B}"/>
    <cellStyle name="Output 2 6 4 6" xfId="17137" xr:uid="{70477304-6E66-4BC9-AE31-4E9887575768}"/>
    <cellStyle name="Output 2 6 4 7" xfId="31866" xr:uid="{5550516C-A2B0-4FAA-A5DB-541FA65C756F}"/>
    <cellStyle name="Output 2 6 4 8" xfId="8696" xr:uid="{9E965272-D6F2-425D-9943-65008424BAE6}"/>
    <cellStyle name="Output 2 6 5" xfId="2574" xr:uid="{00000000-0005-0000-0000-000030080000}"/>
    <cellStyle name="Output 2 6 5 2" xfId="5473" xr:uid="{00000000-0005-0000-0000-000031080000}"/>
    <cellStyle name="Output 2 6 5 2 2" xfId="27324" xr:uid="{9AEC4650-2AF3-4FE4-AAAC-1B2DB600E61E}"/>
    <cellStyle name="Output 2 6 5 2 3" xfId="12638" xr:uid="{9F48014C-67B9-4F01-A867-CF8A6C7378E2}"/>
    <cellStyle name="Output 2 6 5 3" xfId="20579" xr:uid="{F7658043-D0CF-4E20-9628-9E39EA4264C3}"/>
    <cellStyle name="Output 2 6 5 3 2" xfId="29482" xr:uid="{5FCF4647-F2C3-40A5-8126-73A248C835EA}"/>
    <cellStyle name="Output 2 6 5 4" xfId="19671" xr:uid="{15102059-84BE-4F09-860D-36D4D6E58EE1}"/>
    <cellStyle name="Output 2 6 5 4 2" xfId="28574" xr:uid="{10CC1E49-E157-4C11-90E5-D118252EAB8A}"/>
    <cellStyle name="Output 2 6 5 5" xfId="24258" xr:uid="{7CFA9D3F-80BA-476A-98AD-2472A6F316CF}"/>
    <cellStyle name="Output 2 6 5 6" xfId="16915" xr:uid="{88B4EA72-D9DB-45AF-9F9E-0A48BE16920C}"/>
    <cellStyle name="Output 2 6 5 7" xfId="32116" xr:uid="{9D21A056-D7F5-4C16-B5FA-D82A327548C5}"/>
    <cellStyle name="Output 2 6 5 8" xfId="8517" xr:uid="{5902AC92-A88C-4F4A-B6DA-515781D0B3EE}"/>
    <cellStyle name="Output 2 6 6" xfId="2209" xr:uid="{00000000-0005-0000-0000-000032080000}"/>
    <cellStyle name="Output 2 6 6 2" xfId="5108" xr:uid="{00000000-0005-0000-0000-000033080000}"/>
    <cellStyle name="Output 2 6 6 2 2" xfId="26959" xr:uid="{FDA5D84C-CE7C-4881-BB0F-2590751A52AE}"/>
    <cellStyle name="Output 2 6 6 2 3" xfId="12273" xr:uid="{7A988626-BA80-4F63-AFDA-3B89895A92AA}"/>
    <cellStyle name="Output 2 6 6 3" xfId="20214" xr:uid="{F1B01758-A24B-4F80-8357-9CD182C5CB45}"/>
    <cellStyle name="Output 2 6 6 3 2" xfId="29117" xr:uid="{EBD4396D-2FCD-42BE-930B-8A4453DC4850}"/>
    <cellStyle name="Output 2 6 6 4" xfId="19283" xr:uid="{CCD09341-FA18-49F5-B837-E1FAF2165FDC}"/>
    <cellStyle name="Output 2 6 6 4 2" xfId="28186" xr:uid="{9F230606-DA1C-4ECF-8CB5-FACB26AF05BC}"/>
    <cellStyle name="Output 2 6 6 5" xfId="23893" xr:uid="{52D8B67A-9723-40EC-BD47-5BB8CF1D0C01}"/>
    <cellStyle name="Output 2 6 6 6" xfId="16550" xr:uid="{129E45E3-664B-4BA5-81B8-5CCF6C115A89}"/>
    <cellStyle name="Output 2 6 6 7" xfId="8246" xr:uid="{D33BC7CB-4465-4210-86B5-76BF6D0BBCDB}"/>
    <cellStyle name="Output 2 6 7" xfId="2376" xr:uid="{00000000-0005-0000-0000-000034080000}"/>
    <cellStyle name="Output 2 6 7 2" xfId="5275" xr:uid="{00000000-0005-0000-0000-000035080000}"/>
    <cellStyle name="Output 2 6 7 2 2" xfId="27126" xr:uid="{0F8A40C9-D3DF-45FE-8791-692B5F481962}"/>
    <cellStyle name="Output 2 6 7 2 3" xfId="12440" xr:uid="{7253F1A8-1AF3-4946-9874-292057C5A6B4}"/>
    <cellStyle name="Output 2 6 7 3" xfId="20381" xr:uid="{641F3F9D-DCFB-4694-8FF7-F02CC98C00E5}"/>
    <cellStyle name="Output 2 6 7 3 2" xfId="29284" xr:uid="{999D4642-21C6-400F-AB92-9A97467D5684}"/>
    <cellStyle name="Output 2 6 7 4" xfId="21786" xr:uid="{2F495641-E6FB-4EAC-8902-55C11D7F925F}"/>
    <cellStyle name="Output 2 6 7 4 2" xfId="30689" xr:uid="{B628AC1F-B546-4624-847B-ECF5EFFEE704}"/>
    <cellStyle name="Output 2 6 7 5" xfId="24060" xr:uid="{A975E55D-4B44-4A75-9807-9DAB55AF2C58}"/>
    <cellStyle name="Output 2 6 7 6" xfId="16717" xr:uid="{AFEC8268-3873-41A0-A09D-E400C358EC25}"/>
    <cellStyle name="Output 2 6 7 7" xfId="8372" xr:uid="{62074CB9-C08B-4358-A11A-261CBD1A948F}"/>
    <cellStyle name="Output 2 6 8" xfId="757" xr:uid="{00000000-0005-0000-0000-000036080000}"/>
    <cellStyle name="Output 2 6 8 2" xfId="3660" xr:uid="{00000000-0005-0000-0000-000037080000}"/>
    <cellStyle name="Output 2 6 8 2 2" xfId="25508" xr:uid="{F79DCE1C-FD98-4811-B4B3-C7AA0A153156}"/>
    <cellStyle name="Output 2 6 8 2 3" xfId="10825" xr:uid="{2AC0D452-A00F-45FE-82A1-7787CCDBA072}"/>
    <cellStyle name="Output 2 6 8 3" xfId="19293" xr:uid="{AC6FAB04-C26E-43AF-B857-04B972D56B2B}"/>
    <cellStyle name="Output 2 6 8 3 2" xfId="28196" xr:uid="{699B6020-78A8-4325-9E5A-426541024C7C}"/>
    <cellStyle name="Output 2 6 8 4" xfId="21876" xr:uid="{CB4D1CD9-396A-461A-A555-2A2ADCFDE50D}"/>
    <cellStyle name="Output 2 6 8 4 2" xfId="30779" xr:uid="{2A18889A-EF82-4C50-974D-C603F7B7B717}"/>
    <cellStyle name="Output 2 6 8 5" xfId="22445" xr:uid="{1E4D882F-5E27-4ABD-A804-33B1B55E6E5E}"/>
    <cellStyle name="Output 2 6 8 6" xfId="15101" xr:uid="{AA3CE1D6-69C1-4153-BE37-70D24D190245}"/>
    <cellStyle name="Output 2 6 8 7" xfId="6906" xr:uid="{919420FE-E653-44A0-A889-5581A8CAC582}"/>
    <cellStyle name="Output 2 6 9" xfId="4453" xr:uid="{00000000-0005-0000-0000-000038080000}"/>
    <cellStyle name="Output 2 6 9 2" xfId="26301" xr:uid="{C95E89BF-6E12-4D13-94DE-691130E766A1}"/>
    <cellStyle name="Output 2 6 9 3" xfId="11618" xr:uid="{614D0092-54C8-49C4-9916-D674EAC54218}"/>
    <cellStyle name="Output 2 7" xfId="2149" xr:uid="{00000000-0005-0000-0000-000039080000}"/>
    <cellStyle name="Output 2 7 10" xfId="20154" xr:uid="{34219BBD-4AA0-4250-A54B-D291E9571FDD}"/>
    <cellStyle name="Output 2 7 10 2" xfId="29057" xr:uid="{F9CB2A93-284C-4622-8042-C3B37A7DF17E}"/>
    <cellStyle name="Output 2 7 11" xfId="19875" xr:uid="{DF036C21-0075-46B5-8204-FA4D1B75B227}"/>
    <cellStyle name="Output 2 7 11 2" xfId="28778" xr:uid="{09773216-F9B4-4E87-91FD-07C7C74726FA}"/>
    <cellStyle name="Output 2 7 12" xfId="23833" xr:uid="{8E551C99-B302-479B-B89A-C8559F11BC3A}"/>
    <cellStyle name="Output 2 7 13" xfId="16490" xr:uid="{4E40B261-E9D8-408D-980D-04D071FD717E}"/>
    <cellStyle name="Output 2 7 14" xfId="8195" xr:uid="{DD97F3B9-4633-456B-B176-8E6760336CE9}"/>
    <cellStyle name="Output 2 7 2" xfId="2753" xr:uid="{00000000-0005-0000-0000-00003A080000}"/>
    <cellStyle name="Output 2 7 2 2" xfId="5652" xr:uid="{00000000-0005-0000-0000-00003B080000}"/>
    <cellStyle name="Output 2 7 2 2 2" xfId="27503" xr:uid="{CCDA032A-DBEB-4CEA-BAEC-A02CB1101AB3}"/>
    <cellStyle name="Output 2 7 2 2 3" xfId="32056" xr:uid="{F63D1AD9-6E82-4A5C-B2A8-FBEA5987AE7C}"/>
    <cellStyle name="Output 2 7 2 2 4" xfId="12817" xr:uid="{8F36F0B7-FDC2-4E95-9A18-E2AA57EA3183}"/>
    <cellStyle name="Output 2 7 2 3" xfId="20758" xr:uid="{6817784E-1401-4479-91E8-42D5779616F2}"/>
    <cellStyle name="Output 2 7 2 3 2" xfId="29661" xr:uid="{78C1829D-0AAD-4BDF-8B8E-DD8837424EF6}"/>
    <cellStyle name="Output 2 7 2 3 3" xfId="32250" xr:uid="{9D934126-C4C6-4762-BAA6-12FA35E990CD}"/>
    <cellStyle name="Output 2 7 2 4" xfId="19220" xr:uid="{5990E33C-467F-4A24-8280-40BCC017F988}"/>
    <cellStyle name="Output 2 7 2 4 2" xfId="28123" xr:uid="{16FE10BF-552B-4866-86F7-408CE7313C8F}"/>
    <cellStyle name="Output 2 7 2 5" xfId="24437" xr:uid="{B1509D58-40E6-4BFD-A110-7CF0E371C170}"/>
    <cellStyle name="Output 2 7 2 6" xfId="17094" xr:uid="{8D0690C7-5F6A-4C3F-8EAB-14717B4E3597}"/>
    <cellStyle name="Output 2 7 2 7" xfId="31406" xr:uid="{28452FE5-E5CD-406F-909C-5436DE697D7A}"/>
    <cellStyle name="Output 2 7 2 8" xfId="8661" xr:uid="{48232735-DA0A-4257-B884-08AFA96FF2C8}"/>
    <cellStyle name="Output 2 7 3" xfId="2863" xr:uid="{00000000-0005-0000-0000-00003C080000}"/>
    <cellStyle name="Output 2 7 3 2" xfId="5762" xr:uid="{00000000-0005-0000-0000-00003D080000}"/>
    <cellStyle name="Output 2 7 3 2 2" xfId="27613" xr:uid="{68EF9DFD-0A77-4810-8B08-97499BC2C2D8}"/>
    <cellStyle name="Output 2 7 3 2 3" xfId="31549" xr:uid="{05D53414-7ECC-40E3-AE8F-8FF5F504AE5E}"/>
    <cellStyle name="Output 2 7 3 2 4" xfId="12927" xr:uid="{778C4A0A-F8B4-49B2-994D-F7D836FFB15C}"/>
    <cellStyle name="Output 2 7 3 3" xfId="20868" xr:uid="{6010565D-F1E7-4730-B082-D5217B0A345A}"/>
    <cellStyle name="Output 2 7 3 3 2" xfId="29771" xr:uid="{88180B00-7FF3-4C5D-911B-B97390FE3730}"/>
    <cellStyle name="Output 2 7 3 3 3" xfId="31058" xr:uid="{034E91BD-E162-48A9-89AE-969BB5DCE00B}"/>
    <cellStyle name="Output 2 7 3 4" xfId="21850" xr:uid="{03CAECFE-7FF3-4A49-9BFD-785ABBA49822}"/>
    <cellStyle name="Output 2 7 3 4 2" xfId="30753" xr:uid="{622B79EA-0A03-4D2E-BD7A-16F64F6360E1}"/>
    <cellStyle name="Output 2 7 3 5" xfId="24547" xr:uid="{695D1A89-3474-4453-8F3B-C78FEEF0BBCF}"/>
    <cellStyle name="Output 2 7 3 6" xfId="17204" xr:uid="{0AF7E436-CEF4-4CF7-8017-0C28D22CC08F}"/>
    <cellStyle name="Output 2 7 3 7" xfId="31100" xr:uid="{B2FDC520-3250-47F5-87B5-8A21A867F3DB}"/>
    <cellStyle name="Output 2 7 3 8" xfId="8743" xr:uid="{BC93E6E7-73CE-4ECF-96E6-23DD5BCD3BED}"/>
    <cellStyle name="Output 2 7 4" xfId="2967" xr:uid="{00000000-0005-0000-0000-00003E080000}"/>
    <cellStyle name="Output 2 7 4 2" xfId="5866" xr:uid="{00000000-0005-0000-0000-00003F080000}"/>
    <cellStyle name="Output 2 7 4 2 2" xfId="27717" xr:uid="{A3677C0C-091F-4591-91AA-D4FC913DE1C7}"/>
    <cellStyle name="Output 2 7 4 2 3" xfId="13031" xr:uid="{E8DD9852-EF4A-4747-B1B0-195F7A9D00A1}"/>
    <cellStyle name="Output 2 7 4 3" xfId="20972" xr:uid="{418CD1AD-7071-4DCD-8EA8-CF64F9CCF1BC}"/>
    <cellStyle name="Output 2 7 4 3 2" xfId="29875" xr:uid="{20732FE8-9B19-48F9-BF19-7CD4355EAB8A}"/>
    <cellStyle name="Output 2 7 4 4" xfId="19641" xr:uid="{DCB64850-54A4-4841-9E2C-B491E9AF9E6B}"/>
    <cellStyle name="Output 2 7 4 4 2" xfId="28544" xr:uid="{ED401B1B-E5A6-45F8-8D5C-CE494FC6EFD1}"/>
    <cellStyle name="Output 2 7 4 5" xfId="24651" xr:uid="{DB449FAA-980A-4E20-B73A-2F33ED917BDB}"/>
    <cellStyle name="Output 2 7 4 6" xfId="17308" xr:uid="{D6137F3F-936C-4E52-B2B1-88654FB306E4}"/>
    <cellStyle name="Output 2 7 4 7" xfId="31849" xr:uid="{574D9C14-1AFE-48A7-96A1-5D45B81A8E8F}"/>
    <cellStyle name="Output 2 7 4 8" xfId="8823" xr:uid="{DC55632E-1709-4800-A322-AEF67F25D2BC}"/>
    <cellStyle name="Output 2 7 5" xfId="3044" xr:uid="{00000000-0005-0000-0000-000040080000}"/>
    <cellStyle name="Output 2 7 5 2" xfId="5943" xr:uid="{00000000-0005-0000-0000-000041080000}"/>
    <cellStyle name="Output 2 7 5 2 2" xfId="27794" xr:uid="{DB702430-82F6-4F72-8A77-7EC1FDE9D441}"/>
    <cellStyle name="Output 2 7 5 2 3" xfId="13108" xr:uid="{A96B3C75-CB76-4626-91A8-74D15EB790A1}"/>
    <cellStyle name="Output 2 7 5 3" xfId="21049" xr:uid="{C737DAD8-F15F-4485-B2A6-29B11BE628DC}"/>
    <cellStyle name="Output 2 7 5 3 2" xfId="29952" xr:uid="{B9168E72-2731-45D3-8C26-427CC69F58E3}"/>
    <cellStyle name="Output 2 7 5 4" xfId="21900" xr:uid="{E291ECE9-3A4F-42F1-ACB7-8D1BE7E82168}"/>
    <cellStyle name="Output 2 7 5 4 2" xfId="30803" xr:uid="{5365AF6B-F723-4076-BA4B-3DABAB908F88}"/>
    <cellStyle name="Output 2 7 5 5" xfId="24728" xr:uid="{A1BF1018-C500-41A8-A777-AA859AC10BF1}"/>
    <cellStyle name="Output 2 7 5 6" xfId="17385" xr:uid="{FC5C80A8-13DF-4648-AB30-17CC89711F57}"/>
    <cellStyle name="Output 2 7 5 7" xfId="32203" xr:uid="{8627CE86-5809-42EC-931B-2533E5E66EAC}"/>
    <cellStyle name="Output 2 7 5 8" xfId="8892" xr:uid="{6AAC66B1-AD40-4E96-9F2E-51DC8CD2D15C}"/>
    <cellStyle name="Output 2 7 6" xfId="3090" xr:uid="{00000000-0005-0000-0000-000042080000}"/>
    <cellStyle name="Output 2 7 6 2" xfId="5989" xr:uid="{00000000-0005-0000-0000-000043080000}"/>
    <cellStyle name="Output 2 7 6 2 2" xfId="27840" xr:uid="{B3351F5F-FBDD-4E43-8EEC-E8959605A062}"/>
    <cellStyle name="Output 2 7 6 2 3" xfId="13154" xr:uid="{0B18436B-E942-404B-A4E2-595659C0007E}"/>
    <cellStyle name="Output 2 7 6 3" xfId="21095" xr:uid="{18AAB3D6-0434-40AB-9571-AA71CF0354C6}"/>
    <cellStyle name="Output 2 7 6 3 2" xfId="29998" xr:uid="{6CE0FA0D-25DE-4B4E-BB34-87842D97E574}"/>
    <cellStyle name="Output 2 7 6 4" xfId="22014" xr:uid="{85A8F15F-18D5-4E88-A64D-A474769B7093}"/>
    <cellStyle name="Output 2 7 6 4 2" xfId="30917" xr:uid="{59AF4D44-9F0B-4FBA-95AA-371ED2BED3D5}"/>
    <cellStyle name="Output 2 7 6 5" xfId="24774" xr:uid="{5B2E0B59-91EE-49B1-BFF2-2DC2487E8BAC}"/>
    <cellStyle name="Output 2 7 6 6" xfId="17431" xr:uid="{E99DF1AE-8ABF-41CF-94DC-0A6BFFEA5502}"/>
    <cellStyle name="Output 2 7 6 7" xfId="8930" xr:uid="{21CB940C-E70F-48D5-B057-3BA20EA940BF}"/>
    <cellStyle name="Output 2 7 7" xfId="3162" xr:uid="{00000000-0005-0000-0000-000044080000}"/>
    <cellStyle name="Output 2 7 7 2" xfId="6061" xr:uid="{00000000-0005-0000-0000-000045080000}"/>
    <cellStyle name="Output 2 7 7 2 2" xfId="27912" xr:uid="{1B2B2C36-65A8-477A-90D9-AAB30065EB89}"/>
    <cellStyle name="Output 2 7 7 2 3" xfId="13226" xr:uid="{0CCCB1F6-D2E8-4701-8DFB-8002648225F5}"/>
    <cellStyle name="Output 2 7 7 3" xfId="21167" xr:uid="{5DCEEAE3-1C82-4478-8165-B12138B4C312}"/>
    <cellStyle name="Output 2 7 7 3 2" xfId="30070" xr:uid="{AE4A2AF5-3205-469B-B97C-B7FA873A89D3}"/>
    <cellStyle name="Output 2 7 7 4" xfId="19858" xr:uid="{7177717E-EC19-498E-848B-DE4C36C860D5}"/>
    <cellStyle name="Output 2 7 7 4 2" xfId="28761" xr:uid="{BE4DA70D-EFEF-40AD-8A1B-BE582BA621B4}"/>
    <cellStyle name="Output 2 7 7 5" xfId="24846" xr:uid="{C0FDBBA4-C6B0-41B0-9F0B-83B3D6F134A6}"/>
    <cellStyle name="Output 2 7 7 6" xfId="17503" xr:uid="{9EE313AC-F300-4802-BE1D-4FB646D9576C}"/>
    <cellStyle name="Output 2 7 7 7" xfId="8992" xr:uid="{A7E92B96-B962-487D-BC83-CBB3244E223F}"/>
    <cellStyle name="Output 2 7 8" xfId="3239" xr:uid="{00000000-0005-0000-0000-000046080000}"/>
    <cellStyle name="Output 2 7 8 2" xfId="6138" xr:uid="{00000000-0005-0000-0000-000047080000}"/>
    <cellStyle name="Output 2 7 8 2 2" xfId="27989" xr:uid="{FCEF2613-350A-4656-83E4-064B7C40388B}"/>
    <cellStyle name="Output 2 7 8 2 3" xfId="13303" xr:uid="{B665DF8B-8F27-4854-A9FF-30B7206012C6}"/>
    <cellStyle name="Output 2 7 8 3" xfId="21244" xr:uid="{E4145BB9-390D-4483-A3B9-EFBF28624BEE}"/>
    <cellStyle name="Output 2 7 8 3 2" xfId="30147" xr:uid="{7DE1BFF2-4008-4F96-AB42-3B0AE4758EDF}"/>
    <cellStyle name="Output 2 7 8 4" xfId="19253" xr:uid="{DC688CDF-A38B-4D3A-A1CE-61497098ACB2}"/>
    <cellStyle name="Output 2 7 8 4 2" xfId="28156" xr:uid="{32275174-3DAC-4421-92E1-5D95ACEEC9D6}"/>
    <cellStyle name="Output 2 7 8 5" xfId="24923" xr:uid="{978FE8DF-BFC4-44ED-8815-7AF5937C5685}"/>
    <cellStyle name="Output 2 7 8 6" xfId="17580" xr:uid="{8815DA15-31C2-45B1-AE6F-ACB1DFF94780}"/>
    <cellStyle name="Output 2 7 8 7" xfId="9051" xr:uid="{99ED2485-EAAA-4F69-B55A-730FEB114EB2}"/>
    <cellStyle name="Output 2 7 9" xfId="5048" xr:uid="{00000000-0005-0000-0000-000048080000}"/>
    <cellStyle name="Output 2 7 9 2" xfId="26899" xr:uid="{D49235FD-DE51-4478-9E87-E68D1404B0E5}"/>
    <cellStyle name="Output 2 7 9 3" xfId="12213" xr:uid="{2C6A84D4-E8DB-4768-B5F3-929B42F58160}"/>
    <cellStyle name="Output 2 8" xfId="878" xr:uid="{00000000-0005-0000-0000-000049080000}"/>
    <cellStyle name="Output 2 8 2" xfId="3781" xr:uid="{00000000-0005-0000-0000-00004A080000}"/>
    <cellStyle name="Output 2 8 2 2" xfId="25629" xr:uid="{B661B88A-8B2C-4FF0-9F62-5F5871DA4E51}"/>
    <cellStyle name="Output 2 8 2 2 2" xfId="32039" xr:uid="{CAA87B25-B02B-4937-B4E3-EA3FE433E765}"/>
    <cellStyle name="Output 2 8 2 3" xfId="31494" xr:uid="{96253F2F-BA13-44A0-A9BF-C26A23010908}"/>
    <cellStyle name="Output 2 8 2 4" xfId="31389" xr:uid="{3A8150E2-6949-41BB-8CF2-C2FB509CA252}"/>
    <cellStyle name="Output 2 8 2 5" xfId="10946" xr:uid="{D19F90D7-8E66-4445-9664-2BDC82556E59}"/>
    <cellStyle name="Output 2 8 3" xfId="19397" xr:uid="{8E81F8F7-44CC-4FCD-8064-ED8982A2505F}"/>
    <cellStyle name="Output 2 8 3 2" xfId="28300" xr:uid="{2DB801EB-8EBA-4AA4-B1C2-A849F4F44E19}"/>
    <cellStyle name="Output 2 8 3 2 2" xfId="31980" xr:uid="{182143D8-1D5A-446D-945C-BD8995CB35AC}"/>
    <cellStyle name="Output 2 8 3 3" xfId="31477" xr:uid="{5E51B005-338D-4303-B060-1879BB4E8CF0}"/>
    <cellStyle name="Output 2 8 3 4" xfId="31331" xr:uid="{A24C2214-5B38-49BD-B6CA-F34A3B7B1148}"/>
    <cellStyle name="Output 2 8 4" xfId="21309" xr:uid="{E9D06EC8-27A7-43DD-BF8A-BBAC5130E2B7}"/>
    <cellStyle name="Output 2 8 4 2" xfId="30212" xr:uid="{C81C9144-1AA0-4BC6-A199-6C838263F237}"/>
    <cellStyle name="Output 2 8 4 3" xfId="31832" xr:uid="{B4BA6350-A042-441A-815B-EDBD6F4FF94E}"/>
    <cellStyle name="Output 2 8 5" xfId="22566" xr:uid="{8B641BA3-DE9B-4BF3-8901-160C50070487}"/>
    <cellStyle name="Output 2 8 5 2" xfId="31036" xr:uid="{87289848-6861-4757-B35C-9E576E70E596}"/>
    <cellStyle name="Output 2 8 6" xfId="15222" xr:uid="{FCD8D604-DA2D-4122-9D4B-6CD3A6C2E263}"/>
    <cellStyle name="Output 2 8 7" xfId="31222" xr:uid="{0A488ADF-9E91-4E65-8766-54C976C3AD1E}"/>
    <cellStyle name="Output 2 8 8" xfId="7006" xr:uid="{8D418E67-9E51-481D-A7DB-BE6EC2DAF38F}"/>
    <cellStyle name="Output 2 9" xfId="1070" xr:uid="{00000000-0005-0000-0000-00004B080000}"/>
    <cellStyle name="Output 2 9 2" xfId="3973" xr:uid="{00000000-0005-0000-0000-00004C080000}"/>
    <cellStyle name="Output 2 9 2 2" xfId="25821" xr:uid="{0A63DAF3-BDCB-47BD-9AEF-DEEC78D77056}"/>
    <cellStyle name="Output 2 9 2 3" xfId="31596" xr:uid="{BDD46D9C-B34F-4CD1-9EE5-D59741088E9B}"/>
    <cellStyle name="Output 2 9 2 4" xfId="11138" xr:uid="{7C7FB9B5-5CE6-4463-A7FD-9854C1090548}"/>
    <cellStyle name="Output 2 9 3" xfId="19518" xr:uid="{8656E5B8-B39B-4159-9926-C9D237BA5973}"/>
    <cellStyle name="Output 2 9 3 2" xfId="28421" xr:uid="{7EC5E52A-7C70-4545-8075-DC0FE4C0DD85}"/>
    <cellStyle name="Output 2 9 3 3" xfId="31460" xr:uid="{1B7910A6-8DF3-4E58-9496-09A676F60002}"/>
    <cellStyle name="Output 2 9 4" xfId="17875" xr:uid="{8536C4C1-DB8F-427C-95C6-403D348D2DD9}"/>
    <cellStyle name="Output 2 9 4 2" xfId="25250" xr:uid="{08F0A516-8B43-46D9-BBF4-7DDC050A1591}"/>
    <cellStyle name="Output 2 9 5" xfId="22758" xr:uid="{6E2BA0C4-AB21-4C66-8C3C-468FA3DE4302}"/>
    <cellStyle name="Output 2 9 6" xfId="15414" xr:uid="{1B389DD2-C47C-4357-AC95-BFBF35751E1A}"/>
    <cellStyle name="Output 2 9 7" xfId="31135" xr:uid="{21EE24CC-88BB-464A-B9A4-DE25FC13D463}"/>
    <cellStyle name="Output 2 9 8" xfId="7186" xr:uid="{B6122883-3957-4AB5-8C18-2FB8D4EC513B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0 2 2" xfId="27441" xr:uid="{47DFF96E-85E0-4F4E-8852-75F004727CC9}"/>
    <cellStyle name="Output 3 10 2 3" xfId="12755" xr:uid="{459BB6A6-FC44-440E-AC1E-F56E9F1CAF3F}"/>
    <cellStyle name="Output 3 10 3" xfId="20696" xr:uid="{572C75D7-3180-4192-971C-D1A7B74CC771}"/>
    <cellStyle name="Output 3 10 3 2" xfId="29599" xr:uid="{E5CB230C-547A-4F04-B4C9-E825BBEDB720}"/>
    <cellStyle name="Output 3 10 4" xfId="21842" xr:uid="{D334C428-A7A2-43D4-865E-D5879E49E141}"/>
    <cellStyle name="Output 3 10 4 2" xfId="30745" xr:uid="{84CE159C-1E8D-4C82-AB85-26DE566436D4}"/>
    <cellStyle name="Output 3 10 5" xfId="24375" xr:uid="{26A6C450-4B7A-4725-AFB3-0348F0A0EEB6}"/>
    <cellStyle name="Output 3 10 6" xfId="17032" xr:uid="{50A5DCAC-75BD-40DC-8035-3A3BA439BA41}"/>
    <cellStyle name="Output 3 10 7" xfId="31012" xr:uid="{BFE378C8-021C-496D-A3B1-869B693AACA2}"/>
    <cellStyle name="Output 3 10 8" xfId="8609" xr:uid="{FE1403A7-E74F-4065-A9CF-9D60BCA61D62}"/>
    <cellStyle name="Output 3 11" xfId="2405" xr:uid="{00000000-0005-0000-0000-000050080000}"/>
    <cellStyle name="Output 3 11 2" xfId="5304" xr:uid="{00000000-0005-0000-0000-000051080000}"/>
    <cellStyle name="Output 3 11 2 2" xfId="27155" xr:uid="{E859E6C9-455A-46B9-9E26-AB9BE5620D6C}"/>
    <cellStyle name="Output 3 11 2 3" xfId="12469" xr:uid="{29E07193-128F-42D4-B1EC-C0F875D373FC}"/>
    <cellStyle name="Output 3 11 3" xfId="20410" xr:uid="{52EBB830-6E4C-42A7-A4A9-5B52C314BDA2}"/>
    <cellStyle name="Output 3 11 3 2" xfId="29313" xr:uid="{D9FAC9A9-60BB-4CEE-BFF0-320B703CDFAA}"/>
    <cellStyle name="Output 3 11 4" xfId="21586" xr:uid="{981EA89D-F7AF-415E-B40C-016BBE1DBC16}"/>
    <cellStyle name="Output 3 11 4 2" xfId="30489" xr:uid="{9B1FCE2E-6D68-4E45-99B9-4A1CC07C8F65}"/>
    <cellStyle name="Output 3 11 5" xfId="24089" xr:uid="{25C0A66B-FC4B-4F9B-A002-878B93C71F31}"/>
    <cellStyle name="Output 3 11 6" xfId="16746" xr:uid="{BB43EFE4-71AC-4898-BC39-3D570ABE81A9}"/>
    <cellStyle name="Output 3 11 7" xfId="31002" xr:uid="{728B4841-8702-42DD-BEA2-BBDC83201234}"/>
    <cellStyle name="Output 3 11 8" xfId="8397" xr:uid="{EFFA61ED-3E7A-4980-8DAF-F73B5AED3E9C}"/>
    <cellStyle name="Output 3 12" xfId="3378" xr:uid="{00000000-0005-0000-0000-000052080000}"/>
    <cellStyle name="Output 3 12 2" xfId="25132" xr:uid="{957EF2F9-B00B-4D3D-9B1C-8EE5216108BD}"/>
    <cellStyle name="Output 3 12 3" xfId="10543" xr:uid="{5327D2AB-7A87-4549-A5FA-54026D68F88E}"/>
    <cellStyle name="Output 3 13" xfId="21421" xr:uid="{B6F5E69C-D0BA-4596-92BD-1F8D2A9D5561}"/>
    <cellStyle name="Output 3 13 2" xfId="30324" xr:uid="{48CF1DD7-5BFC-4CD4-B537-4D6AB67491A8}"/>
    <cellStyle name="Output 3 14" xfId="20059" xr:uid="{B59E39FF-C766-4A94-9066-7B9C5CF37ACC}"/>
    <cellStyle name="Output 3 14 2" xfId="28962" xr:uid="{8C02000A-F300-4841-9EE0-0C4DD8274655}"/>
    <cellStyle name="Output 3 15" xfId="22163" xr:uid="{5C25DD5F-A377-402B-B419-5A0D444D377B}"/>
    <cellStyle name="Output 3 16" xfId="14806" xr:uid="{4474218E-DF2C-4F50-A932-F0ECA27E0C89}"/>
    <cellStyle name="Output 3 17" xfId="6284" xr:uid="{592A927F-248C-470D-9511-568265123AA0}"/>
    <cellStyle name="Output 3 2" xfId="666" xr:uid="{00000000-0005-0000-0000-000053080000}"/>
    <cellStyle name="Output 3 2 10" xfId="3570" xr:uid="{00000000-0005-0000-0000-000054080000}"/>
    <cellStyle name="Output 3 2 10 2" xfId="25418" xr:uid="{9F03DED2-B917-41A6-99A2-9FDF8116F3CA}"/>
    <cellStyle name="Output 3 2 10 3" xfId="10735" xr:uid="{29340CBB-9A6D-4B78-B2C2-F64F0C6694F4}"/>
    <cellStyle name="Output 3 2 11" xfId="19218" xr:uid="{EB927FC2-155D-4752-A8AC-AB77B938EC30}"/>
    <cellStyle name="Output 3 2 11 2" xfId="28121" xr:uid="{19926A34-F55F-4AC5-A098-9A42BF60250E}"/>
    <cellStyle name="Output 3 2 12" xfId="19417" xr:uid="{C281899B-EFDD-4965-B572-1A05B344EF08}"/>
    <cellStyle name="Output 3 2 12 2" xfId="28320" xr:uid="{CF16D126-05CA-4F04-88ED-FA265F55DC67}"/>
    <cellStyle name="Output 3 2 13" xfId="22355" xr:uid="{54198FDF-AE0F-48F9-877A-3957E25C2577}"/>
    <cellStyle name="Output 3 2 14" xfId="15011" xr:uid="{3FCFE31B-3421-45E3-99BB-ACD069255276}"/>
    <cellStyle name="Output 3 2 15" xfId="6469" xr:uid="{EFE0F3A4-19AC-43DD-869F-4E275FB77669}"/>
    <cellStyle name="Output 3 2 2" xfId="1670" xr:uid="{00000000-0005-0000-0000-000055080000}"/>
    <cellStyle name="Output 3 2 2 10" xfId="19890" xr:uid="{DE01CD10-3196-4B9E-B5BF-E0F5C4F342BC}"/>
    <cellStyle name="Output 3 2 2 10 2" xfId="28793" xr:uid="{2D193CD0-2D0B-4E15-8604-008D25629010}"/>
    <cellStyle name="Output 3 2 2 11" xfId="21618" xr:uid="{C2869558-0C5E-40ED-B748-1003BD2B8110}"/>
    <cellStyle name="Output 3 2 2 11 2" xfId="30521" xr:uid="{8A60AAD9-F8E2-4696-B8F3-2A7FE9F0613E}"/>
    <cellStyle name="Output 3 2 2 12" xfId="23358" xr:uid="{4CAD335D-EC6E-4B16-99F4-5E8112C02415}"/>
    <cellStyle name="Output 3 2 2 13" xfId="16014" xr:uid="{CE36B5AA-7493-47A3-B0AA-DB6DF22774B3}"/>
    <cellStyle name="Output 3 2 2 14" xfId="7736" xr:uid="{3CCEB401-A42C-4926-A09D-72DC6D85B1B6}"/>
    <cellStyle name="Output 3 2 2 2" xfId="1061" xr:uid="{00000000-0005-0000-0000-000056080000}"/>
    <cellStyle name="Output 3 2 2 2 2" xfId="3964" xr:uid="{00000000-0005-0000-0000-000057080000}"/>
    <cellStyle name="Output 3 2 2 2 2 2" xfId="25812" xr:uid="{27FE23E9-3256-4165-8BFB-3BC6AE867DC6}"/>
    <cellStyle name="Output 3 2 2 2 2 3" xfId="11129" xr:uid="{1A105BF6-0F5D-43E8-AA7A-A410727597BC}"/>
    <cellStyle name="Output 3 2 2 2 3" xfId="19509" xr:uid="{17A4AC1F-701B-4C84-A1BC-8BA01BF9F864}"/>
    <cellStyle name="Output 3 2 2 2 3 2" xfId="28412" xr:uid="{CD16FE86-A8D9-4203-86AB-5AE880BD7D56}"/>
    <cellStyle name="Output 3 2 2 2 4" xfId="21960" xr:uid="{3CD2486C-88CD-437A-9994-0F68BDAA7CA7}"/>
    <cellStyle name="Output 3 2 2 2 4 2" xfId="30863" xr:uid="{A58DBCCC-F138-4D99-B6D5-0219392BA1A6}"/>
    <cellStyle name="Output 3 2 2 2 5" xfId="22749" xr:uid="{A3254D87-CD9E-45BD-A6BE-CA58570F84FD}"/>
    <cellStyle name="Output 3 2 2 2 6" xfId="15405" xr:uid="{0279C3E7-2E40-431A-A722-9AC8CB631FBB}"/>
    <cellStyle name="Output 3 2 2 2 7" xfId="31724" xr:uid="{E44EC235-42B8-4341-9D0C-9FCDE82FD1D2}"/>
    <cellStyle name="Output 3 2 2 2 8" xfId="7179" xr:uid="{6B9FD17B-8A78-4F6E-9E52-44B36DB8D7F2}"/>
    <cellStyle name="Output 3 2 2 3" xfId="2397" xr:uid="{00000000-0005-0000-0000-000058080000}"/>
    <cellStyle name="Output 3 2 2 3 2" xfId="5296" xr:uid="{00000000-0005-0000-0000-000059080000}"/>
    <cellStyle name="Output 3 2 2 3 2 2" xfId="27147" xr:uid="{4F624238-428C-4549-8972-5DCBB21AD5BD}"/>
    <cellStyle name="Output 3 2 2 3 2 3" xfId="12461" xr:uid="{5833C9B0-BF63-4BCB-A41F-794C37497395}"/>
    <cellStyle name="Output 3 2 2 3 3" xfId="20402" xr:uid="{30F50989-0A9C-4A61-9B0D-D1F6604A5434}"/>
    <cellStyle name="Output 3 2 2 3 3 2" xfId="29305" xr:uid="{7F64A201-A2F9-49D8-835C-EF389D08B173}"/>
    <cellStyle name="Output 3 2 2 3 4" xfId="21803" xr:uid="{7DE9D802-EDEC-49F1-9DD8-459A538A7903}"/>
    <cellStyle name="Output 3 2 2 3 4 2" xfId="30706" xr:uid="{AC2D820A-F498-4D1C-A9FA-50904DDA0513}"/>
    <cellStyle name="Output 3 2 2 3 5" xfId="24081" xr:uid="{B4AFF74F-5110-4CF8-963A-0CEA03E0C369}"/>
    <cellStyle name="Output 3 2 2 3 6" xfId="16738" xr:uid="{2D4046C6-DAAB-46DE-A52D-E356F28B72D7}"/>
    <cellStyle name="Output 3 2 2 3 7" xfId="32158" xr:uid="{E5036824-FC77-48E8-9C8C-56330BD28513}"/>
    <cellStyle name="Output 3 2 2 3 8" xfId="8391" xr:uid="{626A079F-4D5B-4956-9F25-20AC7B000D71}"/>
    <cellStyle name="Output 3 2 2 4" xfId="2382" xr:uid="{00000000-0005-0000-0000-00005A080000}"/>
    <cellStyle name="Output 3 2 2 4 2" xfId="5281" xr:uid="{00000000-0005-0000-0000-00005B080000}"/>
    <cellStyle name="Output 3 2 2 4 2 2" xfId="27132" xr:uid="{95530563-EA38-4539-9254-DA1D3BE034E2}"/>
    <cellStyle name="Output 3 2 2 4 2 3" xfId="12446" xr:uid="{3ED3AEAF-10B0-4532-95B0-0522A2402DE1}"/>
    <cellStyle name="Output 3 2 2 4 3" xfId="20387" xr:uid="{69E3BB63-9E34-4BD3-B875-2165DB1E4333}"/>
    <cellStyle name="Output 3 2 2 4 3 2" xfId="29290" xr:uid="{9A5E20BE-10B6-4880-A88E-7B9B3536B543}"/>
    <cellStyle name="Output 3 2 2 4 4" xfId="17615" xr:uid="{2AD573C2-9158-47B6-BDDC-BCAFE79C06E8}"/>
    <cellStyle name="Output 3 2 2 4 4 2" xfId="24959" xr:uid="{AA42E1A6-5492-4E90-87BB-7EF4E891F32F}"/>
    <cellStyle name="Output 3 2 2 4 5" xfId="24066" xr:uid="{8DEA641F-E6C3-4A30-A171-BA31025AF74B}"/>
    <cellStyle name="Output 3 2 2 4 6" xfId="16723" xr:uid="{AA9E4A26-EDC9-4F0E-9C7F-A204FCF8607E}"/>
    <cellStyle name="Output 3 2 2 4 7" xfId="8377" xr:uid="{A3EF5168-A734-4001-94FF-3C3D97E506C2}"/>
    <cellStyle name="Output 3 2 2 5" xfId="2909" xr:uid="{00000000-0005-0000-0000-00005C080000}"/>
    <cellStyle name="Output 3 2 2 5 2" xfId="5808" xr:uid="{00000000-0005-0000-0000-00005D080000}"/>
    <cellStyle name="Output 3 2 2 5 2 2" xfId="27659" xr:uid="{2A2C67B1-784A-45B7-99C3-B87F74D5B9A1}"/>
    <cellStyle name="Output 3 2 2 5 2 3" xfId="12973" xr:uid="{1ED57A38-FB63-4216-B0A7-BDEB0E9F1AEE}"/>
    <cellStyle name="Output 3 2 2 5 3" xfId="20914" xr:uid="{5AAEF48D-99DB-4D41-99D0-A5ED52DE98EC}"/>
    <cellStyle name="Output 3 2 2 5 3 2" xfId="29817" xr:uid="{B0746C7A-62D2-403B-9BFE-C5BC6A58388F}"/>
    <cellStyle name="Output 3 2 2 5 4" xfId="20081" xr:uid="{24096A15-F972-4DE7-963F-01A98DA1C1B1}"/>
    <cellStyle name="Output 3 2 2 5 4 2" xfId="28984" xr:uid="{3300BD08-1C52-424C-94BF-46A46CA4777C}"/>
    <cellStyle name="Output 3 2 2 5 5" xfId="24593" xr:uid="{62C0125F-483F-4215-AFC9-FC3C8A17E45E}"/>
    <cellStyle name="Output 3 2 2 5 6" xfId="17250" xr:uid="{E0E9DA5A-5AF2-4336-B924-1AB22D2702EF}"/>
    <cellStyle name="Output 3 2 2 5 7" xfId="8781" xr:uid="{563021BB-F3F5-4825-8069-2C4A96547415}"/>
    <cellStyle name="Output 3 2 2 6" xfId="2187" xr:uid="{00000000-0005-0000-0000-00005E080000}"/>
    <cellStyle name="Output 3 2 2 6 2" xfId="5086" xr:uid="{00000000-0005-0000-0000-00005F080000}"/>
    <cellStyle name="Output 3 2 2 6 2 2" xfId="26937" xr:uid="{A4B242DD-D419-49C3-90FB-C00FF4E0D0DB}"/>
    <cellStyle name="Output 3 2 2 6 2 3" xfId="12251" xr:uid="{2F66D3B0-5002-4128-9469-A4A4CE7D8F93}"/>
    <cellStyle name="Output 3 2 2 6 3" xfId="20192" xr:uid="{DDA0ED37-CAC4-4243-A29B-893E0F1758F7}"/>
    <cellStyle name="Output 3 2 2 6 3 2" xfId="29095" xr:uid="{0846120D-B771-47ED-954C-F79D0E6E15B7}"/>
    <cellStyle name="Output 3 2 2 6 4" xfId="21827" xr:uid="{8FB46BE0-2EE1-45B2-8C77-B1ACD904956F}"/>
    <cellStyle name="Output 3 2 2 6 4 2" xfId="30730" xr:uid="{6B194633-8F00-42A7-982E-85E810B46A3F}"/>
    <cellStyle name="Output 3 2 2 6 5" xfId="23871" xr:uid="{7FA39A78-9F8C-44D5-B215-64624EAC54F1}"/>
    <cellStyle name="Output 3 2 2 6 6" xfId="16528" xr:uid="{025711D4-F2E3-4006-A0FB-F0F2F29BFAA1}"/>
    <cellStyle name="Output 3 2 2 6 7" xfId="8227" xr:uid="{9053D947-A1C5-44BB-9153-F64337047EE9}"/>
    <cellStyle name="Output 3 2 2 7" xfId="2515" xr:uid="{00000000-0005-0000-0000-000060080000}"/>
    <cellStyle name="Output 3 2 2 7 2" xfId="5414" xr:uid="{00000000-0005-0000-0000-000061080000}"/>
    <cellStyle name="Output 3 2 2 7 2 2" xfId="27265" xr:uid="{C7BFEF17-A31A-462D-9467-6E20BA0D2C3B}"/>
    <cellStyle name="Output 3 2 2 7 2 3" xfId="12579" xr:uid="{56C77F79-94D4-4C67-8316-043FFE61FAE8}"/>
    <cellStyle name="Output 3 2 2 7 3" xfId="20520" xr:uid="{71315D70-8DAB-4C79-92B7-1B6CBFC11A67}"/>
    <cellStyle name="Output 3 2 2 7 3 2" xfId="29423" xr:uid="{24AD006E-C3DC-4C41-AF12-81F743D54A4E}"/>
    <cellStyle name="Output 3 2 2 7 4" xfId="19840" xr:uid="{30EEFE53-9D72-4A39-8A1D-8A5BDCE27C46}"/>
    <cellStyle name="Output 3 2 2 7 4 2" xfId="28743" xr:uid="{F4ADD8C1-493D-485C-AC78-B994B228E57A}"/>
    <cellStyle name="Output 3 2 2 7 5" xfId="24199" xr:uid="{FCB2934C-8A8C-4401-897E-C936BF0FAD63}"/>
    <cellStyle name="Output 3 2 2 7 6" xfId="16856" xr:uid="{9B56E769-A5A6-454C-8750-A8560A60338A}"/>
    <cellStyle name="Output 3 2 2 7 7" xfId="8475" xr:uid="{8076ED77-5DE8-4B61-8038-434DB2002E17}"/>
    <cellStyle name="Output 3 2 2 8" xfId="3035" xr:uid="{00000000-0005-0000-0000-000062080000}"/>
    <cellStyle name="Output 3 2 2 8 2" xfId="5934" xr:uid="{00000000-0005-0000-0000-000063080000}"/>
    <cellStyle name="Output 3 2 2 8 2 2" xfId="27785" xr:uid="{A1ED16C2-6F52-4650-8971-5862A1382591}"/>
    <cellStyle name="Output 3 2 2 8 2 3" xfId="13099" xr:uid="{8B71D182-1B5E-40F9-B5B6-0C671F9BE917}"/>
    <cellStyle name="Output 3 2 2 8 3" xfId="21040" xr:uid="{CB25CA46-C447-44DB-86A5-2CDBA3723DA2}"/>
    <cellStyle name="Output 3 2 2 8 3 2" xfId="29943" xr:uid="{2ED71757-7F9F-47AB-B3C6-F63999542383}"/>
    <cellStyle name="Output 3 2 2 8 4" xfId="21818" xr:uid="{01ACE7B6-C5E8-49C1-B9DD-785E84AF8932}"/>
    <cellStyle name="Output 3 2 2 8 4 2" xfId="30721" xr:uid="{B2019D59-D15E-4529-908F-D95C1D80A757}"/>
    <cellStyle name="Output 3 2 2 8 5" xfId="24719" xr:uid="{8BBEE48A-49EA-404F-B93B-2C072E31DD2E}"/>
    <cellStyle name="Output 3 2 2 8 6" xfId="17376" xr:uid="{2F7C9F97-7549-4D98-857B-10A46BD9593C}"/>
    <cellStyle name="Output 3 2 2 8 7" xfId="8885" xr:uid="{E600AD5D-2F21-4D46-A983-142E275BC407}"/>
    <cellStyle name="Output 3 2 2 9" xfId="4573" xr:uid="{00000000-0005-0000-0000-000064080000}"/>
    <cellStyle name="Output 3 2 2 9 2" xfId="26421" xr:uid="{464B120E-110D-4686-B954-C8BCC6DD0CEE}"/>
    <cellStyle name="Output 3 2 2 9 3" xfId="11738" xr:uid="{8AB79414-9614-445D-BB35-75F691DF4A42}"/>
    <cellStyle name="Output 3 2 3" xfId="2137" xr:uid="{00000000-0005-0000-0000-000065080000}"/>
    <cellStyle name="Output 3 2 3 10" xfId="20142" xr:uid="{D6E70D9B-DED4-4B87-AA30-08F2D94E0A4F}"/>
    <cellStyle name="Output 3 2 3 10 2" xfId="29045" xr:uid="{ECAFC8EB-034D-4DC5-8804-6A82B7D79778}"/>
    <cellStyle name="Output 3 2 3 11" xfId="21285" xr:uid="{967007F2-9A7E-4FA6-AE7B-7A2AC145CAF9}"/>
    <cellStyle name="Output 3 2 3 11 2" xfId="30188" xr:uid="{2EBF9DA2-F4F5-4F81-BFD2-8536359987DF}"/>
    <cellStyle name="Output 3 2 3 12" xfId="23821" xr:uid="{A4C25C78-7615-440C-BD7B-5FE56E070326}"/>
    <cellStyle name="Output 3 2 3 13" xfId="16478" xr:uid="{435B2901-7A97-4360-A44E-85C101E1AEAD}"/>
    <cellStyle name="Output 3 2 3 14" xfId="8185" xr:uid="{75F58896-758F-4A27-8705-0A4932278A27}"/>
    <cellStyle name="Output 3 2 3 2" xfId="2741" xr:uid="{00000000-0005-0000-0000-000066080000}"/>
    <cellStyle name="Output 3 2 3 2 2" xfId="5640" xr:uid="{00000000-0005-0000-0000-000067080000}"/>
    <cellStyle name="Output 3 2 3 2 2 2" xfId="27491" xr:uid="{E41D8B57-30A9-400B-97C3-52F332C2172A}"/>
    <cellStyle name="Output 3 2 3 2 2 3" xfId="12805" xr:uid="{12850071-66EC-47D0-AE67-DB8D31394783}"/>
    <cellStyle name="Output 3 2 3 2 3" xfId="20746" xr:uid="{24163944-F196-46B2-A190-63B56C4A2807}"/>
    <cellStyle name="Output 3 2 3 2 3 2" xfId="29649" xr:uid="{80695A2A-FA79-4266-8A93-A8E7B6775A82}"/>
    <cellStyle name="Output 3 2 3 2 4" xfId="21777" xr:uid="{D8519912-9280-476D-B6DF-1D70C2832899}"/>
    <cellStyle name="Output 3 2 3 2 4 2" xfId="30680" xr:uid="{36FD70CB-BC5C-4DAB-88FF-F157D70D243B}"/>
    <cellStyle name="Output 3 2 3 2 5" xfId="24425" xr:uid="{EB5DEC89-7BE6-47F5-B38E-3A556CED7AE8}"/>
    <cellStyle name="Output 3 2 3 2 6" xfId="17082" xr:uid="{AEF98816-B38E-4F89-AE20-47997E958B01}"/>
    <cellStyle name="Output 3 2 3 2 7" xfId="31942" xr:uid="{68B339EC-D1C3-417B-90E0-C65E53D352D5}"/>
    <cellStyle name="Output 3 2 3 2 8" xfId="8651" xr:uid="{1A9CBB2A-143C-40BC-BA67-9D5D84C52411}"/>
    <cellStyle name="Output 3 2 3 3" xfId="2851" xr:uid="{00000000-0005-0000-0000-000068080000}"/>
    <cellStyle name="Output 3 2 3 3 2" xfId="5750" xr:uid="{00000000-0005-0000-0000-000069080000}"/>
    <cellStyle name="Output 3 2 3 3 2 2" xfId="27601" xr:uid="{F04DD000-1B95-4825-BD98-49F7B8B6AC3E}"/>
    <cellStyle name="Output 3 2 3 3 2 3" xfId="12915" xr:uid="{3B320EF3-7239-4432-A356-C309C3C3B693}"/>
    <cellStyle name="Output 3 2 3 3 3" xfId="20856" xr:uid="{DF260131-DA58-49CA-9B0B-ACB98AF8E3B3}"/>
    <cellStyle name="Output 3 2 3 3 3 2" xfId="29759" xr:uid="{49935342-8A3B-44A6-81E7-2C825E88431C}"/>
    <cellStyle name="Output 3 2 3 3 4" xfId="21580" xr:uid="{6991AC65-F2B3-46BA-9907-1C8761008110}"/>
    <cellStyle name="Output 3 2 3 3 4 2" xfId="30483" xr:uid="{72C71215-5089-4E16-A3C6-ADF1A5B84F0E}"/>
    <cellStyle name="Output 3 2 3 3 5" xfId="24535" xr:uid="{9464ECCD-B08B-409F-8681-9CA01C8047D1}"/>
    <cellStyle name="Output 3 2 3 3 6" xfId="17192" xr:uid="{859C9174-90A5-4E60-93E3-6DA32A7A0D67}"/>
    <cellStyle name="Output 3 2 3 3 7" xfId="31512" xr:uid="{93597BBE-AF7F-49E1-A4FB-9313456BB2D5}"/>
    <cellStyle name="Output 3 2 3 3 8" xfId="8733" xr:uid="{40991F41-1B0C-4FFC-8125-76F37896CDED}"/>
    <cellStyle name="Output 3 2 3 4" xfId="2955" xr:uid="{00000000-0005-0000-0000-00006A080000}"/>
    <cellStyle name="Output 3 2 3 4 2" xfId="5854" xr:uid="{00000000-0005-0000-0000-00006B080000}"/>
    <cellStyle name="Output 3 2 3 4 2 2" xfId="27705" xr:uid="{8655F869-2058-4D80-BC71-2B392F0D7F0D}"/>
    <cellStyle name="Output 3 2 3 4 2 3" xfId="13019" xr:uid="{AB8B1D4B-0192-4AF5-BAE7-3D18E25C201D}"/>
    <cellStyle name="Output 3 2 3 4 3" xfId="20960" xr:uid="{38D2733C-347C-4B42-AC66-165E7FBDA9E4}"/>
    <cellStyle name="Output 3 2 3 4 3 2" xfId="29863" xr:uid="{303142D2-7004-4148-BAB3-F2F8F1EB8EAB}"/>
    <cellStyle name="Output 3 2 3 4 4" xfId="21665" xr:uid="{061EF075-8ADE-4253-B9B7-EB7D13380814}"/>
    <cellStyle name="Output 3 2 3 4 4 2" xfId="30568" xr:uid="{B19CC660-1257-4A50-8AFC-61D34605CFAA}"/>
    <cellStyle name="Output 3 2 3 4 5" xfId="24639" xr:uid="{651573BE-A349-42F2-9A98-EC68F3F7DD32}"/>
    <cellStyle name="Output 3 2 3 4 6" xfId="17296" xr:uid="{B5B4BAFE-2344-4C7B-9953-3A929B245B4F}"/>
    <cellStyle name="Output 3 2 3 4 7" xfId="8813" xr:uid="{DF93ED8C-2D50-473C-B8A7-AD757D8F6608}"/>
    <cellStyle name="Output 3 2 3 5" xfId="3078" xr:uid="{00000000-0005-0000-0000-00006C080000}"/>
    <cellStyle name="Output 3 2 3 5 2" xfId="5977" xr:uid="{00000000-0005-0000-0000-00006D080000}"/>
    <cellStyle name="Output 3 2 3 5 2 2" xfId="27828" xr:uid="{5AE0B710-7C7D-45A8-B4F5-EE85ED9D70F7}"/>
    <cellStyle name="Output 3 2 3 5 2 3" xfId="13142" xr:uid="{C7C5306C-6ABE-4570-A228-8E6C659E04A3}"/>
    <cellStyle name="Output 3 2 3 5 3" xfId="21083" xr:uid="{A21A70E6-AEBC-4498-BE66-D0CCF5825B5F}"/>
    <cellStyle name="Output 3 2 3 5 3 2" xfId="29986" xr:uid="{C0F73EEE-C665-4EED-AF29-D58A8A38E725}"/>
    <cellStyle name="Output 3 2 3 5 4" xfId="17888" xr:uid="{B0488FE0-0119-473C-BE60-4E69BF032190}"/>
    <cellStyle name="Output 3 2 3 5 4 2" xfId="25263" xr:uid="{CD644EB6-5522-473C-8DFD-0FF5C8E1B2AE}"/>
    <cellStyle name="Output 3 2 3 5 5" xfId="24762" xr:uid="{03F82C1C-4366-49F0-A0AE-A12A3FF7BE68}"/>
    <cellStyle name="Output 3 2 3 5 6" xfId="17419" xr:uid="{82EA45DB-6773-4F6C-A936-E9BA8C6340E5}"/>
    <cellStyle name="Output 3 2 3 5 7" xfId="8920" xr:uid="{FFE2591D-CDC0-4F3C-A295-90691C492FEB}"/>
    <cellStyle name="Output 3 2 3 6" xfId="3144" xr:uid="{00000000-0005-0000-0000-00006E080000}"/>
    <cellStyle name="Output 3 2 3 6 2" xfId="6043" xr:uid="{00000000-0005-0000-0000-00006F080000}"/>
    <cellStyle name="Output 3 2 3 6 2 2" xfId="27894" xr:uid="{24969FF3-FD39-47D1-892E-F90DFE3860A9}"/>
    <cellStyle name="Output 3 2 3 6 2 3" xfId="13208" xr:uid="{7B2566CD-8A26-45CB-8F7C-20654EA5725D}"/>
    <cellStyle name="Output 3 2 3 6 3" xfId="21149" xr:uid="{69C0E708-E0F0-4BF2-ACAA-8181136FDB18}"/>
    <cellStyle name="Output 3 2 3 6 3 2" xfId="30052" xr:uid="{85E44C15-E4A1-4BCA-B9DF-52E30CB32084}"/>
    <cellStyle name="Output 3 2 3 6 4" xfId="19934" xr:uid="{5E366720-5AC0-462C-B285-8F38A8270548}"/>
    <cellStyle name="Output 3 2 3 6 4 2" xfId="28837" xr:uid="{3C25DF30-8C17-4D81-AB22-CC26E3C05318}"/>
    <cellStyle name="Output 3 2 3 6 5" xfId="24828" xr:uid="{57CBC055-C83C-4E17-8EEE-31EE052FF990}"/>
    <cellStyle name="Output 3 2 3 6 6" xfId="17485" xr:uid="{99E28DFF-56C4-4843-9231-DF950DFBCFB8}"/>
    <cellStyle name="Output 3 2 3 6 7" xfId="8978" xr:uid="{96525E03-8F4B-4CBA-B86C-C222735BA271}"/>
    <cellStyle name="Output 3 2 3 7" xfId="2276" xr:uid="{00000000-0005-0000-0000-000070080000}"/>
    <cellStyle name="Output 3 2 3 7 2" xfId="5175" xr:uid="{00000000-0005-0000-0000-000071080000}"/>
    <cellStyle name="Output 3 2 3 7 2 2" xfId="27026" xr:uid="{B657EF45-44A8-4D05-942F-B7DA67E377F5}"/>
    <cellStyle name="Output 3 2 3 7 2 3" xfId="12340" xr:uid="{74C4EF9D-EF4F-465A-A1D7-2F43504F725E}"/>
    <cellStyle name="Output 3 2 3 7 3" xfId="20281" xr:uid="{95B11B1D-36CC-468E-ADCB-9E71459E1032}"/>
    <cellStyle name="Output 3 2 3 7 3 2" xfId="29184" xr:uid="{54F66F31-FEB8-4DF7-82D8-FC1A03B24A48}"/>
    <cellStyle name="Output 3 2 3 7 4" xfId="19248" xr:uid="{8035A05F-DF20-4C44-941B-7F37DB4C2B3E}"/>
    <cellStyle name="Output 3 2 3 7 4 2" xfId="28151" xr:uid="{9FA3E1FB-4868-4967-A62A-DF750C8B58D4}"/>
    <cellStyle name="Output 3 2 3 7 5" xfId="23960" xr:uid="{34DA8DB9-8432-412D-A34C-571E303DA6B5}"/>
    <cellStyle name="Output 3 2 3 7 6" xfId="16617" xr:uid="{2A79B7F5-9421-4CF1-A918-9E8B702B3EE0}"/>
    <cellStyle name="Output 3 2 3 7 7" xfId="8296" xr:uid="{72456670-C720-4838-A5F6-DF43B31FC774}"/>
    <cellStyle name="Output 3 2 3 8" xfId="3227" xr:uid="{00000000-0005-0000-0000-000072080000}"/>
    <cellStyle name="Output 3 2 3 8 2" xfId="6126" xr:uid="{00000000-0005-0000-0000-000073080000}"/>
    <cellStyle name="Output 3 2 3 8 2 2" xfId="27977" xr:uid="{BF20A914-7D38-4478-8471-6C8F196D34AB}"/>
    <cellStyle name="Output 3 2 3 8 2 3" xfId="13291" xr:uid="{DEBF38F8-32D6-4D3A-AC5C-26D2E6E6CC07}"/>
    <cellStyle name="Output 3 2 3 8 3" xfId="21232" xr:uid="{CF219802-5417-4299-8E26-D3F1668469F6}"/>
    <cellStyle name="Output 3 2 3 8 3 2" xfId="30135" xr:uid="{0E82FE29-8EB4-47A3-9F96-676EC69DD6AD}"/>
    <cellStyle name="Output 3 2 3 8 4" xfId="20076" xr:uid="{AEE8F815-0284-442C-9D19-97354BEF6197}"/>
    <cellStyle name="Output 3 2 3 8 4 2" xfId="28979" xr:uid="{1F7EBA30-9EAA-4784-9FDE-85584855888C}"/>
    <cellStyle name="Output 3 2 3 8 5" xfId="24911" xr:uid="{325AB899-4FCD-439A-AAB0-407CC235E0E4}"/>
    <cellStyle name="Output 3 2 3 8 6" xfId="17568" xr:uid="{F4236393-9BA0-46F6-8F48-234363D3841E}"/>
    <cellStyle name="Output 3 2 3 8 7" xfId="9041" xr:uid="{8DA4A5BC-5C41-4694-BDDD-F93BCE6251DE}"/>
    <cellStyle name="Output 3 2 3 9" xfId="5036" xr:uid="{00000000-0005-0000-0000-000074080000}"/>
    <cellStyle name="Output 3 2 3 9 2" xfId="26887" xr:uid="{510E16E4-7BD8-49A3-B315-C2D1AD25F77D}"/>
    <cellStyle name="Output 3 2 3 9 3" xfId="12201" xr:uid="{4E608A99-9087-4871-B206-A3A12FDA6847}"/>
    <cellStyle name="Output 3 2 4" xfId="1553" xr:uid="{00000000-0005-0000-0000-000075080000}"/>
    <cellStyle name="Output 3 2 4 10" xfId="19819" xr:uid="{4F3830E1-8282-4566-8240-AC4DD3672169}"/>
    <cellStyle name="Output 3 2 4 10 2" xfId="28722" xr:uid="{5CEF7574-621F-40FE-BF9B-5F178910ED22}"/>
    <cellStyle name="Output 3 2 4 11" xfId="19166" xr:uid="{F6685432-0D8F-489E-A8D3-417136505D86}"/>
    <cellStyle name="Output 3 2 4 11 2" xfId="28069" xr:uid="{4CDCF198-A3CC-4CDA-9038-DCDD132F13EB}"/>
    <cellStyle name="Output 3 2 4 12" xfId="23241" xr:uid="{DB89F6E5-239C-4D5E-876C-C61DF1D0C321}"/>
    <cellStyle name="Output 3 2 4 13" xfId="15897" xr:uid="{6432EA56-C53D-4BED-A426-53424AFBB1BB}"/>
    <cellStyle name="Output 3 2 4 14" xfId="7628" xr:uid="{63E9AE88-4BC9-4D0B-8B5E-52562C02EE5A}"/>
    <cellStyle name="Output 3 2 4 2" xfId="2676" xr:uid="{00000000-0005-0000-0000-000076080000}"/>
    <cellStyle name="Output 3 2 4 2 2" xfId="5575" xr:uid="{00000000-0005-0000-0000-000077080000}"/>
    <cellStyle name="Output 3 2 4 2 2 2" xfId="27426" xr:uid="{2186068F-D29C-4464-9860-68ED8A38010F}"/>
    <cellStyle name="Output 3 2 4 2 2 3" xfId="12740" xr:uid="{9DE67732-329F-422A-8A4B-5047C6F9939E}"/>
    <cellStyle name="Output 3 2 4 2 3" xfId="20681" xr:uid="{18B389F5-6CE9-4289-B984-567A177D8803}"/>
    <cellStyle name="Output 3 2 4 2 3 2" xfId="29584" xr:uid="{64FFBE63-0BF1-47A2-B6CE-F2D98207790C}"/>
    <cellStyle name="Output 3 2 4 2 4" xfId="19455" xr:uid="{689CD647-2F05-4770-AEEF-D3D7E015D587}"/>
    <cellStyle name="Output 3 2 4 2 4 2" xfId="28358" xr:uid="{68DD728E-9FD7-4246-A0AE-4846F88F3AC4}"/>
    <cellStyle name="Output 3 2 4 2 5" xfId="24360" xr:uid="{42FB9276-536A-4346-BF51-E86684996E76}"/>
    <cellStyle name="Output 3 2 4 2 6" xfId="17017" xr:uid="{22598EF8-67E7-4462-A58F-431DB6A93C50}"/>
    <cellStyle name="Output 3 2 4 2 7" xfId="31925" xr:uid="{7177B59E-93E8-49AC-B3DC-94078C5BA3BB}"/>
    <cellStyle name="Output 3 2 4 2 8" xfId="8598" xr:uid="{A6518DFC-5195-47DA-8752-7E24CE62345E}"/>
    <cellStyle name="Output 3 2 4 3" xfId="2620" xr:uid="{00000000-0005-0000-0000-000078080000}"/>
    <cellStyle name="Output 3 2 4 3 2" xfId="5519" xr:uid="{00000000-0005-0000-0000-000079080000}"/>
    <cellStyle name="Output 3 2 4 3 2 2" xfId="27370" xr:uid="{FD0077E2-71DC-4484-B88C-DF99C20CF722}"/>
    <cellStyle name="Output 3 2 4 3 2 3" xfId="12684" xr:uid="{67E2381E-9602-486C-A9BB-F67CA14890A3}"/>
    <cellStyle name="Output 3 2 4 3 3" xfId="20625" xr:uid="{311E15A4-0EF7-4D25-A706-35413298B333}"/>
    <cellStyle name="Output 3 2 4 3 3 2" xfId="29528" xr:uid="{4A2AD01C-45E2-4F3B-BE1E-AFA2FEA60B74}"/>
    <cellStyle name="Output 3 2 4 3 4" xfId="21778" xr:uid="{5F20E29F-E534-42D0-AAF0-7F50F99D7177}"/>
    <cellStyle name="Output 3 2 4 3 4 2" xfId="30681" xr:uid="{A30E6A3F-7C6D-4C3E-B8C9-8A14756A3C2F}"/>
    <cellStyle name="Output 3 2 4 3 5" xfId="24304" xr:uid="{4B3D9B98-E0C1-4840-BC6F-4A8163A9BA5D}"/>
    <cellStyle name="Output 3 2 4 3 6" xfId="16961" xr:uid="{5E54AF90-9784-4564-BAC3-D2F54DE6415B}"/>
    <cellStyle name="Output 3 2 4 3 7" xfId="32200" xr:uid="{7FC545B4-D8D7-4712-AA97-0BCF334BED5E}"/>
    <cellStyle name="Output 3 2 4 3 8" xfId="8553" xr:uid="{564E5AD8-426E-4059-9BCA-C29113FFFFD2}"/>
    <cellStyle name="Output 3 2 4 4" xfId="1068" xr:uid="{00000000-0005-0000-0000-00007A080000}"/>
    <cellStyle name="Output 3 2 4 4 2" xfId="3971" xr:uid="{00000000-0005-0000-0000-00007B080000}"/>
    <cellStyle name="Output 3 2 4 4 2 2" xfId="25819" xr:uid="{0C09E199-61B0-4687-8043-40FECB390C93}"/>
    <cellStyle name="Output 3 2 4 4 2 3" xfId="11136" xr:uid="{B0DDB3CE-CF42-4E49-98F0-94E4ABC49325}"/>
    <cellStyle name="Output 3 2 4 4 3" xfId="19516" xr:uid="{DFA6B3EE-50C8-4D65-888E-AFA112B8EC2A}"/>
    <cellStyle name="Output 3 2 4 4 3 2" xfId="28419" xr:uid="{D8557002-30FB-4A9C-BF80-A852E396B4CA}"/>
    <cellStyle name="Output 3 2 4 4 4" xfId="17921" xr:uid="{2461FA56-C599-4900-8CF8-2B7FD7D40298}"/>
    <cellStyle name="Output 3 2 4 4 4 2" xfId="25296" xr:uid="{45EE9628-26F3-40DB-B799-C968A6D23221}"/>
    <cellStyle name="Output 3 2 4 4 5" xfId="22756" xr:uid="{19527DFA-04DD-4BCC-8669-7C22F080D480}"/>
    <cellStyle name="Output 3 2 4 4 6" xfId="15412" xr:uid="{2BED7B87-6F1B-43C3-A83D-AF23C066FD7C}"/>
    <cellStyle name="Output 3 2 4 4 7" xfId="7184" xr:uid="{AD7B70B5-7763-4679-99DE-6F115EFE9FF7}"/>
    <cellStyle name="Output 3 2 4 5" xfId="3007" xr:uid="{00000000-0005-0000-0000-00007C080000}"/>
    <cellStyle name="Output 3 2 4 5 2" xfId="5906" xr:uid="{00000000-0005-0000-0000-00007D080000}"/>
    <cellStyle name="Output 3 2 4 5 2 2" xfId="27757" xr:uid="{A4ED2F1E-2E03-4423-B5BA-5349F5308E1C}"/>
    <cellStyle name="Output 3 2 4 5 2 3" xfId="13071" xr:uid="{2C72BBE4-146D-415E-A7F4-088DADFE6917}"/>
    <cellStyle name="Output 3 2 4 5 3" xfId="21012" xr:uid="{3D48F7D1-BF98-4E79-ADFD-7F4DB323A2F3}"/>
    <cellStyle name="Output 3 2 4 5 3 2" xfId="29915" xr:uid="{4069433C-9C11-46F4-B256-9E02C0ABAC22}"/>
    <cellStyle name="Output 3 2 4 5 4" xfId="20012" xr:uid="{4A066DEC-FEC7-4947-BCE7-9AF39C143CC4}"/>
    <cellStyle name="Output 3 2 4 5 4 2" xfId="28915" xr:uid="{A999FE22-2E1E-4ECF-B173-9BF5EB9F80CB}"/>
    <cellStyle name="Output 3 2 4 5 5" xfId="24691" xr:uid="{63D5DCEA-2ABC-4BAE-AFA9-6FD1BDE56EF3}"/>
    <cellStyle name="Output 3 2 4 5 6" xfId="17348" xr:uid="{E0FC60D0-10E9-418E-9204-87102E111B29}"/>
    <cellStyle name="Output 3 2 4 5 7" xfId="8858" xr:uid="{FDCA7B63-D679-4E03-961C-AEC5AE3DD57F}"/>
    <cellStyle name="Output 3 2 4 6" xfId="2635" xr:uid="{00000000-0005-0000-0000-00007E080000}"/>
    <cellStyle name="Output 3 2 4 6 2" xfId="5534" xr:uid="{00000000-0005-0000-0000-00007F080000}"/>
    <cellStyle name="Output 3 2 4 6 2 2" xfId="27385" xr:uid="{68E8EA9F-4C2A-4445-BAB3-4D8452E1A45D}"/>
    <cellStyle name="Output 3 2 4 6 2 3" xfId="12699" xr:uid="{72D4B2EC-11C8-410A-B0B5-EE45A6D21AC3}"/>
    <cellStyle name="Output 3 2 4 6 3" xfId="20640" xr:uid="{C86DEA22-7683-4DE5-BBDD-FBBE9AA479E3}"/>
    <cellStyle name="Output 3 2 4 6 3 2" xfId="29543" xr:uid="{FFE67F53-6168-4538-829B-2E7490AB19EE}"/>
    <cellStyle name="Output 3 2 4 6 4" xfId="19621" xr:uid="{F2BF4221-1ACD-47CD-B27D-90EB9C77F401}"/>
    <cellStyle name="Output 3 2 4 6 4 2" xfId="28524" xr:uid="{57ACF24D-DDF5-45DE-A6B8-E6CD75F241FF}"/>
    <cellStyle name="Output 3 2 4 6 5" xfId="24319" xr:uid="{F932E5A1-E22F-46DA-91B9-F76663FDDDD6}"/>
    <cellStyle name="Output 3 2 4 6 6" xfId="16976" xr:uid="{0464F8D9-15FA-4238-8C62-4C1C9F1104B0}"/>
    <cellStyle name="Output 3 2 4 6 7" xfId="8565" xr:uid="{A4F0E501-38DE-4B5E-A526-F596CF2050F7}"/>
    <cellStyle name="Output 3 2 4 7" xfId="2317" xr:uid="{00000000-0005-0000-0000-000080080000}"/>
    <cellStyle name="Output 3 2 4 7 2" xfId="5216" xr:uid="{00000000-0005-0000-0000-000081080000}"/>
    <cellStyle name="Output 3 2 4 7 2 2" xfId="27067" xr:uid="{408C438E-59B8-456B-BEF0-733ADE8D07E7}"/>
    <cellStyle name="Output 3 2 4 7 2 3" xfId="12381" xr:uid="{78E1E3AC-A75E-4AEF-A84A-7873F84966F3}"/>
    <cellStyle name="Output 3 2 4 7 3" xfId="20322" xr:uid="{D515DACF-D961-41A5-9AB3-2210D52D31C6}"/>
    <cellStyle name="Output 3 2 4 7 3 2" xfId="29225" xr:uid="{A56336DD-E9E7-470A-AB1B-11EA161080C0}"/>
    <cellStyle name="Output 3 2 4 7 4" xfId="17645" xr:uid="{E1956A79-9DAD-4BE9-AF65-8A5B5CAF3443}"/>
    <cellStyle name="Output 3 2 4 7 4 2" xfId="24995" xr:uid="{7A28BA49-5C3A-4F68-A6B5-957DE7CCAD5F}"/>
    <cellStyle name="Output 3 2 4 7 5" xfId="24001" xr:uid="{FDDB8EE6-800A-48A0-BE9D-2C4EC3B6C004}"/>
    <cellStyle name="Output 3 2 4 7 6" xfId="16658" xr:uid="{7441A65A-5538-494D-BE51-10F9C8AE5B09}"/>
    <cellStyle name="Output 3 2 4 7 7" xfId="8332" xr:uid="{246CCC81-26DD-4B77-8275-41D603F8519B}"/>
    <cellStyle name="Output 3 2 4 8" xfId="2625" xr:uid="{00000000-0005-0000-0000-000082080000}"/>
    <cellStyle name="Output 3 2 4 8 2" xfId="5524" xr:uid="{00000000-0005-0000-0000-000083080000}"/>
    <cellStyle name="Output 3 2 4 8 2 2" xfId="27375" xr:uid="{DDBA0D60-5CC3-4704-ABC0-2AF7A382ABA4}"/>
    <cellStyle name="Output 3 2 4 8 2 3" xfId="12689" xr:uid="{F82CF85C-260B-4D2D-8423-33CF5F7FE10B}"/>
    <cellStyle name="Output 3 2 4 8 3" xfId="20630" xr:uid="{52D1F855-0760-403F-A381-038908C7EDD7}"/>
    <cellStyle name="Output 3 2 4 8 3 2" xfId="29533" xr:uid="{9611CCCC-403D-4594-AC3E-EFCED4FC6C7F}"/>
    <cellStyle name="Output 3 2 4 8 4" xfId="21655" xr:uid="{BB8E513A-B89C-46F3-B573-7B8CF19040DC}"/>
    <cellStyle name="Output 3 2 4 8 4 2" xfId="30558" xr:uid="{BAC54C9D-3A2A-4D9D-86AF-8785F5970207}"/>
    <cellStyle name="Output 3 2 4 8 5" xfId="24309" xr:uid="{5106FE85-75F1-4B40-8F2E-C80F1ADFBB29}"/>
    <cellStyle name="Output 3 2 4 8 6" xfId="16966" xr:uid="{458E3E21-7446-439A-98AD-22F852ABDE55}"/>
    <cellStyle name="Output 3 2 4 8 7" xfId="8556" xr:uid="{E595ADF9-AFEB-4F33-8A69-165BBA9F8A9B}"/>
    <cellStyle name="Output 3 2 4 9" xfId="4456" xr:uid="{00000000-0005-0000-0000-000084080000}"/>
    <cellStyle name="Output 3 2 4 9 2" xfId="26304" xr:uid="{5BC57F2A-AFFF-4320-AC72-1820E3BDB44F}"/>
    <cellStyle name="Output 3 2 4 9 3" xfId="11621" xr:uid="{764620E4-8D0C-4756-9A00-D6E3B31FE4FE}"/>
    <cellStyle name="Output 3 2 5" xfId="2161" xr:uid="{00000000-0005-0000-0000-000085080000}"/>
    <cellStyle name="Output 3 2 5 10" xfId="20166" xr:uid="{F6C9F65D-0918-46A0-97A1-DD9172015B1A}"/>
    <cellStyle name="Output 3 2 5 10 2" xfId="29069" xr:uid="{0416B4A7-8C40-4660-9467-AC8B18022CAF}"/>
    <cellStyle name="Output 3 2 5 11" xfId="19970" xr:uid="{3F29DDC2-D363-4E43-96D1-0BBEEEE2EA07}"/>
    <cellStyle name="Output 3 2 5 11 2" xfId="28873" xr:uid="{7F164EC1-D139-4707-B98B-06A45BDF57F7}"/>
    <cellStyle name="Output 3 2 5 12" xfId="23845" xr:uid="{B1128C3B-111D-42C7-9815-562F8CF1331A}"/>
    <cellStyle name="Output 3 2 5 13" xfId="16502" xr:uid="{B608F2F0-4F7B-490C-81D3-F2411AA22B11}"/>
    <cellStyle name="Output 3 2 5 14" xfId="8204" xr:uid="{3DC6908B-16E6-4CD5-8F3C-78BA7AF689E5}"/>
    <cellStyle name="Output 3 2 5 2" xfId="2765" xr:uid="{00000000-0005-0000-0000-000086080000}"/>
    <cellStyle name="Output 3 2 5 2 2" xfId="5664" xr:uid="{00000000-0005-0000-0000-000087080000}"/>
    <cellStyle name="Output 3 2 5 2 2 2" xfId="27515" xr:uid="{569B6318-AEEF-4664-A7F2-972ABA45A9F7}"/>
    <cellStyle name="Output 3 2 5 2 2 3" xfId="12829" xr:uid="{C9CF624A-EFA5-493E-84E9-4328CB82D141}"/>
    <cellStyle name="Output 3 2 5 2 3" xfId="20770" xr:uid="{0992B725-8614-4424-9BD5-2255913DAFEA}"/>
    <cellStyle name="Output 3 2 5 2 3 2" xfId="29673" xr:uid="{205BA973-434C-4557-912A-26627561C283}"/>
    <cellStyle name="Output 3 2 5 2 4" xfId="22046" xr:uid="{CAD5368B-480B-44A5-A9D5-0722B6D1C84F}"/>
    <cellStyle name="Output 3 2 5 2 4 2" xfId="30949" xr:uid="{AF3CA9AE-61F7-4E54-8747-5124BE9063FE}"/>
    <cellStyle name="Output 3 2 5 2 5" xfId="24449" xr:uid="{6055431B-2F50-4F0D-ADAF-E6E364B6B5D8}"/>
    <cellStyle name="Output 3 2 5 2 6" xfId="17106" xr:uid="{759A1140-6460-4950-A69D-8B8A0168786E}"/>
    <cellStyle name="Output 3 2 5 2 7" xfId="8670" xr:uid="{24984BF6-EAB4-4B3B-A04C-81D2C601CE7B}"/>
    <cellStyle name="Output 3 2 5 3" xfId="2875" xr:uid="{00000000-0005-0000-0000-000088080000}"/>
    <cellStyle name="Output 3 2 5 3 2" xfId="5774" xr:uid="{00000000-0005-0000-0000-000089080000}"/>
    <cellStyle name="Output 3 2 5 3 2 2" xfId="27625" xr:uid="{E9ED93BA-CA2F-4448-AD8F-F08A693AAC3B}"/>
    <cellStyle name="Output 3 2 5 3 2 3" xfId="12939" xr:uid="{5CABAADA-D8E9-4C83-A170-1B476FEFE8A7}"/>
    <cellStyle name="Output 3 2 5 3 3" xfId="20880" xr:uid="{E568E1F7-B710-4309-8F95-3F2F37598A79}"/>
    <cellStyle name="Output 3 2 5 3 3 2" xfId="29783" xr:uid="{EFEB48DC-78C5-4CD1-9E20-EA69D8215510}"/>
    <cellStyle name="Output 3 2 5 3 4" xfId="21461" xr:uid="{F640100D-D093-4B38-A4A6-98335F004A2F}"/>
    <cellStyle name="Output 3 2 5 3 4 2" xfId="30364" xr:uid="{0519E132-0519-4EF6-B487-2D5F7CDF5190}"/>
    <cellStyle name="Output 3 2 5 3 5" xfId="24559" xr:uid="{37D768C1-00EA-4093-94A7-A3CC780A16A5}"/>
    <cellStyle name="Output 3 2 5 3 6" xfId="17216" xr:uid="{0AC7AA83-7284-44A6-99CE-840763D00C5E}"/>
    <cellStyle name="Output 3 2 5 3 7" xfId="8752" xr:uid="{9382C703-AEED-462E-874D-E12EBD5C5527}"/>
    <cellStyle name="Output 3 2 5 4" xfId="2979" xr:uid="{00000000-0005-0000-0000-00008A080000}"/>
    <cellStyle name="Output 3 2 5 4 2" xfId="5878" xr:uid="{00000000-0005-0000-0000-00008B080000}"/>
    <cellStyle name="Output 3 2 5 4 2 2" xfId="27729" xr:uid="{570F1D10-D89D-49E0-9C33-54A522F385C8}"/>
    <cellStyle name="Output 3 2 5 4 2 3" xfId="13043" xr:uid="{4D8BC4FF-D2E2-4A21-AE88-C8AECB8CE99B}"/>
    <cellStyle name="Output 3 2 5 4 3" xfId="20984" xr:uid="{9CF10711-7BAC-4DB1-B60C-D135A968B4DF}"/>
    <cellStyle name="Output 3 2 5 4 3 2" xfId="29887" xr:uid="{8EA937F0-F721-4E00-A3C6-D62E52001624}"/>
    <cellStyle name="Output 3 2 5 4 4" xfId="17926" xr:uid="{4F65165F-1429-4777-9C18-E2718FFDCF9C}"/>
    <cellStyle name="Output 3 2 5 4 4 2" xfId="25301" xr:uid="{8DA029F4-F2D7-4A49-81FC-D5430BDC2BDA}"/>
    <cellStyle name="Output 3 2 5 4 5" xfId="24663" xr:uid="{EE9E9900-08F1-48FC-85C7-7C18F5D68F19}"/>
    <cellStyle name="Output 3 2 5 4 6" xfId="17320" xr:uid="{8044BED7-6B83-45F2-8B4D-B2319F7983C7}"/>
    <cellStyle name="Output 3 2 5 4 7" xfId="8832" xr:uid="{0FE8D5B7-A183-4FB4-9535-028EAE914A8A}"/>
    <cellStyle name="Output 3 2 5 5" xfId="3047" xr:uid="{00000000-0005-0000-0000-00008C080000}"/>
    <cellStyle name="Output 3 2 5 5 2" xfId="5946" xr:uid="{00000000-0005-0000-0000-00008D080000}"/>
    <cellStyle name="Output 3 2 5 5 2 2" xfId="27797" xr:uid="{1DB31DCC-E1AC-441B-B067-2D6F6057A56C}"/>
    <cellStyle name="Output 3 2 5 5 2 3" xfId="13111" xr:uid="{554BB1AF-64AA-47A6-94C0-904077DAFB85}"/>
    <cellStyle name="Output 3 2 5 5 3" xfId="21052" xr:uid="{123AFB76-395B-43C2-A151-84164D1459B4}"/>
    <cellStyle name="Output 3 2 5 5 3 2" xfId="29955" xr:uid="{1A4FDF4B-D5B0-4550-891E-6B9447EDB7F2}"/>
    <cellStyle name="Output 3 2 5 5 4" xfId="19662" xr:uid="{BACD61D7-BE51-4BFE-A712-1A3DB9C1152D}"/>
    <cellStyle name="Output 3 2 5 5 4 2" xfId="28565" xr:uid="{B1DD8869-90EF-4B20-8CBA-1B4413753E43}"/>
    <cellStyle name="Output 3 2 5 5 5" xfId="24731" xr:uid="{8784A129-060D-4702-87FF-C306BE82E387}"/>
    <cellStyle name="Output 3 2 5 5 6" xfId="17388" xr:uid="{DD944D51-4EE6-4CB5-B1E2-3FBD3EC32978}"/>
    <cellStyle name="Output 3 2 5 5 7" xfId="8895" xr:uid="{20414F46-0CAB-4174-B692-99E1E4153CBC}"/>
    <cellStyle name="Output 3 2 5 6" xfId="3102" xr:uid="{00000000-0005-0000-0000-00008E080000}"/>
    <cellStyle name="Output 3 2 5 6 2" xfId="6001" xr:uid="{00000000-0005-0000-0000-00008F080000}"/>
    <cellStyle name="Output 3 2 5 6 2 2" xfId="27852" xr:uid="{F35E335F-2A21-4954-85FC-B8C39A29BF08}"/>
    <cellStyle name="Output 3 2 5 6 2 3" xfId="13166" xr:uid="{327ED1ED-1C8B-4064-9372-CCB751712F99}"/>
    <cellStyle name="Output 3 2 5 6 3" xfId="21107" xr:uid="{3FB4CC7B-F921-4618-B434-70AD1D4E5E65}"/>
    <cellStyle name="Output 3 2 5 6 3 2" xfId="30010" xr:uid="{16416DFF-967D-4566-ADFF-3584D2B292D7}"/>
    <cellStyle name="Output 3 2 5 6 4" xfId="21373" xr:uid="{F8FA6045-6CD2-4987-A4FF-20403EBF31D8}"/>
    <cellStyle name="Output 3 2 5 6 4 2" xfId="30276" xr:uid="{0612CCDC-6897-4651-8589-051214371CAF}"/>
    <cellStyle name="Output 3 2 5 6 5" xfId="24786" xr:uid="{3210F5F1-E1EE-464E-A839-74A77574FE1E}"/>
    <cellStyle name="Output 3 2 5 6 6" xfId="17443" xr:uid="{F81DFC3C-42D6-4F99-906C-00A07DFD50A0}"/>
    <cellStyle name="Output 3 2 5 6 7" xfId="8939" xr:uid="{82C9F0E4-599F-446E-96C3-7CD6A7FAA1E1}"/>
    <cellStyle name="Output 3 2 5 7" xfId="3174" xr:uid="{00000000-0005-0000-0000-000090080000}"/>
    <cellStyle name="Output 3 2 5 7 2" xfId="6073" xr:uid="{00000000-0005-0000-0000-000091080000}"/>
    <cellStyle name="Output 3 2 5 7 2 2" xfId="27924" xr:uid="{1F7F1404-B051-4116-9443-F423295822F5}"/>
    <cellStyle name="Output 3 2 5 7 2 3" xfId="13238" xr:uid="{2E5C0296-BA86-434D-997E-D6D14B24E55B}"/>
    <cellStyle name="Output 3 2 5 7 3" xfId="21179" xr:uid="{937FABB0-5F9C-40DA-AF2A-0D25264C8424}"/>
    <cellStyle name="Output 3 2 5 7 3 2" xfId="30082" xr:uid="{EA0AC4FB-2497-47FE-9624-8F88C17C6B6A}"/>
    <cellStyle name="Output 3 2 5 7 4" xfId="21901" xr:uid="{76AACBB9-785D-4D5A-BA64-0333925B642C}"/>
    <cellStyle name="Output 3 2 5 7 4 2" xfId="30804" xr:uid="{21C25A31-6A6C-4E6C-AFC3-69B122C731D1}"/>
    <cellStyle name="Output 3 2 5 7 5" xfId="24858" xr:uid="{098271F1-FBED-434B-9B87-B550C6978314}"/>
    <cellStyle name="Output 3 2 5 7 6" xfId="17515" xr:uid="{F161BD92-3843-4EF3-857B-7CA812ECC0B3}"/>
    <cellStyle name="Output 3 2 5 7 7" xfId="9001" xr:uid="{CD63ABB9-F1CC-48DF-BA9D-60F8A3F20ECE}"/>
    <cellStyle name="Output 3 2 5 8" xfId="3251" xr:uid="{00000000-0005-0000-0000-000092080000}"/>
    <cellStyle name="Output 3 2 5 8 2" xfId="6150" xr:uid="{00000000-0005-0000-0000-000093080000}"/>
    <cellStyle name="Output 3 2 5 8 2 2" xfId="28001" xr:uid="{53EF16DE-E884-4756-8733-1349F1BAC9D3}"/>
    <cellStyle name="Output 3 2 5 8 2 3" xfId="13315" xr:uid="{6D2A1331-4AB6-43B2-86A5-60075D9CB658}"/>
    <cellStyle name="Output 3 2 5 8 3" xfId="21256" xr:uid="{D6AAC255-AD8F-4282-8374-B34D44345006}"/>
    <cellStyle name="Output 3 2 5 8 3 2" xfId="30159" xr:uid="{FA75616A-B707-4D47-99F3-7F8E76339140}"/>
    <cellStyle name="Output 3 2 5 8 4" xfId="21864" xr:uid="{C34D6E74-F1A3-441C-B560-15F19F8ED55F}"/>
    <cellStyle name="Output 3 2 5 8 4 2" xfId="30767" xr:uid="{7499FBBA-DD35-4EF1-ACB8-B36576C2F3C6}"/>
    <cellStyle name="Output 3 2 5 8 5" xfId="24935" xr:uid="{6B732938-0097-4667-A331-AB07F056CC93}"/>
    <cellStyle name="Output 3 2 5 8 6" xfId="17592" xr:uid="{A838A50C-C8EA-46D2-B83D-9C68B2F83C2C}"/>
    <cellStyle name="Output 3 2 5 8 7" xfId="9060" xr:uid="{34E7A5DE-AB85-4B3C-BAFE-25F4B3CAEEA0}"/>
    <cellStyle name="Output 3 2 5 9" xfId="5060" xr:uid="{00000000-0005-0000-0000-000094080000}"/>
    <cellStyle name="Output 3 2 5 9 2" xfId="26911" xr:uid="{5DA9B6C8-1E62-4F5D-9DD3-6494881AFF25}"/>
    <cellStyle name="Output 3 2 5 9 3" xfId="12225" xr:uid="{C8914680-CAFF-4883-BB57-D4C81601B4FD}"/>
    <cellStyle name="Output 3 2 6" xfId="1237" xr:uid="{00000000-0005-0000-0000-000095080000}"/>
    <cellStyle name="Output 3 2 6 2" xfId="4140" xr:uid="{00000000-0005-0000-0000-000096080000}"/>
    <cellStyle name="Output 3 2 6 2 2" xfId="25988" xr:uid="{6C6954D7-A1B7-4F7A-AA4B-2CF7B8A3F09C}"/>
    <cellStyle name="Output 3 2 6 2 3" xfId="11305" xr:uid="{FFC82BFD-58DC-4FA6-B9A1-EDBD2584F77D}"/>
    <cellStyle name="Output 3 2 6 3" xfId="19645" xr:uid="{D1EFEBD1-95E3-47D1-870C-DA314F9CDD94}"/>
    <cellStyle name="Output 3 2 6 3 2" xfId="28548" xr:uid="{4806400A-AC2B-4E5A-823C-F82A37FF1072}"/>
    <cellStyle name="Output 3 2 6 4" xfId="19680" xr:uid="{239D86B5-CD12-410B-896E-67B29CB8303F}"/>
    <cellStyle name="Output 3 2 6 4 2" xfId="28583" xr:uid="{51F5DD5B-6510-42F7-B719-99C78E6226C7}"/>
    <cellStyle name="Output 3 2 6 5" xfId="22925" xr:uid="{BADC1394-D7EC-4FD9-A579-D54F9DA802F6}"/>
    <cellStyle name="Output 3 2 6 6" xfId="15581" xr:uid="{65282A6B-BED8-4FBD-B445-5174FAFFCF37}"/>
    <cellStyle name="Output 3 2 6 7" xfId="31743" xr:uid="{A3636A2B-58AF-4F87-98E9-B9D50C4AB561}"/>
    <cellStyle name="Output 3 2 6 8" xfId="7326" xr:uid="{7A860051-B47D-491E-88AB-209DE528B30C}"/>
    <cellStyle name="Output 3 2 7" xfId="2315" xr:uid="{00000000-0005-0000-0000-000097080000}"/>
    <cellStyle name="Output 3 2 7 2" xfId="5214" xr:uid="{00000000-0005-0000-0000-000098080000}"/>
    <cellStyle name="Output 3 2 7 2 2" xfId="27065" xr:uid="{E2B1A5AA-6DB6-45DD-B007-BF4F0CDEDE1B}"/>
    <cellStyle name="Output 3 2 7 2 3" xfId="12379" xr:uid="{BB427D06-351F-4F45-B2A5-28FD4BB07B75}"/>
    <cellStyle name="Output 3 2 7 3" xfId="20320" xr:uid="{74BE5FBD-21CC-4A27-9C7D-BFF6D953ADCE}"/>
    <cellStyle name="Output 3 2 7 3 2" xfId="29223" xr:uid="{9B62B673-AD65-4030-A5FA-C256B9974F97}"/>
    <cellStyle name="Output 3 2 7 4" xfId="17867" xr:uid="{67224A11-89A6-4ABA-9CB5-6A29C842A20D}"/>
    <cellStyle name="Output 3 2 7 4 2" xfId="25242" xr:uid="{83756133-6645-4C11-A660-D937DD9E9B1D}"/>
    <cellStyle name="Output 3 2 7 5" xfId="23999" xr:uid="{E44CE480-085D-4299-B16D-7327BA2F5762}"/>
    <cellStyle name="Output 3 2 7 6" xfId="16656" xr:uid="{96C983AB-9B7E-4E19-9121-852BFDCB2F65}"/>
    <cellStyle name="Output 3 2 7 7" xfId="8330" xr:uid="{7A381B95-12A1-4A61-AD5B-A507A490728A}"/>
    <cellStyle name="Output 3 2 8" xfId="2675" xr:uid="{00000000-0005-0000-0000-000099080000}"/>
    <cellStyle name="Output 3 2 8 2" xfId="5574" xr:uid="{00000000-0005-0000-0000-00009A080000}"/>
    <cellStyle name="Output 3 2 8 2 2" xfId="27425" xr:uid="{767D251D-6043-43F0-AC09-09F63EAD2F3A}"/>
    <cellStyle name="Output 3 2 8 2 3" xfId="12739" xr:uid="{7086A58B-6A5C-4537-AF6A-B3AC294275CD}"/>
    <cellStyle name="Output 3 2 8 3" xfId="20680" xr:uid="{C3949A24-F628-4309-AD30-DED36A1913E6}"/>
    <cellStyle name="Output 3 2 8 3 2" xfId="29583" xr:uid="{0DD5045A-0B7D-4018-A12F-361E1CDD1E77}"/>
    <cellStyle name="Output 3 2 8 4" xfId="21446" xr:uid="{214894E1-4771-42CE-8BB9-3A2FF1EC38BE}"/>
    <cellStyle name="Output 3 2 8 4 2" xfId="30349" xr:uid="{007BF62A-E799-4D16-A21F-CFE7B110448C}"/>
    <cellStyle name="Output 3 2 8 5" xfId="24359" xr:uid="{7AAF2645-DE96-4AAC-A3FD-65F72BAFE824}"/>
    <cellStyle name="Output 3 2 8 6" xfId="17016" xr:uid="{547F777A-9AFF-4D86-8B32-EB4006582A40}"/>
    <cellStyle name="Output 3 2 8 7" xfId="8597" xr:uid="{3563A0C2-8FEE-461B-AC45-D10CB6CF0C8F}"/>
    <cellStyle name="Output 3 2 9" xfId="2275" xr:uid="{00000000-0005-0000-0000-00009B080000}"/>
    <cellStyle name="Output 3 2 9 2" xfId="5174" xr:uid="{00000000-0005-0000-0000-00009C080000}"/>
    <cellStyle name="Output 3 2 9 2 2" xfId="27025" xr:uid="{4F19FAF8-C4CC-4CEB-B154-63B2BD7FA97A}"/>
    <cellStyle name="Output 3 2 9 2 3" xfId="12339" xr:uid="{F8D4D56A-4ED1-418B-A96D-D35EEBC2592E}"/>
    <cellStyle name="Output 3 2 9 3" xfId="20280" xr:uid="{C436E6B0-857C-4DDA-BD54-9666BB85BEDF}"/>
    <cellStyle name="Output 3 2 9 3 2" xfId="29183" xr:uid="{93F0A703-C644-4536-98A1-C080E37A68C7}"/>
    <cellStyle name="Output 3 2 9 4" xfId="21892" xr:uid="{AA971D00-CEF2-4DAA-9422-E52FE5468BD8}"/>
    <cellStyle name="Output 3 2 9 4 2" xfId="30795" xr:uid="{D8928394-2F69-4447-88F4-ACBE8D0C0DB3}"/>
    <cellStyle name="Output 3 2 9 5" xfId="23959" xr:uid="{6F9922FD-24DC-4557-84C1-624786E5D2CB}"/>
    <cellStyle name="Output 3 2 9 6" xfId="16616" xr:uid="{3219074F-BA84-4197-A781-7F493F573B35}"/>
    <cellStyle name="Output 3 2 9 7" xfId="8295" xr:uid="{44D63C99-5590-407D-B8DE-D528D1C68264}"/>
    <cellStyle name="Output 3 3" xfId="1457" xr:uid="{00000000-0005-0000-0000-00009D080000}"/>
    <cellStyle name="Output 3 3 10" xfId="19768" xr:uid="{30779DA3-E9F5-4FB3-8C5F-6969D5CE1B6E}"/>
    <cellStyle name="Output 3 3 10 2" xfId="28671" xr:uid="{735639B7-B369-46DA-9CC0-8EEF74F09ADB}"/>
    <cellStyle name="Output 3 3 11" xfId="21973" xr:uid="{37EE4A65-F8FD-4731-AD15-856D0C4AA697}"/>
    <cellStyle name="Output 3 3 11 2" xfId="30876" xr:uid="{97F93A4D-56FF-4564-B30E-820EBAF7DF5C}"/>
    <cellStyle name="Output 3 3 12" xfId="23145" xr:uid="{E6B2BF78-230E-4DAD-A4FB-C2DA43F2AD0B}"/>
    <cellStyle name="Output 3 3 13" xfId="15801" xr:uid="{E9E22152-6EB7-4232-95FC-C13453FB6867}"/>
    <cellStyle name="Output 3 3 14" xfId="7536" xr:uid="{4E20B85A-D2AD-4F2A-85A0-999545000161}"/>
    <cellStyle name="Output 3 3 2" xfId="2464" xr:uid="{00000000-0005-0000-0000-00009E080000}"/>
    <cellStyle name="Output 3 3 2 2" xfId="5363" xr:uid="{00000000-0005-0000-0000-00009F080000}"/>
    <cellStyle name="Output 3 3 2 2 2" xfId="27214" xr:uid="{D5B3F944-0E6B-4959-BAF2-F0F21A080B02}"/>
    <cellStyle name="Output 3 3 2 2 3" xfId="31973" xr:uid="{6BE1137B-2023-4144-A873-9876986CF7DF}"/>
    <cellStyle name="Output 3 3 2 2 4" xfId="12528" xr:uid="{D9535813-4123-47BA-9F32-92DD1A90673B}"/>
    <cellStyle name="Output 3 3 2 3" xfId="20469" xr:uid="{6D1C7C98-5305-4670-A60B-A0FEACA76900}"/>
    <cellStyle name="Output 3 3 2 3 2" xfId="29372" xr:uid="{25FB846F-4656-4E51-B57E-632ACCF011D3}"/>
    <cellStyle name="Output 3 3 2 3 3" xfId="31469" xr:uid="{79579DA3-99FA-4F6C-B49B-0542D8B35664}"/>
    <cellStyle name="Output 3 3 2 4" xfId="17870" xr:uid="{8A5FB495-293B-4C9F-8645-C4497D6ADBC0}"/>
    <cellStyle name="Output 3 3 2 4 2" xfId="25245" xr:uid="{17552899-084F-46AD-A334-D9216D2EA547}"/>
    <cellStyle name="Output 3 3 2 5" xfId="24148" xr:uid="{91E73239-52AE-4EF8-AEB6-711233BED6A7}"/>
    <cellStyle name="Output 3 3 2 6" xfId="16805" xr:uid="{804F3B66-5EE0-446B-8F65-70ED2BD26C33}"/>
    <cellStyle name="Output 3 3 2 7" xfId="31324" xr:uid="{DEB3417B-200F-4539-907B-E3126C6E5F31}"/>
    <cellStyle name="Output 3 3 2 8" xfId="8439" xr:uid="{D1205DB7-8330-490B-BB51-5124CC0DA736}"/>
    <cellStyle name="Output 3 3 3" xfId="2350" xr:uid="{00000000-0005-0000-0000-0000A0080000}"/>
    <cellStyle name="Output 3 3 3 2" xfId="5249" xr:uid="{00000000-0005-0000-0000-0000A1080000}"/>
    <cellStyle name="Output 3 3 3 2 2" xfId="27100" xr:uid="{E54AAA9B-D509-4F01-B290-17F8108943D7}"/>
    <cellStyle name="Output 3 3 3 2 3" xfId="31899" xr:uid="{47BC5220-4981-45E8-9A05-B0C749FC7F6E}"/>
    <cellStyle name="Output 3 3 3 2 4" xfId="12414" xr:uid="{CAB2A3F4-8CD4-4FFE-ACE8-B528FEE73277}"/>
    <cellStyle name="Output 3 3 3 3" xfId="20355" xr:uid="{5D8A96A6-EA26-4B32-9EC0-6018750A0541}"/>
    <cellStyle name="Output 3 3 3 3 2" xfId="29258" xr:uid="{3C73ADD0-84F3-4A29-B88D-C2289889BFDC}"/>
    <cellStyle name="Output 3 3 3 3 3" xfId="31603" xr:uid="{D247BDD9-6293-4033-BC74-7EE715D3B728}"/>
    <cellStyle name="Output 3 3 3 4" xfId="21428" xr:uid="{023FD36C-2D07-4ECC-96B7-F1E568D6BB6E}"/>
    <cellStyle name="Output 3 3 3 4 2" xfId="30331" xr:uid="{57EFA298-0062-4B0B-AD43-B1A66765FBF3}"/>
    <cellStyle name="Output 3 3 3 5" xfId="24034" xr:uid="{CE12929D-C131-455D-9C1F-0B872A999661}"/>
    <cellStyle name="Output 3 3 3 6" xfId="16691" xr:uid="{B94B8245-460B-4CAF-B5D4-932ED6015E01}"/>
    <cellStyle name="Output 3 3 3 7" xfId="31264" xr:uid="{4C0384ED-F7B5-418B-BCEB-918C5A9CA130}"/>
    <cellStyle name="Output 3 3 3 8" xfId="8357" xr:uid="{7071F349-026B-4081-97E5-A924404061BD}"/>
    <cellStyle name="Output 3 3 4" xfId="2569" xr:uid="{00000000-0005-0000-0000-0000A2080000}"/>
    <cellStyle name="Output 3 3 4 2" xfId="5468" xr:uid="{00000000-0005-0000-0000-0000A3080000}"/>
    <cellStyle name="Output 3 3 4 2 2" xfId="27319" xr:uid="{E6CDFCD8-A6E5-4C0C-BE08-60519EE833E0}"/>
    <cellStyle name="Output 3 3 4 2 3" xfId="12633" xr:uid="{7D900E27-6206-4B8A-91C6-7170BB2C7CB2}"/>
    <cellStyle name="Output 3 3 4 3" xfId="20574" xr:uid="{A80E6D2F-00FF-4C5C-9FC8-DB06C537DC88}"/>
    <cellStyle name="Output 3 3 4 3 2" xfId="29477" xr:uid="{DB58D0B7-2BBB-4B18-8376-6F6698715665}"/>
    <cellStyle name="Output 3 3 4 4" xfId="21764" xr:uid="{5F79170D-86AC-4F03-9AF0-7CA0647CE00D}"/>
    <cellStyle name="Output 3 3 4 4 2" xfId="30667" xr:uid="{91AEEA3B-21E8-4670-853A-309A8E1C4DEB}"/>
    <cellStyle name="Output 3 3 4 5" xfId="24253" xr:uid="{970F3A88-0D53-4B27-A1BF-D7273A8B605D}"/>
    <cellStyle name="Output 3 3 4 6" xfId="16910" xr:uid="{0DA8BDC9-EA1E-4E87-AE5D-60BC4913F5EC}"/>
    <cellStyle name="Output 3 3 4 7" xfId="31763" xr:uid="{B8257DE3-E558-40A7-B9E6-4E0380B0FD76}"/>
    <cellStyle name="Output 3 3 4 8" xfId="8513" xr:uid="{2CCE0980-C435-4707-A242-E81517424775}"/>
    <cellStyle name="Output 3 3 5" xfId="768" xr:uid="{00000000-0005-0000-0000-0000A4080000}"/>
    <cellStyle name="Output 3 3 5 2" xfId="3671" xr:uid="{00000000-0005-0000-0000-0000A5080000}"/>
    <cellStyle name="Output 3 3 5 2 2" xfId="25519" xr:uid="{2767DE21-782F-47A0-83C0-7C425E4F3C74}"/>
    <cellStyle name="Output 3 3 5 2 3" xfId="10836" xr:uid="{6E423834-E611-4FF1-8688-5CC17387E7DF}"/>
    <cellStyle name="Output 3 3 5 3" xfId="19304" xr:uid="{B97EA006-B185-4CC7-A681-BB7B38BFC517}"/>
    <cellStyle name="Output 3 3 5 3 2" xfId="28207" xr:uid="{9E88EAAF-5087-47AC-A59F-D4778C3B9B9E}"/>
    <cellStyle name="Output 3 3 5 4" xfId="21794" xr:uid="{F61FE3AC-0100-40E3-BA79-B3C18D0F22DD}"/>
    <cellStyle name="Output 3 3 5 4 2" xfId="30697" xr:uid="{AB2BB0D4-3357-4D00-B285-05E3C8C2F92F}"/>
    <cellStyle name="Output 3 3 5 5" xfId="22456" xr:uid="{381701E3-844E-4162-99E2-A2658D08C9F5}"/>
    <cellStyle name="Output 3 3 5 6" xfId="15112" xr:uid="{7AD6CCA3-D12B-413D-85AB-D253FEB01B80}"/>
    <cellStyle name="Output 3 3 5 7" xfId="32157" xr:uid="{5D0F4BFE-B90D-48F2-89E6-4BA7FF02968D}"/>
    <cellStyle name="Output 3 3 5 8" xfId="6915" xr:uid="{E9DB65AB-60B7-4043-BE7D-F62F64432B0E}"/>
    <cellStyle name="Output 3 3 6" xfId="2547" xr:uid="{00000000-0005-0000-0000-0000A6080000}"/>
    <cellStyle name="Output 3 3 6 2" xfId="5446" xr:uid="{00000000-0005-0000-0000-0000A7080000}"/>
    <cellStyle name="Output 3 3 6 2 2" xfId="27297" xr:uid="{99BACCC2-F22F-4491-B4BE-74512B00DEEF}"/>
    <cellStyle name="Output 3 3 6 2 3" xfId="12611" xr:uid="{2B37DBD9-1BE5-465D-888C-3DE744E51737}"/>
    <cellStyle name="Output 3 3 6 3" xfId="20552" xr:uid="{9EAA901F-39C3-4168-B51B-FD04BE513226}"/>
    <cellStyle name="Output 3 3 6 3 2" xfId="29455" xr:uid="{D5685832-54B8-4068-A4D8-71A8462D5714}"/>
    <cellStyle name="Output 3 3 6 4" xfId="21470" xr:uid="{9A04600F-7934-4FEB-879D-F23A7356D739}"/>
    <cellStyle name="Output 3 3 6 4 2" xfId="30373" xr:uid="{7663A7F0-6EAF-4F31-88EA-25AE8AD50079}"/>
    <cellStyle name="Output 3 3 6 5" xfId="24231" xr:uid="{59C50B28-A690-428F-934C-13D1FE3B5C00}"/>
    <cellStyle name="Output 3 3 6 6" xfId="16888" xr:uid="{471D06C2-1644-4355-A078-FF3258FB535B}"/>
    <cellStyle name="Output 3 3 6 7" xfId="8500" xr:uid="{DB19304A-2C8F-407C-BBDB-2542D00360F9}"/>
    <cellStyle name="Output 3 3 7" xfId="2512" xr:uid="{00000000-0005-0000-0000-0000A8080000}"/>
    <cellStyle name="Output 3 3 7 2" xfId="5411" xr:uid="{00000000-0005-0000-0000-0000A9080000}"/>
    <cellStyle name="Output 3 3 7 2 2" xfId="27262" xr:uid="{574B4AFC-3303-4D14-91B2-1570356E6220}"/>
    <cellStyle name="Output 3 3 7 2 3" xfId="12576" xr:uid="{CFAB6940-6188-4293-B7FC-F84F62BCC956}"/>
    <cellStyle name="Output 3 3 7 3" xfId="20517" xr:uid="{DF2088EC-2756-412C-AD4B-158D308161B7}"/>
    <cellStyle name="Output 3 3 7 3 2" xfId="29420" xr:uid="{C046FFF9-20AD-4583-8D4B-B4387D842786}"/>
    <cellStyle name="Output 3 3 7 4" xfId="19752" xr:uid="{9F984546-7A5A-473B-B2D7-708A7E74E92A}"/>
    <cellStyle name="Output 3 3 7 4 2" xfId="28655" xr:uid="{76E48947-FE28-446D-90D6-D2F41DD940A7}"/>
    <cellStyle name="Output 3 3 7 5" xfId="24196" xr:uid="{2C2A0EAF-ECFE-40E8-A56D-F7D3783374EF}"/>
    <cellStyle name="Output 3 3 7 6" xfId="16853" xr:uid="{04E41DFC-C599-4853-B6A9-DE801AFF59B6}"/>
    <cellStyle name="Output 3 3 7 7" xfId="8473" xr:uid="{47434674-C998-4BF6-A1A8-17678F0CA323}"/>
    <cellStyle name="Output 3 3 8" xfId="2542" xr:uid="{00000000-0005-0000-0000-0000AA080000}"/>
    <cellStyle name="Output 3 3 8 2" xfId="5441" xr:uid="{00000000-0005-0000-0000-0000AB080000}"/>
    <cellStyle name="Output 3 3 8 2 2" xfId="27292" xr:uid="{3AEEA488-EEE1-4BBC-9AC1-2B6EA74BC66C}"/>
    <cellStyle name="Output 3 3 8 2 3" xfId="12606" xr:uid="{C29113E9-6923-4A04-B640-C148F6CDFCAD}"/>
    <cellStyle name="Output 3 3 8 3" xfId="20547" xr:uid="{DDBDF0CD-9DE9-42C2-8A17-1728D59935AA}"/>
    <cellStyle name="Output 3 3 8 3 2" xfId="29450" xr:uid="{CD89B428-6367-4339-8E18-F54A16753363}"/>
    <cellStyle name="Output 3 3 8 4" xfId="21852" xr:uid="{11D5F74B-9A06-4A25-96A2-AC30D3C50F7D}"/>
    <cellStyle name="Output 3 3 8 4 2" xfId="30755" xr:uid="{7863EB8A-24DC-432D-92C6-B0BA2E17CA89}"/>
    <cellStyle name="Output 3 3 8 5" xfId="24226" xr:uid="{F77C88B2-6B87-41E7-937A-66449A93E582}"/>
    <cellStyle name="Output 3 3 8 6" xfId="16883" xr:uid="{E8305309-CF44-498B-8651-8F6BF7ED42CC}"/>
    <cellStyle name="Output 3 3 8 7" xfId="8496" xr:uid="{A915E53E-4492-46F5-8C81-4250C6EF4833}"/>
    <cellStyle name="Output 3 3 9" xfId="4360" xr:uid="{00000000-0005-0000-0000-0000AC080000}"/>
    <cellStyle name="Output 3 3 9 2" xfId="26208" xr:uid="{2434428A-C922-4F1E-B25A-06B06271EC2C}"/>
    <cellStyle name="Output 3 3 9 3" xfId="11525" xr:uid="{DC4406F2-1188-4F7A-9A09-8916D22F053D}"/>
    <cellStyle name="Output 3 4" xfId="1348" xr:uid="{00000000-0005-0000-0000-0000AD080000}"/>
    <cellStyle name="Output 3 4 10" xfId="19706" xr:uid="{AC87315B-251B-4081-A0DA-41A5BE2200EA}"/>
    <cellStyle name="Output 3 4 10 2" xfId="28609" xr:uid="{42856871-3379-4BBF-9C61-C5384D6F8A46}"/>
    <cellStyle name="Output 3 4 11" xfId="21456" xr:uid="{6AD7BE3C-1A42-4422-9B7B-A34DD0509194}"/>
    <cellStyle name="Output 3 4 11 2" xfId="30359" xr:uid="{E295DC81-C100-4427-B59B-CC2F7FEA917A}"/>
    <cellStyle name="Output 3 4 12" xfId="23036" xr:uid="{F41B2F76-1AC0-4F7E-A5B3-B9BEE3970527}"/>
    <cellStyle name="Output 3 4 13" xfId="15692" xr:uid="{7A7F251E-2569-4DD8-B73D-5CDCFEA980FC}"/>
    <cellStyle name="Output 3 4 14" xfId="7433" xr:uid="{1F448CCA-C431-47F9-97A1-A5E787B29B69}"/>
    <cellStyle name="Output 3 4 2" xfId="798" xr:uid="{00000000-0005-0000-0000-0000AE080000}"/>
    <cellStyle name="Output 3 4 2 2" xfId="3701" xr:uid="{00000000-0005-0000-0000-0000AF080000}"/>
    <cellStyle name="Output 3 4 2 2 2" xfId="25549" xr:uid="{D46B03F2-A164-4DAA-A88D-AE897D274383}"/>
    <cellStyle name="Output 3 4 2 2 3" xfId="32031" xr:uid="{1D08693C-EE6A-4B10-B732-5549D8D23A70}"/>
    <cellStyle name="Output 3 4 2 2 4" xfId="10866" xr:uid="{AD6DCF29-B4EF-4EC5-ADFE-D16D5D133229}"/>
    <cellStyle name="Output 3 4 2 3" xfId="19330" xr:uid="{BC3762E3-75A2-4695-9129-C5E23C9F54FD}"/>
    <cellStyle name="Output 3 4 2 3 2" xfId="28233" xr:uid="{5154815D-DF86-47C2-BD9D-9CC932926DC2}"/>
    <cellStyle name="Output 3 4 2 3 3" xfId="31726" xr:uid="{8EA9A148-40CC-4A3E-94D5-8456FDD4C206}"/>
    <cellStyle name="Output 3 4 2 4" xfId="19791" xr:uid="{25D50C3A-1E09-4954-8CBF-08ED7D5C1D2E}"/>
    <cellStyle name="Output 3 4 2 4 2" xfId="28694" xr:uid="{74C3C9D9-B565-47E8-BC7F-FA28D6A067C8}"/>
    <cellStyle name="Output 3 4 2 5" xfId="22486" xr:uid="{EDFFE941-6C19-4BF8-B508-C3FBFEF396C0}"/>
    <cellStyle name="Output 3 4 2 6" xfId="15142" xr:uid="{5EEFE3BB-8AB7-4EB4-9864-32FEC4263241}"/>
    <cellStyle name="Output 3 4 2 7" xfId="31381" xr:uid="{1E8E7AF1-4500-429A-8475-CDFAF66FA0DE}"/>
    <cellStyle name="Output 3 4 2 8" xfId="6940" xr:uid="{B62DA2A0-581D-4C83-AC49-FB0AB4D10B5F}"/>
    <cellStyle name="Output 3 4 3" xfId="2375" xr:uid="{00000000-0005-0000-0000-0000B0080000}"/>
    <cellStyle name="Output 3 4 3 2" xfId="5274" xr:uid="{00000000-0005-0000-0000-0000B1080000}"/>
    <cellStyle name="Output 3 4 3 2 2" xfId="27125" xr:uid="{999914B6-2E7F-4DEF-B429-875053A13785}"/>
    <cellStyle name="Output 3 4 3 2 3" xfId="32010" xr:uid="{2878BAE3-04D9-4905-863F-9CDEC1E86D35}"/>
    <cellStyle name="Output 3 4 3 2 4" xfId="12439" xr:uid="{78B490F6-026B-4F8F-8FFD-FACEC69C85BD}"/>
    <cellStyle name="Output 3 4 3 3" xfId="20380" xr:uid="{8AC3F6A6-D870-445A-9D74-A85EF3A8E3B7}"/>
    <cellStyle name="Output 3 4 3 3 2" xfId="29283" xr:uid="{E22CC5E6-B820-4279-B594-C3461DE460F3}"/>
    <cellStyle name="Output 3 4 3 3 3" xfId="30978" xr:uid="{755D19C6-32AA-4616-897A-80C7DFDB36AB}"/>
    <cellStyle name="Output 3 4 3 4" xfId="21450" xr:uid="{53993305-F0D1-4A83-9FE6-2E9CBE2FA55C}"/>
    <cellStyle name="Output 3 4 3 4 2" xfId="30353" xr:uid="{74AC29D9-8C1A-4ADD-AEBD-872E3DDC9B4E}"/>
    <cellStyle name="Output 3 4 3 5" xfId="24059" xr:uid="{528C7103-A83A-41D9-AD30-80FBEB09DCBA}"/>
    <cellStyle name="Output 3 4 3 6" xfId="16716" xr:uid="{E70ADD4D-BB44-40BD-8072-AD5AC0E74480}"/>
    <cellStyle name="Output 3 4 3 7" xfId="31361" xr:uid="{42689345-A61A-49D5-ADF8-A4B589C9A825}"/>
    <cellStyle name="Output 3 4 3 8" xfId="8371" xr:uid="{4E25B5CE-8BFA-4709-AD3B-9217E738EDDA}"/>
    <cellStyle name="Output 3 4 4" xfId="2521" xr:uid="{00000000-0005-0000-0000-0000B2080000}"/>
    <cellStyle name="Output 3 4 4 2" xfId="5420" xr:uid="{00000000-0005-0000-0000-0000B3080000}"/>
    <cellStyle name="Output 3 4 4 2 2" xfId="27271" xr:uid="{F76D81F4-F921-4040-9DE1-A4F3463A8AF2}"/>
    <cellStyle name="Output 3 4 4 2 3" xfId="12585" xr:uid="{B10983DE-EE66-43AF-B73D-1D538FBFA6CC}"/>
    <cellStyle name="Output 3 4 4 3" xfId="20526" xr:uid="{ED1DBD74-8755-435C-A2C5-F688FD939BBA}"/>
    <cellStyle name="Output 3 4 4 3 2" xfId="29429" xr:uid="{7F0C9537-606C-41BD-8D68-818A92DF00A7}"/>
    <cellStyle name="Output 3 4 4 4" xfId="21865" xr:uid="{82B7C469-5E68-47A5-A815-9E6EEC949920}"/>
    <cellStyle name="Output 3 4 4 4 2" xfId="30768" xr:uid="{EFDA9967-6D12-4142-93A1-FADC7381F1C9}"/>
    <cellStyle name="Output 3 4 4 5" xfId="24205" xr:uid="{E8C49F9C-80A1-413F-BD91-0E895090D074}"/>
    <cellStyle name="Output 3 4 4 6" xfId="16862" xr:uid="{C6562E8F-2735-4055-A144-9F90A1A0BBEC}"/>
    <cellStyle name="Output 3 4 4 7" xfId="31824" xr:uid="{9AB7EE5F-4BEA-4558-ADA3-31093FDB6A01}"/>
    <cellStyle name="Output 3 4 4 8" xfId="8480" xr:uid="{86226DE9-6905-478C-931A-3186F48836FE}"/>
    <cellStyle name="Output 3 4 5" xfId="2651" xr:uid="{00000000-0005-0000-0000-0000B4080000}"/>
    <cellStyle name="Output 3 4 5 2" xfId="5550" xr:uid="{00000000-0005-0000-0000-0000B5080000}"/>
    <cellStyle name="Output 3 4 5 2 2" xfId="27401" xr:uid="{23C6F87F-D636-40C8-8196-D94F34A5BF23}"/>
    <cellStyle name="Output 3 4 5 2 3" xfId="12715" xr:uid="{70893C6D-479B-4BC5-A356-19819C179A1C}"/>
    <cellStyle name="Output 3 4 5 3" xfId="20656" xr:uid="{21B19EA3-BD01-407B-88F4-7E07F16DC861}"/>
    <cellStyle name="Output 3 4 5 3 2" xfId="29559" xr:uid="{4771C9B1-CA49-4A94-B4F6-CB5AC5179AB2}"/>
    <cellStyle name="Output 3 4 5 4" xfId="21936" xr:uid="{FAAF7123-ADE3-49E3-A966-A8435DB5088D}"/>
    <cellStyle name="Output 3 4 5 4 2" xfId="30839" xr:uid="{ABB5BB5A-D380-45B5-90D5-C85057C411DC}"/>
    <cellStyle name="Output 3 4 5 5" xfId="24335" xr:uid="{CEE1F14A-EC6C-41FA-AD64-488F0632B6EB}"/>
    <cellStyle name="Output 3 4 5 6" xfId="16992" xr:uid="{34D67AA0-DD11-4201-A9D0-A8F91678E822}"/>
    <cellStyle name="Output 3 4 5 7" xfId="32225" xr:uid="{5AFA70C6-1399-476C-9522-00482F544DC1}"/>
    <cellStyle name="Output 3 4 5 8" xfId="8579" xr:uid="{62DAA260-56DD-42AE-BFF1-3EB478C59F4A}"/>
    <cellStyle name="Output 3 4 6" xfId="1040" xr:uid="{00000000-0005-0000-0000-0000B6080000}"/>
    <cellStyle name="Output 3 4 6 2" xfId="3943" xr:uid="{00000000-0005-0000-0000-0000B7080000}"/>
    <cellStyle name="Output 3 4 6 2 2" xfId="25791" xr:uid="{F2560D1B-3E4A-4156-B00E-016A40611EE9}"/>
    <cellStyle name="Output 3 4 6 2 3" xfId="11108" xr:uid="{DBC6C5CB-B820-422B-A730-6076AFE8E75F}"/>
    <cellStyle name="Output 3 4 6 3" xfId="19488" xr:uid="{2789C4C5-3C8A-46CC-BF5C-5771C0185BA1}"/>
    <cellStyle name="Output 3 4 6 3 2" xfId="28391" xr:uid="{E8A8A944-1ABB-4689-856E-9CCD76CE583B}"/>
    <cellStyle name="Output 3 4 6 4" xfId="21404" xr:uid="{05542179-B349-4907-802D-11525FFEF0C3}"/>
    <cellStyle name="Output 3 4 6 4 2" xfId="30307" xr:uid="{A98AAA60-C6DD-4DC6-AEB0-EE3CFF5FF59F}"/>
    <cellStyle name="Output 3 4 6 5" xfId="22728" xr:uid="{83B624C9-FB3C-4E62-ADAB-F09E24DAA875}"/>
    <cellStyle name="Output 3 4 6 6" xfId="15384" xr:uid="{EF2D342D-3472-44C7-BC2A-464F396B6AC5}"/>
    <cellStyle name="Output 3 4 6 7" xfId="7162" xr:uid="{F8BA483F-14D7-416D-ACF6-6BB8D35B995F}"/>
    <cellStyle name="Output 3 4 7" xfId="2523" xr:uid="{00000000-0005-0000-0000-0000B8080000}"/>
    <cellStyle name="Output 3 4 7 2" xfId="5422" xr:uid="{00000000-0005-0000-0000-0000B9080000}"/>
    <cellStyle name="Output 3 4 7 2 2" xfId="27273" xr:uid="{A39BB4F7-A8F8-4E09-A929-3670BA9CA562}"/>
    <cellStyle name="Output 3 4 7 2 3" xfId="12587" xr:uid="{5188A3E3-2EB1-43C9-907A-DF1875BED1DD}"/>
    <cellStyle name="Output 3 4 7 3" xfId="20528" xr:uid="{5372D9B5-FAC6-4B7B-891A-9F3323F94FA9}"/>
    <cellStyle name="Output 3 4 7 3 2" xfId="29431" xr:uid="{0CA1C150-31F5-47C0-942B-EC8666177CB0}"/>
    <cellStyle name="Output 3 4 7 4" xfId="19947" xr:uid="{22629006-40A9-48D7-9A77-40E10A3BDEDD}"/>
    <cellStyle name="Output 3 4 7 4 2" xfId="28850" xr:uid="{35B9BCD2-74B7-48E6-88C8-75DE387510E9}"/>
    <cellStyle name="Output 3 4 7 5" xfId="24207" xr:uid="{5E9CD80E-4938-4334-88DC-E56F273E4913}"/>
    <cellStyle name="Output 3 4 7 6" xfId="16864" xr:uid="{6F969E25-8718-435E-B184-C7A254EDCB7A}"/>
    <cellStyle name="Output 3 4 7 7" xfId="8482" xr:uid="{E5A84211-65EF-4A9E-A5CE-7C5C673A48A5}"/>
    <cellStyle name="Output 3 4 8" xfId="2239" xr:uid="{00000000-0005-0000-0000-0000BA080000}"/>
    <cellStyle name="Output 3 4 8 2" xfId="5138" xr:uid="{00000000-0005-0000-0000-0000BB080000}"/>
    <cellStyle name="Output 3 4 8 2 2" xfId="26989" xr:uid="{2A5B94E5-F674-454D-9F26-EF5B87641EA8}"/>
    <cellStyle name="Output 3 4 8 2 3" xfId="12303" xr:uid="{B33373C1-6550-4836-AB2B-DF454D9BFFBA}"/>
    <cellStyle name="Output 3 4 8 3" xfId="20244" xr:uid="{D7ADDB82-4127-4B65-97C7-3A0979D25067}"/>
    <cellStyle name="Output 3 4 8 3 2" xfId="29147" xr:uid="{8E41C0D3-992D-47EA-A01C-201F82ADFA25}"/>
    <cellStyle name="Output 3 4 8 4" xfId="20054" xr:uid="{0A9D5DCB-5FCA-43F4-8DAE-1E8F51A6FB92}"/>
    <cellStyle name="Output 3 4 8 4 2" xfId="28957" xr:uid="{796076A8-3F07-4EA8-B67E-81952B0439A2}"/>
    <cellStyle name="Output 3 4 8 5" xfId="23923" xr:uid="{110309A3-D019-41E5-A60D-2D13DEA1BE2D}"/>
    <cellStyle name="Output 3 4 8 6" xfId="16580" xr:uid="{E09217E5-CBFB-4122-9596-936940F84BA4}"/>
    <cellStyle name="Output 3 4 8 7" xfId="8267" xr:uid="{FEB977FE-3990-4E99-AB56-73FC128CB77D}"/>
    <cellStyle name="Output 3 4 9" xfId="4251" xr:uid="{00000000-0005-0000-0000-0000BC080000}"/>
    <cellStyle name="Output 3 4 9 2" xfId="26099" xr:uid="{EC09375D-B294-4FFE-AB9A-81BB935A3BEC}"/>
    <cellStyle name="Output 3 4 9 3" xfId="11416" xr:uid="{71E163A6-CC2D-4844-970C-5597B7C01DDC}"/>
    <cellStyle name="Output 3 5" xfId="2109" xr:uid="{00000000-0005-0000-0000-0000BD080000}"/>
    <cellStyle name="Output 3 5 10" xfId="20114" xr:uid="{6316CC5A-8410-4496-833F-D26FA8DE31DC}"/>
    <cellStyle name="Output 3 5 10 2" xfId="29017" xr:uid="{E028DC7C-6E01-46BE-917C-781CFFB6DC4D}"/>
    <cellStyle name="Output 3 5 11" xfId="19442" xr:uid="{C0FD394E-532B-4839-AB57-C5879C997FDD}"/>
    <cellStyle name="Output 3 5 11 2" xfId="28345" xr:uid="{A3A9F796-6304-40D1-A835-AB97B14516B6}"/>
    <cellStyle name="Output 3 5 12" xfId="23793" xr:uid="{185529FE-3567-4C46-9CF0-CCF85551D36D}"/>
    <cellStyle name="Output 3 5 13" xfId="16450" xr:uid="{8C09CCD8-D083-427F-BB31-989846F77263}"/>
    <cellStyle name="Output 3 5 14" xfId="8164" xr:uid="{E2567C29-8907-499F-AFCC-2DC334E0EE23}"/>
    <cellStyle name="Output 3 5 2" xfId="779" xr:uid="{00000000-0005-0000-0000-0000BE080000}"/>
    <cellStyle name="Output 3 5 2 2" xfId="3682" xr:uid="{00000000-0005-0000-0000-0000BF080000}"/>
    <cellStyle name="Output 3 5 2 2 2" xfId="25530" xr:uid="{9B82D477-C5B5-4191-AE2D-472D1D3B3C2D}"/>
    <cellStyle name="Output 3 5 2 2 3" xfId="31978" xr:uid="{8CEBAF19-B6E4-46EC-9DA8-990B9B14AE7D}"/>
    <cellStyle name="Output 3 5 2 2 4" xfId="10847" xr:uid="{38FDACDF-046B-448B-A797-CAA6AEB8A30C}"/>
    <cellStyle name="Output 3 5 2 3" xfId="19315" xr:uid="{9B199CF7-9781-47BB-A3E9-5157C2519215}"/>
    <cellStyle name="Output 3 5 2 3 2" xfId="28218" xr:uid="{6A86DC22-4833-4367-ACC9-BA1AFB4CAB9D}"/>
    <cellStyle name="Output 3 5 2 3 3" xfId="31483" xr:uid="{9E55C3CD-5460-46F1-A12C-C50106DC67AA}"/>
    <cellStyle name="Output 3 5 2 4" xfId="19189" xr:uid="{39EA5374-960B-4A7E-8346-3545C6783850}"/>
    <cellStyle name="Output 3 5 2 4 2" xfId="28092" xr:uid="{9F144774-6CDD-4D4B-9366-00232B7136C7}"/>
    <cellStyle name="Output 3 5 2 5" xfId="22467" xr:uid="{9D468E53-CEC2-44DB-9441-325F87BE6A52}"/>
    <cellStyle name="Output 3 5 2 6" xfId="15123" xr:uid="{6976B730-34A8-49D2-989E-EEE925AFFAE2}"/>
    <cellStyle name="Output 3 5 2 7" xfId="31329" xr:uid="{637A9EB3-5DEA-4047-AB29-777979C80A4C}"/>
    <cellStyle name="Output 3 5 2 8" xfId="6925" xr:uid="{472775CB-A483-42A4-9E0B-E9BBBBCEDA05}"/>
    <cellStyle name="Output 3 5 3" xfId="2823" xr:uid="{00000000-0005-0000-0000-0000C0080000}"/>
    <cellStyle name="Output 3 5 3 2" xfId="5722" xr:uid="{00000000-0005-0000-0000-0000C1080000}"/>
    <cellStyle name="Output 3 5 3 2 2" xfId="27573" xr:uid="{4E87B68E-1EF2-4146-A4B5-FB125FF9C413}"/>
    <cellStyle name="Output 3 5 3 2 3" xfId="31556" xr:uid="{ACBB8C91-D879-4DEE-8DCA-F3A4769602DA}"/>
    <cellStyle name="Output 3 5 3 2 4" xfId="12887" xr:uid="{51CEA8C9-7954-4CAE-9D2A-B9AAF0A54845}"/>
    <cellStyle name="Output 3 5 3 3" xfId="20828" xr:uid="{61244812-9BD8-49AB-A705-F0F2FCB40338}"/>
    <cellStyle name="Output 3 5 3 3 2" xfId="29731" xr:uid="{2981B1AD-922E-48B2-9C5B-C84F853758E4}"/>
    <cellStyle name="Output 3 5 3 3 3" xfId="30990" xr:uid="{4665C7FD-A12F-41AF-BD90-E484A5426AC1}"/>
    <cellStyle name="Output 3 5 3 4" xfId="19454" xr:uid="{CBBFD82C-CA7F-4109-A00F-094A4F75E820}"/>
    <cellStyle name="Output 3 5 3 4 2" xfId="28357" xr:uid="{B80821AD-9A22-450D-99D2-D6D00C57130D}"/>
    <cellStyle name="Output 3 5 3 5" xfId="24507" xr:uid="{E97A6133-3ACE-4514-B815-BC9F47BCB542}"/>
    <cellStyle name="Output 3 5 3 6" xfId="17164" xr:uid="{BCCB4AC3-E78A-49F4-AFBD-A94B0C5B4A4B}"/>
    <cellStyle name="Output 3 5 3 7" xfId="31104" xr:uid="{4DC9AC7A-E4FD-44BA-BE05-3BC4F507D366}"/>
    <cellStyle name="Output 3 5 3 8" xfId="8712" xr:uid="{6D11EC60-29DC-4BFA-BB20-49C0B23DA395}"/>
    <cellStyle name="Output 3 5 4" xfId="2927" xr:uid="{00000000-0005-0000-0000-0000C2080000}"/>
    <cellStyle name="Output 3 5 4 2" xfId="5826" xr:uid="{00000000-0005-0000-0000-0000C3080000}"/>
    <cellStyle name="Output 3 5 4 2 2" xfId="27677" xr:uid="{76FA6117-0476-40D5-8578-7AFBA61D51FA}"/>
    <cellStyle name="Output 3 5 4 2 3" xfId="12991" xr:uid="{1D65BA14-BDC3-42FC-81E7-2B0228C81CCC}"/>
    <cellStyle name="Output 3 5 4 3" xfId="20932" xr:uid="{DE47A2C4-DE31-4DDC-AF4F-0259E9AC6EFF}"/>
    <cellStyle name="Output 3 5 4 3 2" xfId="29835" xr:uid="{BF73B310-E924-40C3-8D80-3A22BEEBF507}"/>
    <cellStyle name="Output 3 5 4 4" xfId="21569" xr:uid="{32BA1530-3A6A-4A55-9479-4299FEEE56D7}"/>
    <cellStyle name="Output 3 5 4 4 2" xfId="30472" xr:uid="{F2387BFD-D38E-400C-96D5-40FB2ED038F2}"/>
    <cellStyle name="Output 3 5 4 5" xfId="24611" xr:uid="{2A912151-A711-4C41-9BC7-74A5766EC469}"/>
    <cellStyle name="Output 3 5 4 6" xfId="17268" xr:uid="{9DAB9071-6013-4B4A-9E43-C63FA7887553}"/>
    <cellStyle name="Output 3 5 4 7" xfId="31768" xr:uid="{31B953F9-A511-4E54-B3E0-0F9ACB26E7B6}"/>
    <cellStyle name="Output 3 5 4 8" xfId="8792" xr:uid="{F2E348E5-B735-4029-91D5-B0C495EBD14B}"/>
    <cellStyle name="Output 3 5 5" xfId="2492" xr:uid="{00000000-0005-0000-0000-0000C4080000}"/>
    <cellStyle name="Output 3 5 5 2" xfId="5391" xr:uid="{00000000-0005-0000-0000-0000C5080000}"/>
    <cellStyle name="Output 3 5 5 2 2" xfId="27242" xr:uid="{360E8F58-39B1-4B4F-877C-3869ED122B13}"/>
    <cellStyle name="Output 3 5 5 2 3" xfId="12556" xr:uid="{17AD50FE-5222-419E-B21F-E9546C25159D}"/>
    <cellStyle name="Output 3 5 5 3" xfId="20497" xr:uid="{B0175C07-A3B0-4459-B8C1-FC13F296BA58}"/>
    <cellStyle name="Output 3 5 5 3 2" xfId="29400" xr:uid="{93FC4942-DCD7-4BAE-B3CA-E6D659BB935C}"/>
    <cellStyle name="Output 3 5 5 4" xfId="17883" xr:uid="{48D63A95-0543-4F4D-82A3-317B504A765B}"/>
    <cellStyle name="Output 3 5 5 4 2" xfId="25258" xr:uid="{F4D88E9D-78AA-41FA-B2E1-53F628E7C041}"/>
    <cellStyle name="Output 3 5 5 5" xfId="24176" xr:uid="{15CC9E6B-2445-4900-A079-C96235918E45}"/>
    <cellStyle name="Output 3 5 5 6" xfId="16833" xr:uid="{37FA2173-83FD-44E1-9C13-6C58B3576D86}"/>
    <cellStyle name="Output 3 5 5 7" xfId="32236" xr:uid="{CF7403EE-FE76-4A52-85C3-5CF68972D1C6}"/>
    <cellStyle name="Output 3 5 5 8" xfId="8455" xr:uid="{24459D44-5C56-4EFB-944A-C9FF2F04A4AE}"/>
    <cellStyle name="Output 3 5 6" xfId="3134" xr:uid="{00000000-0005-0000-0000-0000C6080000}"/>
    <cellStyle name="Output 3 5 6 2" xfId="6033" xr:uid="{00000000-0005-0000-0000-0000C7080000}"/>
    <cellStyle name="Output 3 5 6 2 2" xfId="27884" xr:uid="{BEA8F3E8-5CF0-4B75-8CB7-F8C3CA0E6C4E}"/>
    <cellStyle name="Output 3 5 6 2 3" xfId="13198" xr:uid="{E088F247-1C03-4901-8CA0-D3E0F34C76F0}"/>
    <cellStyle name="Output 3 5 6 3" xfId="21139" xr:uid="{28F76AA5-E48F-4E80-85C0-087CBA9275D4}"/>
    <cellStyle name="Output 3 5 6 3 2" xfId="30042" xr:uid="{B3FC3A4C-A8E9-4A1E-8339-BB08DBA196A6}"/>
    <cellStyle name="Output 3 5 6 4" xfId="19932" xr:uid="{C1459338-D3B8-4036-9314-5565383EE818}"/>
    <cellStyle name="Output 3 5 6 4 2" xfId="28835" xr:uid="{2CB7EFF2-84E3-4635-A129-64BCACBDA291}"/>
    <cellStyle name="Output 3 5 6 5" xfId="24818" xr:uid="{27789FEB-8B5A-4175-A1A3-FC123D805405}"/>
    <cellStyle name="Output 3 5 6 6" xfId="17475" xr:uid="{E7F708E5-C48E-4F09-9B7E-DFE4A9078693}"/>
    <cellStyle name="Output 3 5 6 7" xfId="8969" xr:uid="{B2FD2FE6-1899-425E-9A87-AE6090DE8975}"/>
    <cellStyle name="Output 3 5 7" xfId="2802" xr:uid="{00000000-0005-0000-0000-0000C8080000}"/>
    <cellStyle name="Output 3 5 7 2" xfId="5701" xr:uid="{00000000-0005-0000-0000-0000C9080000}"/>
    <cellStyle name="Output 3 5 7 2 2" xfId="27552" xr:uid="{3C974EBA-B8CE-4B78-9EF5-36ECD141E0AE}"/>
    <cellStyle name="Output 3 5 7 2 3" xfId="12866" xr:uid="{5C5B5D64-76EA-49F8-9F18-F2FA5EAE163D}"/>
    <cellStyle name="Output 3 5 7 3" xfId="20807" xr:uid="{10623E3F-0B1A-4767-9DFB-AF6F5060361F}"/>
    <cellStyle name="Output 3 5 7 3 2" xfId="29710" xr:uid="{F97CC35E-F77B-4AD0-851C-3504CE4094AA}"/>
    <cellStyle name="Output 3 5 7 4" xfId="21822" xr:uid="{1873445C-4C58-46CF-9D41-D7443962764C}"/>
    <cellStyle name="Output 3 5 7 4 2" xfId="30725" xr:uid="{ECBA7606-0978-4478-A363-ED76D42E395D}"/>
    <cellStyle name="Output 3 5 7 5" xfId="24486" xr:uid="{E040413F-2E27-4B21-8196-3EDCE1BC0F5A}"/>
    <cellStyle name="Output 3 5 7 6" xfId="17143" xr:uid="{9B91EBC6-07AB-44D3-AB8B-08E6451808EE}"/>
    <cellStyle name="Output 3 5 7 7" xfId="8699" xr:uid="{6CBCBC30-ECDE-46B3-941D-D9C06A2B9152}"/>
    <cellStyle name="Output 3 5 8" xfId="3199" xr:uid="{00000000-0005-0000-0000-0000CA080000}"/>
    <cellStyle name="Output 3 5 8 2" xfId="6098" xr:uid="{00000000-0005-0000-0000-0000CB080000}"/>
    <cellStyle name="Output 3 5 8 2 2" xfId="27949" xr:uid="{664D7C87-382C-47D0-AB94-86C4202A3592}"/>
    <cellStyle name="Output 3 5 8 2 3" xfId="13263" xr:uid="{2403F47A-6F85-4F80-977B-FC3A22A566B3}"/>
    <cellStyle name="Output 3 5 8 3" xfId="21204" xr:uid="{14D52BE2-8E6E-41CE-8FBF-0113EB1540C3}"/>
    <cellStyle name="Output 3 5 8 3 2" xfId="30107" xr:uid="{D8C2F9C5-EE85-438B-9068-FB413B694D19}"/>
    <cellStyle name="Output 3 5 8 4" xfId="21502" xr:uid="{ADB655EC-ADC5-465A-ACAF-905B008DA25F}"/>
    <cellStyle name="Output 3 5 8 4 2" xfId="30405" xr:uid="{F802C2B3-1603-48DF-AE4C-3E1F7E984E63}"/>
    <cellStyle name="Output 3 5 8 5" xfId="24883" xr:uid="{45786D17-F650-4A45-899B-2DBF70E92807}"/>
    <cellStyle name="Output 3 5 8 6" xfId="17540" xr:uid="{E7B648E1-B758-4A90-B6B2-983A92C4CEC2}"/>
    <cellStyle name="Output 3 5 8 7" xfId="9020" xr:uid="{B30CB6E4-E06C-42F4-883B-A94E5B0BD310}"/>
    <cellStyle name="Output 3 5 9" xfId="5008" xr:uid="{00000000-0005-0000-0000-0000CC080000}"/>
    <cellStyle name="Output 3 5 9 2" xfId="26859" xr:uid="{84CEB8EF-A861-488F-AE69-53CEEB430BC3}"/>
    <cellStyle name="Output 3 5 9 3" xfId="12173" xr:uid="{6B602E57-DF6F-4339-93E3-40C783D88428}"/>
    <cellStyle name="Output 3 6" xfId="2108" xr:uid="{00000000-0005-0000-0000-0000CD080000}"/>
    <cellStyle name="Output 3 6 10" xfId="20113" xr:uid="{1005E1EE-65CC-4B06-91F0-8D630F7F4895}"/>
    <cellStyle name="Output 3 6 10 2" xfId="29016" xr:uid="{6733139C-F99A-4FAB-BC71-3DCC09CFAC3F}"/>
    <cellStyle name="Output 3 6 11" xfId="21430" xr:uid="{38AA8532-B841-4806-B160-0601C827A6A8}"/>
    <cellStyle name="Output 3 6 11 2" xfId="30333" xr:uid="{2F21AE0A-68C8-4FD9-B2AB-742C74D70471}"/>
    <cellStyle name="Output 3 6 12" xfId="23792" xr:uid="{9686C210-40EE-4603-8D08-CB6D58ACEEE9}"/>
    <cellStyle name="Output 3 6 13" xfId="16449" xr:uid="{1B498A08-E265-4DF6-BE8C-0BCFD3A9CD12}"/>
    <cellStyle name="Output 3 6 14" xfId="8163" xr:uid="{DB137A69-350C-4FCE-865E-D5D2D34EC9B5}"/>
    <cellStyle name="Output 3 6 2" xfId="2179" xr:uid="{00000000-0005-0000-0000-0000CE080000}"/>
    <cellStyle name="Output 3 6 2 2" xfId="5078" xr:uid="{00000000-0005-0000-0000-0000CF080000}"/>
    <cellStyle name="Output 3 6 2 2 2" xfId="26929" xr:uid="{543B1D88-30D2-4424-B089-AF4C6A397E34}"/>
    <cellStyle name="Output 3 6 2 2 3" xfId="32064" xr:uid="{39C29F39-DB3B-4E02-BBC3-6BD2FEA0D738}"/>
    <cellStyle name="Output 3 6 2 2 4" xfId="12243" xr:uid="{83CF4D70-231D-45C2-AD6C-95352B690B62}"/>
    <cellStyle name="Output 3 6 2 3" xfId="20184" xr:uid="{C8BFECC7-CEBC-4A98-A07C-A670B54FE0F3}"/>
    <cellStyle name="Output 3 6 2 3 2" xfId="29087" xr:uid="{039FD62F-05F4-4ED2-BCA4-A4C1AFEDB32B}"/>
    <cellStyle name="Output 3 6 2 3 3" xfId="32258" xr:uid="{03B5EEDD-F10A-4616-9202-63DC7A770341}"/>
    <cellStyle name="Output 3 6 2 4" xfId="21890" xr:uid="{3AA65B7B-6903-41F3-A36D-ADF76DCF25BB}"/>
    <cellStyle name="Output 3 6 2 4 2" xfId="30793" xr:uid="{E845551D-6A12-459A-86BC-978313156BAB}"/>
    <cellStyle name="Output 3 6 2 5" xfId="23863" xr:uid="{FD8608EF-D546-43D3-8D04-686201F2635B}"/>
    <cellStyle name="Output 3 6 2 6" xfId="16520" xr:uid="{A80EB547-E1B8-4ED8-8EB7-B968EDE51620}"/>
    <cellStyle name="Output 3 6 2 7" xfId="31414" xr:uid="{EAFFA18C-5A9B-48FA-9B31-744B39903EFB}"/>
    <cellStyle name="Output 3 6 2 8" xfId="8221" xr:uid="{75D0643E-EFCD-4446-9D5A-4920DEDC2DDD}"/>
    <cellStyle name="Output 3 6 3" xfId="2822" xr:uid="{00000000-0005-0000-0000-0000D0080000}"/>
    <cellStyle name="Output 3 6 3 2" xfId="5721" xr:uid="{00000000-0005-0000-0000-0000D1080000}"/>
    <cellStyle name="Output 3 6 3 2 2" xfId="27572" xr:uid="{70BB6E9A-FE16-4120-BD42-19C88EBA249F}"/>
    <cellStyle name="Output 3 6 3 2 3" xfId="31928" xr:uid="{24B907EA-855A-45CE-8590-F32551231DF2}"/>
    <cellStyle name="Output 3 6 3 2 4" xfId="12886" xr:uid="{640D6D4B-07AA-4031-8B4F-1678F01D5093}"/>
    <cellStyle name="Output 3 6 3 3" xfId="20827" xr:uid="{5755BD42-3378-4E47-A426-ADA8A34F385E}"/>
    <cellStyle name="Output 3 6 3 3 2" xfId="29730" xr:uid="{68E8D183-23C0-46E2-872F-86C6D70437EF}"/>
    <cellStyle name="Output 3 6 3 3 3" xfId="32189" xr:uid="{2474BE07-C2B9-424E-A9DA-C3F96A0AC08B}"/>
    <cellStyle name="Output 3 6 3 4" xfId="21920" xr:uid="{A9A50183-8C8B-421C-9575-CB810F475433}"/>
    <cellStyle name="Output 3 6 3 4 2" xfId="30823" xr:uid="{85119D04-92AC-4DFB-A988-77D2F758BCA1}"/>
    <cellStyle name="Output 3 6 3 5" xfId="24506" xr:uid="{8A8A7768-2B49-4AB0-B027-062F53966559}"/>
    <cellStyle name="Output 3 6 3 6" xfId="17163" xr:uid="{0A946B13-0BEB-4A28-967B-E0039B0A5B9F}"/>
    <cellStyle name="Output 3 6 3 7" xfId="31285" xr:uid="{CD34DA20-12AC-4481-AF77-9C04A39230E3}"/>
    <cellStyle name="Output 3 6 3 8" xfId="8711" xr:uid="{3A930E68-0D7C-43B8-B5EA-3AFC0968220E}"/>
    <cellStyle name="Output 3 6 4" xfId="2926" xr:uid="{00000000-0005-0000-0000-0000D2080000}"/>
    <cellStyle name="Output 3 6 4 2" xfId="5825" xr:uid="{00000000-0005-0000-0000-0000D3080000}"/>
    <cellStyle name="Output 3 6 4 2 2" xfId="27676" xr:uid="{0DE85EA0-40BD-40EE-A6A7-BB0DA5F812BC}"/>
    <cellStyle name="Output 3 6 4 2 3" xfId="12990" xr:uid="{29FAEE14-A775-47AC-9E93-D8BF84BEBAEB}"/>
    <cellStyle name="Output 3 6 4 3" xfId="20931" xr:uid="{AFC5F553-86AE-4F83-B320-31AFF0CBC652}"/>
    <cellStyle name="Output 3 6 4 3 2" xfId="29834" xr:uid="{90F3CB94-653D-4451-A01A-2CB0BDD51BCD}"/>
    <cellStyle name="Output 3 6 4 4" xfId="19843" xr:uid="{D58422DF-DCCE-41CC-92FC-E4FD7E1CDC91}"/>
    <cellStyle name="Output 3 6 4 4 2" xfId="28746" xr:uid="{DAAD6ADE-0AB5-4D36-BE97-5C349556FE6C}"/>
    <cellStyle name="Output 3 6 4 5" xfId="24610" xr:uid="{09A758F2-1DD7-4E27-B2F6-C11939D435D0}"/>
    <cellStyle name="Output 3 6 4 6" xfId="17267" xr:uid="{D6B4BBE3-3107-4DA0-8EC6-C824D7F74A4D}"/>
    <cellStyle name="Output 3 6 4 7" xfId="31857" xr:uid="{B68AC8BB-EDBF-4443-88AE-30D3E419ACC1}"/>
    <cellStyle name="Output 3 6 4 8" xfId="8791" xr:uid="{E1941965-EE20-4F36-8D1C-61C5E218562E}"/>
    <cellStyle name="Output 3 6 5" xfId="3031" xr:uid="{00000000-0005-0000-0000-0000D4080000}"/>
    <cellStyle name="Output 3 6 5 2" xfId="5930" xr:uid="{00000000-0005-0000-0000-0000D5080000}"/>
    <cellStyle name="Output 3 6 5 2 2" xfId="27781" xr:uid="{390BC236-6D1B-4026-8BB8-4448DD4B71A5}"/>
    <cellStyle name="Output 3 6 5 2 3" xfId="13095" xr:uid="{D657012F-AA52-4959-AA59-9460559037FD}"/>
    <cellStyle name="Output 3 6 5 3" xfId="21036" xr:uid="{A5C41DC2-0DAB-4C13-B92E-21A2F5CF91FC}"/>
    <cellStyle name="Output 3 6 5 3 2" xfId="29939" xr:uid="{F32066DC-CAE9-4C26-B00A-14A9DFAC00F4}"/>
    <cellStyle name="Output 3 6 5 4" xfId="21537" xr:uid="{93694387-FB56-4CC9-B995-7E1A9A189249}"/>
    <cellStyle name="Output 3 6 5 4 2" xfId="30440" xr:uid="{C1528506-6BA8-40DD-9338-92F20B430144}"/>
    <cellStyle name="Output 3 6 5 5" xfId="24715" xr:uid="{CE41F7FB-0C86-4015-8E11-072743872AC6}"/>
    <cellStyle name="Output 3 6 5 6" xfId="17372" xr:uid="{0D0F32C8-0517-4180-BFC0-8D3D565B2BDF}"/>
    <cellStyle name="Output 3 6 5 7" xfId="31059" xr:uid="{E7ACA5AA-6027-4C4C-9A13-2E6D9F9B3DF0}"/>
    <cellStyle name="Output 3 6 5 8" xfId="8881" xr:uid="{24628797-B403-4FA3-9EBD-7314953389E9}"/>
    <cellStyle name="Output 3 6 6" xfId="2709" xr:uid="{00000000-0005-0000-0000-0000D6080000}"/>
    <cellStyle name="Output 3 6 6 2" xfId="5608" xr:uid="{00000000-0005-0000-0000-0000D7080000}"/>
    <cellStyle name="Output 3 6 6 2 2" xfId="27459" xr:uid="{B8B252F7-9BBD-4117-960F-ECA58CE9066F}"/>
    <cellStyle name="Output 3 6 6 2 3" xfId="12773" xr:uid="{F11E39B7-30AA-4940-A201-8E7EF75EA46B}"/>
    <cellStyle name="Output 3 6 6 3" xfId="20714" xr:uid="{A251409F-1FF4-47E5-A6C8-38599588FF8B}"/>
    <cellStyle name="Output 3 6 6 3 2" xfId="29617" xr:uid="{4556A130-A492-4D4F-8680-78E9780A7760}"/>
    <cellStyle name="Output 3 6 6 4" xfId="17882" xr:uid="{D03E18E5-2A51-465C-BEF2-776C60D46873}"/>
    <cellStyle name="Output 3 6 6 4 2" xfId="25257" xr:uid="{18BD240A-B542-484A-816E-1FA3402949EA}"/>
    <cellStyle name="Output 3 6 6 5" xfId="24393" xr:uid="{51603774-70D0-4E96-9879-EA9C6FC75E6F}"/>
    <cellStyle name="Output 3 6 6 6" xfId="17050" xr:uid="{D3C1912C-E8C4-452C-AD27-7372D220E83D}"/>
    <cellStyle name="Output 3 6 6 7" xfId="8626" xr:uid="{289D938D-3D9A-4438-8D65-1F2F7EDDEF6E}"/>
    <cellStyle name="Output 3 6 7" xfId="3012" xr:uid="{00000000-0005-0000-0000-0000D8080000}"/>
    <cellStyle name="Output 3 6 7 2" xfId="5911" xr:uid="{00000000-0005-0000-0000-0000D9080000}"/>
    <cellStyle name="Output 3 6 7 2 2" xfId="27762" xr:uid="{7952DBBD-AD42-4B75-BA57-ED97D92DF212}"/>
    <cellStyle name="Output 3 6 7 2 3" xfId="13076" xr:uid="{2F66BFC7-E844-4223-847A-3671E26D7B3F}"/>
    <cellStyle name="Output 3 6 7 3" xfId="21017" xr:uid="{019E2BCD-595C-4EA2-B72A-9D8DC3BFD56B}"/>
    <cellStyle name="Output 3 6 7 3 2" xfId="29920" xr:uid="{CB7A31F8-D79A-4D3F-B343-94378387126B}"/>
    <cellStyle name="Output 3 6 7 4" xfId="19955" xr:uid="{B7455985-BF57-4F04-9848-02D851B00762}"/>
    <cellStyle name="Output 3 6 7 4 2" xfId="28858" xr:uid="{67F03475-1859-4B27-8E75-9714D9B9D71B}"/>
    <cellStyle name="Output 3 6 7 5" xfId="24696" xr:uid="{8D697302-E7DB-46BC-B9EF-1B70F09BD2EF}"/>
    <cellStyle name="Output 3 6 7 6" xfId="17353" xr:uid="{936F03C6-EA83-4F6B-B36A-F5D97CC1A5E4}"/>
    <cellStyle name="Output 3 6 7 7" xfId="8863" xr:uid="{72973D1C-B94E-4B5A-87D0-919A6B07E42C}"/>
    <cellStyle name="Output 3 6 8" xfId="3198" xr:uid="{00000000-0005-0000-0000-0000DA080000}"/>
    <cellStyle name="Output 3 6 8 2" xfId="6097" xr:uid="{00000000-0005-0000-0000-0000DB080000}"/>
    <cellStyle name="Output 3 6 8 2 2" xfId="27948" xr:uid="{B5FECCA6-6D21-4E05-8400-F034A28B978C}"/>
    <cellStyle name="Output 3 6 8 2 3" xfId="13262" xr:uid="{2DEAC648-A517-43CA-9A15-7D892E6F77CA}"/>
    <cellStyle name="Output 3 6 8 3" xfId="21203" xr:uid="{2BB31415-F95E-4F12-B103-BD5968C40FDC}"/>
    <cellStyle name="Output 3 6 8 3 2" xfId="30106" xr:uid="{FD3BFC5F-0059-450E-844E-A9891AB6F605}"/>
    <cellStyle name="Output 3 6 8 4" xfId="19997" xr:uid="{DDF7956F-C2CB-4167-AA66-35CEB3896891}"/>
    <cellStyle name="Output 3 6 8 4 2" xfId="28900" xr:uid="{30429781-273B-494A-98AA-D392477630EB}"/>
    <cellStyle name="Output 3 6 8 5" xfId="24882" xr:uid="{F6E0EC2A-F347-4C04-87E0-3D958DA43F8A}"/>
    <cellStyle name="Output 3 6 8 6" xfId="17539" xr:uid="{8484BCAB-DDCD-4F25-B400-95BFD5AABEBB}"/>
    <cellStyle name="Output 3 6 8 7" xfId="9019" xr:uid="{9862D10B-43E2-45F7-97BC-9FA4D0A3D109}"/>
    <cellStyle name="Output 3 6 9" xfId="5007" xr:uid="{00000000-0005-0000-0000-0000DC080000}"/>
    <cellStyle name="Output 3 6 9 2" xfId="26858" xr:uid="{B2C1777A-6147-4E7D-B8A6-597696CD3894}"/>
    <cellStyle name="Output 3 6 9 3" xfId="12172" xr:uid="{DAE42503-7660-4B75-9E2C-24005E06705C}"/>
    <cellStyle name="Output 3 7" xfId="946" xr:uid="{00000000-0005-0000-0000-0000DD080000}"/>
    <cellStyle name="Output 3 7 2" xfId="3849" xr:uid="{00000000-0005-0000-0000-0000DE080000}"/>
    <cellStyle name="Output 3 7 2 2" xfId="25697" xr:uid="{2261DC6F-4E40-4B8A-8549-4179153E2C99}"/>
    <cellStyle name="Output 3 7 2 3" xfId="31621" xr:uid="{41054264-1DE0-4EB1-8D28-4CD601895FA0}"/>
    <cellStyle name="Output 3 7 2 4" xfId="11014" xr:uid="{50B33224-CA3B-4424-B511-07670EA88A3F}"/>
    <cellStyle name="Output 3 7 3" xfId="19440" xr:uid="{E8AA620E-77D0-4553-B57F-003C7A18FCD2}"/>
    <cellStyle name="Output 3 7 3 2" xfId="28343" xr:uid="{14F7048C-6B0B-4272-B3B0-002049500F0D}"/>
    <cellStyle name="Output 3 7 3 3" xfId="32097" xr:uid="{BDD7D14F-332F-42C6-AE87-E697963C40C3}"/>
    <cellStyle name="Output 3 7 4" xfId="21714" xr:uid="{67288AC7-78D7-4A1B-AB1C-530FFA3206D1}"/>
    <cellStyle name="Output 3 7 4 2" xfId="30617" xr:uid="{849C71A9-74B6-42D7-9075-B81D84FCAC41}"/>
    <cellStyle name="Output 3 7 5" xfId="22634" xr:uid="{00D268B3-1E0D-436E-AFBB-20B720923B1D}"/>
    <cellStyle name="Output 3 7 6" xfId="15290" xr:uid="{28C341CB-81A3-4FDE-B405-4C9D25B76893}"/>
    <cellStyle name="Output 3 7 7" xfId="31145" xr:uid="{EDB12ACA-7D41-4DBB-A274-4B5AF3D505E8}"/>
    <cellStyle name="Output 3 7 8" xfId="7071" xr:uid="{68D245FE-D7BC-4DD1-AC39-CA53A5532E6B}"/>
    <cellStyle name="Output 3 8" xfId="1059" xr:uid="{00000000-0005-0000-0000-0000DF080000}"/>
    <cellStyle name="Output 3 8 2" xfId="3962" xr:uid="{00000000-0005-0000-0000-0000E0080000}"/>
    <cellStyle name="Output 3 8 2 2" xfId="25810" xr:uid="{A3F58068-B15A-4233-B0E7-428A296A6E99}"/>
    <cellStyle name="Output 3 8 2 3" xfId="31659" xr:uid="{864AA705-1459-40B0-A2CF-0743685758B4}"/>
    <cellStyle name="Output 3 8 2 4" xfId="11127" xr:uid="{D3E42F59-2F12-43C9-9A96-67B564D2B31F}"/>
    <cellStyle name="Output 3 8 3" xfId="19507" xr:uid="{29686BC9-9937-4830-B460-B8A0562E48FF}"/>
    <cellStyle name="Output 3 8 3 2" xfId="28410" xr:uid="{EBA02B29-4EFB-433D-8E44-38833F1B092B}"/>
    <cellStyle name="Output 3 8 3 3" xfId="32159" xr:uid="{F2A9D4F5-0116-4B82-BFD7-8D0FEF44E6A7}"/>
    <cellStyle name="Output 3 8 4" xfId="19407" xr:uid="{C8AD3931-7ACD-4C45-B673-8463E6FD10A2}"/>
    <cellStyle name="Output 3 8 4 2" xfId="28310" xr:uid="{E1F229A7-1215-467D-AB87-B60FC756F92B}"/>
    <cellStyle name="Output 3 8 5" xfId="22747" xr:uid="{6A20EC9A-D98F-4006-A307-250D9B76B919}"/>
    <cellStyle name="Output 3 8 6" xfId="15403" xr:uid="{78EA70F9-CBA6-4712-948F-00001979FB52}"/>
    <cellStyle name="Output 3 8 7" xfId="31163" xr:uid="{25C37E8D-629A-43AB-B273-EEB21AA1CC75}"/>
    <cellStyle name="Output 3 8 8" xfId="7177" xr:uid="{E3149249-3A80-421A-A901-8A165ED157AC}"/>
    <cellStyle name="Output 3 9" xfId="1036" xr:uid="{00000000-0005-0000-0000-0000E1080000}"/>
    <cellStyle name="Output 3 9 2" xfId="3939" xr:uid="{00000000-0005-0000-0000-0000E2080000}"/>
    <cellStyle name="Output 3 9 2 2" xfId="25787" xr:uid="{D3402CC8-5E08-4F8C-A4BC-A844C4390052}"/>
    <cellStyle name="Output 3 9 2 3" xfId="31885" xr:uid="{E104F78A-3B3A-4C3D-893D-8791FF3C0833}"/>
    <cellStyle name="Output 3 9 2 4" xfId="11104" xr:uid="{0834E63D-49BD-4FFD-BB16-FBB33220F45F}"/>
    <cellStyle name="Output 3 9 3" xfId="19484" xr:uid="{19771DC7-9AE9-45FC-B95B-0B9F9309FCF8}"/>
    <cellStyle name="Output 3 9 3 2" xfId="28387" xr:uid="{3C65C5CD-7A58-44A0-8343-B2E41E0383A4}"/>
    <cellStyle name="Output 3 9 3 3" xfId="32150" xr:uid="{A49F257E-4FE4-4AA3-8A0D-6F10AB7ABA15}"/>
    <cellStyle name="Output 3 9 4" xfId="21315" xr:uid="{10DBD0EB-EA57-4424-89C7-B36EC9421046}"/>
    <cellStyle name="Output 3 9 4 2" xfId="30218" xr:uid="{8A85D8F7-6901-4FB3-9FFC-40BDE32218D7}"/>
    <cellStyle name="Output 3 9 5" xfId="22724" xr:uid="{F6D592A5-0051-43F0-8EBB-0D34A4970317}"/>
    <cellStyle name="Output 3 9 6" xfId="15380" xr:uid="{A8EEAD7E-A196-40B6-8F9D-E95CF4BEBC09}"/>
    <cellStyle name="Output 3 9 7" xfId="31252" xr:uid="{AC44DDC2-2ACF-441D-9212-CDBBF87CCE86}"/>
    <cellStyle name="Output 3 9 8" xfId="7159" xr:uid="{C7252A7B-72B7-4209-B450-53CF268F2307}"/>
    <cellStyle name="Output 4" xfId="450" xr:uid="{00000000-0005-0000-0000-0000E3080000}"/>
    <cellStyle name="Output 4 2" xfId="32336" xr:uid="{7382E4EE-1944-46E0-AF68-054665FE85A0}"/>
    <cellStyle name="Output 5" xfId="561" xr:uid="{00000000-0005-0000-0000-0000E4080000}"/>
    <cellStyle name="Output 5 10" xfId="3465" xr:uid="{00000000-0005-0000-0000-0000E5080000}"/>
    <cellStyle name="Output 5 10 2" xfId="25313" xr:uid="{6F868617-8A59-429B-8F8C-32EE59357760}"/>
    <cellStyle name="Output 5 10 3" xfId="10630" xr:uid="{6C82E75C-7FE9-43D8-BA11-C2384AA8FE98}"/>
    <cellStyle name="Output 5 11" xfId="21410" xr:uid="{0E4A49BA-71D8-4F77-BEDF-C48980AD1EA4}"/>
    <cellStyle name="Output 5 11 2" xfId="30313" xr:uid="{D171316C-A655-4F35-91D5-8B1162981B9C}"/>
    <cellStyle name="Output 5 12" xfId="19444" xr:uid="{EE759E0A-BC0E-454B-9E14-28D068CB9389}"/>
    <cellStyle name="Output 5 12 2" xfId="28347" xr:uid="{FBC39DF4-D6DB-41A1-9C82-E28D4FE9ECDB}"/>
    <cellStyle name="Output 5 13" xfId="22250" xr:uid="{1B98A83A-2676-4771-A630-F3D392B7E9B5}"/>
    <cellStyle name="Output 5 14" xfId="14906" xr:uid="{9E44301A-408E-4C91-BCD1-E4AA04E2DE6C}"/>
    <cellStyle name="Output 5 15" xfId="6369" xr:uid="{04EE57F2-ABD0-4868-99DA-F2133E986086}"/>
    <cellStyle name="Output 5 2" xfId="1565" xr:uid="{00000000-0005-0000-0000-0000E6080000}"/>
    <cellStyle name="Output 5 2 10" xfId="19831" xr:uid="{E7BC4053-31F1-4609-BA31-8C3DD72E723F}"/>
    <cellStyle name="Output 5 2 10 2" xfId="28734" xr:uid="{258417E9-88FC-4ACC-8B4F-D2C7331C2278}"/>
    <cellStyle name="Output 5 2 11" xfId="21599" xr:uid="{5AC3C63F-B0F6-41C9-A873-4F77CE53DEF1}"/>
    <cellStyle name="Output 5 2 11 2" xfId="30502" xr:uid="{F9B00CA7-D666-4593-9BA5-1F35AEB53711}"/>
    <cellStyle name="Output 5 2 12" xfId="23253" xr:uid="{A2627272-1416-49F7-9A0F-ECB77BBB4B8D}"/>
    <cellStyle name="Output 5 2 13" xfId="15909" xr:uid="{1DE11542-F457-4ABC-AB6D-807A08675B64}"/>
    <cellStyle name="Output 5 2 14" xfId="7636" xr:uid="{F46476EA-147E-408F-88D9-B3D926B79133}"/>
    <cellStyle name="Output 5 2 2" xfId="2690" xr:uid="{00000000-0005-0000-0000-0000E7080000}"/>
    <cellStyle name="Output 5 2 2 2" xfId="5589" xr:uid="{00000000-0005-0000-0000-0000E8080000}"/>
    <cellStyle name="Output 5 2 2 2 2" xfId="27440" xr:uid="{9021ABFA-CA03-4409-ADDC-DD84CAA20E07}"/>
    <cellStyle name="Output 5 2 2 2 3" xfId="12754" xr:uid="{B830BE70-9CA2-4C6D-A233-27B00100DD85}"/>
    <cellStyle name="Output 5 2 2 3" xfId="20695" xr:uid="{9D706D99-AABF-4CEB-95FD-C4B8786711F6}"/>
    <cellStyle name="Output 5 2 2 3 2" xfId="29598" xr:uid="{85708170-3AF1-4F95-8532-9409E0B43EF7}"/>
    <cellStyle name="Output 5 2 2 4" xfId="19467" xr:uid="{7F8147D8-9DF8-4C28-AAF1-9DB8E12FDEFC}"/>
    <cellStyle name="Output 5 2 2 4 2" xfId="28370" xr:uid="{10949F42-A8DC-4E69-9395-066C201DB844}"/>
    <cellStyle name="Output 5 2 2 5" xfId="24374" xr:uid="{6A172E0C-D74F-4DC2-BF34-43E8B4D9F2A3}"/>
    <cellStyle name="Output 5 2 2 6" xfId="17031" xr:uid="{6248A7E5-390E-45F0-A1AF-76EB4FEBAAD5}"/>
    <cellStyle name="Output 5 2 2 7" xfId="31681" xr:uid="{0D3C558F-4ECF-44C5-BB90-3F313B4B0566}"/>
    <cellStyle name="Output 5 2 2 8" xfId="8608" xr:uid="{A6621D13-671B-472C-8BED-EF6D3C1F9C7A}"/>
    <cellStyle name="Output 5 2 3" xfId="2677" xr:uid="{00000000-0005-0000-0000-0000E9080000}"/>
    <cellStyle name="Output 5 2 3 2" xfId="5576" xr:uid="{00000000-0005-0000-0000-0000EA080000}"/>
    <cellStyle name="Output 5 2 3 2 2" xfId="27427" xr:uid="{16992BD1-ED59-4C2F-B7D3-FC6A0BB043C0}"/>
    <cellStyle name="Output 5 2 3 2 3" xfId="12741" xr:uid="{3F4D2E14-74C5-4EA6-A101-B5B0292E0364}"/>
    <cellStyle name="Output 5 2 3 3" xfId="20682" xr:uid="{C294510B-1B43-4930-ACC7-C418287FDF15}"/>
    <cellStyle name="Output 5 2 3 3 2" xfId="29585" xr:uid="{2373AF11-613F-45F7-AFE5-5ACCB8B1427A}"/>
    <cellStyle name="Output 5 2 3 4" xfId="22008" xr:uid="{3498654C-3EB0-45C4-A466-8AEEC32F12AB}"/>
    <cellStyle name="Output 5 2 3 4 2" xfId="30911" xr:uid="{28514ED2-823A-4AE2-BC66-B18638D96288}"/>
    <cellStyle name="Output 5 2 3 5" xfId="24361" xr:uid="{3DA3BD30-FFFF-40BD-8738-9308B79FD34A}"/>
    <cellStyle name="Output 5 2 3 6" xfId="17018" xr:uid="{C18D8D99-0776-49B1-B200-05932D45B72D}"/>
    <cellStyle name="Output 5 2 3 7" xfId="31636" xr:uid="{9B905FA2-E08D-4AFA-89CD-E4199E2F00BD}"/>
    <cellStyle name="Output 5 2 3 8" xfId="8599" xr:uid="{C2EDCC87-14E3-462D-8CF4-F1796713FDE3}"/>
    <cellStyle name="Output 5 2 4" xfId="2476" xr:uid="{00000000-0005-0000-0000-0000EB080000}"/>
    <cellStyle name="Output 5 2 4 2" xfId="5375" xr:uid="{00000000-0005-0000-0000-0000EC080000}"/>
    <cellStyle name="Output 5 2 4 2 2" xfId="27226" xr:uid="{D1AD3EE9-AE7E-46BE-BB79-94DCF9F216B2}"/>
    <cellStyle name="Output 5 2 4 2 3" xfId="12540" xr:uid="{CE37FB13-5074-4F02-BA04-0BD30CDF90B9}"/>
    <cellStyle name="Output 5 2 4 3" xfId="20481" xr:uid="{1A69EDF1-E3BE-443F-A618-C5B4985E01D0}"/>
    <cellStyle name="Output 5 2 4 3 2" xfId="29384" xr:uid="{00A0F5BE-BAB7-40F8-AAEB-DD2FCB4280D4}"/>
    <cellStyle name="Output 5 2 4 4" xfId="21918" xr:uid="{6B588E49-8C96-4AB2-A112-FE54BCA4BD90}"/>
    <cellStyle name="Output 5 2 4 4 2" xfId="30821" xr:uid="{079327C7-0C6A-4EDA-B3A0-9E2775779759}"/>
    <cellStyle name="Output 5 2 4 5" xfId="24160" xr:uid="{8FC5B7DD-5BA5-4D2C-A181-52FEA906AC58}"/>
    <cellStyle name="Output 5 2 4 6" xfId="16817" xr:uid="{347656AB-5217-4783-83E2-CF88CD5DE1E7}"/>
    <cellStyle name="Output 5 2 4 7" xfId="8445" xr:uid="{6F48559E-A451-429D-9BED-A4A5758246DE}"/>
    <cellStyle name="Output 5 2 5" xfId="3021" xr:uid="{00000000-0005-0000-0000-0000ED080000}"/>
    <cellStyle name="Output 5 2 5 2" xfId="5920" xr:uid="{00000000-0005-0000-0000-0000EE080000}"/>
    <cellStyle name="Output 5 2 5 2 2" xfId="27771" xr:uid="{1E383FFA-8699-4AF1-98C7-E37AAC3A4A98}"/>
    <cellStyle name="Output 5 2 5 2 3" xfId="13085" xr:uid="{5BF93252-34B5-4E0B-B0BF-5906EA663BF4}"/>
    <cellStyle name="Output 5 2 5 3" xfId="21026" xr:uid="{3C861BF1-45F1-455D-8F41-84B9F82E9F48}"/>
    <cellStyle name="Output 5 2 5 3 2" xfId="29929" xr:uid="{6A00A307-FDDC-4E19-8040-C593F691250A}"/>
    <cellStyle name="Output 5 2 5 4" xfId="21282" xr:uid="{5001641C-A2EF-44F7-8D98-5089D791BB29}"/>
    <cellStyle name="Output 5 2 5 4 2" xfId="30185" xr:uid="{43C78DE0-A0DA-4A09-8FD9-930D9B384B64}"/>
    <cellStyle name="Output 5 2 5 5" xfId="24705" xr:uid="{C77081C6-42CE-477E-92F8-EDB58189A743}"/>
    <cellStyle name="Output 5 2 5 6" xfId="17362" xr:uid="{654EEE94-790F-4EA7-BEB5-4750509CB71F}"/>
    <cellStyle name="Output 5 2 5 7" xfId="8871" xr:uid="{DF7B3E0A-FB86-48DC-A25C-D86DF31EE41F}"/>
    <cellStyle name="Output 5 2 6" xfId="2498" xr:uid="{00000000-0005-0000-0000-0000EF080000}"/>
    <cellStyle name="Output 5 2 6 2" xfId="5397" xr:uid="{00000000-0005-0000-0000-0000F0080000}"/>
    <cellStyle name="Output 5 2 6 2 2" xfId="27248" xr:uid="{6D7AC73D-305D-49CD-BE4E-6DF6C92C5C67}"/>
    <cellStyle name="Output 5 2 6 2 3" xfId="12562" xr:uid="{4701C9B8-1652-4D1F-BB74-A2234A699395}"/>
    <cellStyle name="Output 5 2 6 3" xfId="20503" xr:uid="{A5AFFB58-D6D4-4557-8511-D4547B251C21}"/>
    <cellStyle name="Output 5 2 6 3 2" xfId="29406" xr:uid="{BD960A7E-503E-4AB4-A9DC-6B22421344BF}"/>
    <cellStyle name="Output 5 2 6 4" xfId="19129" xr:uid="{336445DC-854F-4765-8B21-F4D5450B4316}"/>
    <cellStyle name="Output 5 2 6 4 2" xfId="28032" xr:uid="{9944888B-09BD-4DAB-8D04-02937CC8F811}"/>
    <cellStyle name="Output 5 2 6 5" xfId="24182" xr:uid="{14D8DF62-2AF3-466E-B4A7-5E10C08EDCCC}"/>
    <cellStyle name="Output 5 2 6 6" xfId="16839" xr:uid="{EF8CD536-430D-49C9-80D2-2726CC39FD71}"/>
    <cellStyle name="Output 5 2 6 7" xfId="8460" xr:uid="{05967CCC-4B08-46EC-9CFC-4358F6FEA904}"/>
    <cellStyle name="Output 5 2 7" xfId="3117" xr:uid="{00000000-0005-0000-0000-0000F1080000}"/>
    <cellStyle name="Output 5 2 7 2" xfId="6016" xr:uid="{00000000-0005-0000-0000-0000F2080000}"/>
    <cellStyle name="Output 5 2 7 2 2" xfId="27867" xr:uid="{853FE565-F7AA-487C-A3F9-9D469374242F}"/>
    <cellStyle name="Output 5 2 7 2 3" xfId="13181" xr:uid="{C59ED7AA-69DA-4D03-A7E3-9F2DE269D667}"/>
    <cellStyle name="Output 5 2 7 3" xfId="21122" xr:uid="{4989CE39-4218-4031-80AC-11CD2E4E8D7E}"/>
    <cellStyle name="Output 5 2 7 3 2" xfId="30025" xr:uid="{93AE86B6-D23A-4A56-8408-38568839272E}"/>
    <cellStyle name="Output 5 2 7 4" xfId="19795" xr:uid="{AA54ED5D-E516-440F-A046-D8AA9EE59A58}"/>
    <cellStyle name="Output 5 2 7 4 2" xfId="28698" xr:uid="{24AD7897-21AA-48BB-AB82-2C09CFBC32CB}"/>
    <cellStyle name="Output 5 2 7 5" xfId="24801" xr:uid="{DA9E3784-B6F5-4890-9099-E959BD467C33}"/>
    <cellStyle name="Output 5 2 7 6" xfId="17458" xr:uid="{ECB02A94-ADF1-4F87-9079-3521F2AD6230}"/>
    <cellStyle name="Output 5 2 7 7" xfId="8954" xr:uid="{6EA5A5D4-4258-4FE0-A546-2A9332EA74FC}"/>
    <cellStyle name="Output 5 2 8" xfId="3020" xr:uid="{00000000-0005-0000-0000-0000F3080000}"/>
    <cellStyle name="Output 5 2 8 2" xfId="5919" xr:uid="{00000000-0005-0000-0000-0000F4080000}"/>
    <cellStyle name="Output 5 2 8 2 2" xfId="27770" xr:uid="{78CCBFCE-CEAC-413A-BE45-5069155F551D}"/>
    <cellStyle name="Output 5 2 8 2 3" xfId="13084" xr:uid="{7DC1C8D8-E9CB-486D-AFCB-EDF8AB4B8745}"/>
    <cellStyle name="Output 5 2 8 3" xfId="21025" xr:uid="{D8D52E6F-DB41-4CFD-BD8E-2338A4E402C7}"/>
    <cellStyle name="Output 5 2 8 3 2" xfId="29928" xr:uid="{911F579D-00CE-4FF3-9258-6A41FC03EFA6}"/>
    <cellStyle name="Output 5 2 8 4" xfId="21881" xr:uid="{54175862-220E-483B-881E-B603924164E2}"/>
    <cellStyle name="Output 5 2 8 4 2" xfId="30784" xr:uid="{00426039-F540-4704-B9DA-F30ECF332451}"/>
    <cellStyle name="Output 5 2 8 5" xfId="24704" xr:uid="{13160A95-DF57-4F1C-AC9C-F320968AF2FB}"/>
    <cellStyle name="Output 5 2 8 6" xfId="17361" xr:uid="{8133A072-AC7D-4DC6-BA5A-F39E7AB1D7DD}"/>
    <cellStyle name="Output 5 2 8 7" xfId="8870" xr:uid="{8620A642-2A87-42B1-8D2C-21AEECC09540}"/>
    <cellStyle name="Output 5 2 9" xfId="4468" xr:uid="{00000000-0005-0000-0000-0000F5080000}"/>
    <cellStyle name="Output 5 2 9 2" xfId="26316" xr:uid="{2E89D29F-EACD-407F-8446-FA4E2DFA1265}"/>
    <cellStyle name="Output 5 2 9 3" xfId="11633" xr:uid="{B6777A00-A3CE-48FE-9C47-226A315B5817}"/>
    <cellStyle name="Output 5 3" xfId="2112" xr:uid="{00000000-0005-0000-0000-0000F6080000}"/>
    <cellStyle name="Output 5 3 10" xfId="20117" xr:uid="{D861DDEB-4885-42B2-97C8-5CF83DCF9FD3}"/>
    <cellStyle name="Output 5 3 10 2" xfId="29020" xr:uid="{4AE0B3EF-1B2D-4677-AEA6-45683C6C0D96}"/>
    <cellStyle name="Output 5 3 11" xfId="19120" xr:uid="{F334C6EB-7593-4EFD-805D-3200B203FF00}"/>
    <cellStyle name="Output 5 3 11 2" xfId="28023" xr:uid="{72213692-58D7-43A1-996A-A971686126C5}"/>
    <cellStyle name="Output 5 3 12" xfId="23796" xr:uid="{76AE341D-A6C0-445F-950D-8C0BA0E4251B}"/>
    <cellStyle name="Output 5 3 13" xfId="16453" xr:uid="{F349EB7D-3F9B-4B24-9657-EB8A4E1AA600}"/>
    <cellStyle name="Output 5 3 14" xfId="8166" xr:uid="{49D71522-E403-4BD2-A3B0-00CBACC2C9F5}"/>
    <cellStyle name="Output 5 3 2" xfId="2177" xr:uid="{00000000-0005-0000-0000-0000F7080000}"/>
    <cellStyle name="Output 5 3 2 2" xfId="5076" xr:uid="{00000000-0005-0000-0000-0000F8080000}"/>
    <cellStyle name="Output 5 3 2 2 2" xfId="26927" xr:uid="{E1A9A124-7628-4051-8D4A-62DCAE4235E2}"/>
    <cellStyle name="Output 5 3 2 2 3" xfId="12241" xr:uid="{1B216DFA-4DAA-4CBD-9001-68609E43924E}"/>
    <cellStyle name="Output 5 3 2 3" xfId="20182" xr:uid="{33A96B27-66B3-4252-A1FB-7D71A958F7CF}"/>
    <cellStyle name="Output 5 3 2 3 2" xfId="29085" xr:uid="{56B1E756-AD52-48EE-8BD1-FB9CF5375738}"/>
    <cellStyle name="Output 5 3 2 4" xfId="19205" xr:uid="{ACF7FFCC-56E4-4EA4-BF3A-84BB72AE3AAE}"/>
    <cellStyle name="Output 5 3 2 4 2" xfId="28108" xr:uid="{BFA688DF-5A39-4E67-B38F-0C4336113B3E}"/>
    <cellStyle name="Output 5 3 2 5" xfId="23861" xr:uid="{A765CAC4-A288-464E-903D-F7CB54EC83CE}"/>
    <cellStyle name="Output 5 3 2 6" xfId="16518" xr:uid="{EA26F450-A016-4152-8C07-F3FA36156A08}"/>
    <cellStyle name="Output 5 3 2 7" xfId="31909" xr:uid="{72C8BD5D-9BBA-481C-B641-69EC35049AC2}"/>
    <cellStyle name="Output 5 3 2 8" xfId="8219" xr:uid="{4A86D024-DE03-41C0-A153-299BBD987AB5}"/>
    <cellStyle name="Output 5 3 3" xfId="2826" xr:uid="{00000000-0005-0000-0000-0000F9080000}"/>
    <cellStyle name="Output 5 3 3 2" xfId="5725" xr:uid="{00000000-0005-0000-0000-0000FA080000}"/>
    <cellStyle name="Output 5 3 3 2 2" xfId="27576" xr:uid="{7BE2E5FE-3144-4473-95FE-252CE8456426}"/>
    <cellStyle name="Output 5 3 3 2 3" xfId="12890" xr:uid="{30ABC5FB-D527-4A1C-A81B-C37C50FBB117}"/>
    <cellStyle name="Output 5 3 3 3" xfId="20831" xr:uid="{51221E11-F891-4D78-80AD-29B351729998}"/>
    <cellStyle name="Output 5 3 3 3 2" xfId="29734" xr:uid="{4DC9A5CB-5E18-453D-813C-969798A1F82B}"/>
    <cellStyle name="Output 5 3 3 4" xfId="19625" xr:uid="{A2BFED53-04D3-4808-B2FD-FD6F80BFD5D1}"/>
    <cellStyle name="Output 5 3 3 4 2" xfId="28528" xr:uid="{449110A3-89F7-434E-B380-3D22441CFAF5}"/>
    <cellStyle name="Output 5 3 3 5" xfId="24510" xr:uid="{FC8CC435-8DA6-4CC5-8191-6D8FF3296768}"/>
    <cellStyle name="Output 5 3 3 6" xfId="17167" xr:uid="{9F48BE69-EF84-49C3-B058-3BB98F101136}"/>
    <cellStyle name="Output 5 3 3 7" xfId="31022" xr:uid="{5FE1A78A-B0A2-4835-ABCC-BF62E1FFF593}"/>
    <cellStyle name="Output 5 3 3 8" xfId="8714" xr:uid="{1495F851-25DA-4479-B5A1-AFB7C3166F93}"/>
    <cellStyle name="Output 5 3 4" xfId="2930" xr:uid="{00000000-0005-0000-0000-0000FB080000}"/>
    <cellStyle name="Output 5 3 4 2" xfId="5829" xr:uid="{00000000-0005-0000-0000-0000FC080000}"/>
    <cellStyle name="Output 5 3 4 2 2" xfId="27680" xr:uid="{3A78C2DA-F00A-4BC1-99F0-90AB402334EE}"/>
    <cellStyle name="Output 5 3 4 2 3" xfId="12994" xr:uid="{63B3AE72-DB27-4B83-93AF-2D0D22412F19}"/>
    <cellStyle name="Output 5 3 4 3" xfId="20935" xr:uid="{67D812E6-9A46-485A-A8A7-492AA43C84B7}"/>
    <cellStyle name="Output 5 3 4 3 2" xfId="29838" xr:uid="{A9C133A2-8026-482E-95F6-CA3A98CCA2F9}"/>
    <cellStyle name="Output 5 3 4 4" xfId="21742" xr:uid="{076DB403-6B07-4982-8DAF-465659E85C52}"/>
    <cellStyle name="Output 5 3 4 4 2" xfId="30645" xr:uid="{DA9DB970-6304-4930-97F0-34D7A32538E3}"/>
    <cellStyle name="Output 5 3 4 5" xfId="24614" xr:uid="{795CEF09-A45B-45CB-8F44-9EB4DAA9FBF7}"/>
    <cellStyle name="Output 5 3 4 6" xfId="17271" xr:uid="{802CD251-2C21-4198-927A-0ABDCCA44790}"/>
    <cellStyle name="Output 5 3 4 7" xfId="8794" xr:uid="{9BC192AA-BF55-424A-873D-708D9DC0F725}"/>
    <cellStyle name="Output 5 3 5" xfId="3053" xr:uid="{00000000-0005-0000-0000-0000FD080000}"/>
    <cellStyle name="Output 5 3 5 2" xfId="5952" xr:uid="{00000000-0005-0000-0000-0000FE080000}"/>
    <cellStyle name="Output 5 3 5 2 2" xfId="27803" xr:uid="{5234F5D8-CC18-4D77-B802-05B82FFE5729}"/>
    <cellStyle name="Output 5 3 5 2 3" xfId="13117" xr:uid="{ECF789D1-E03B-438F-9737-BC6B424577D1}"/>
    <cellStyle name="Output 5 3 5 3" xfId="21058" xr:uid="{B675697B-A476-43BA-A988-F618A3402218}"/>
    <cellStyle name="Output 5 3 5 3 2" xfId="29961" xr:uid="{0A04616E-D1D7-4A35-98DF-E0F988B711FB}"/>
    <cellStyle name="Output 5 3 5 4" xfId="21317" xr:uid="{189B0B76-8388-438D-8162-BB279F619011}"/>
    <cellStyle name="Output 5 3 5 4 2" xfId="30220" xr:uid="{C85D240E-8074-4C76-B772-61699E7C5D9E}"/>
    <cellStyle name="Output 5 3 5 5" xfId="24737" xr:uid="{61886A1B-88D4-40D9-AF86-102EF2C86064}"/>
    <cellStyle name="Output 5 3 5 6" xfId="17394" xr:uid="{459938CF-8D47-4BF5-8BAC-E75064360CE9}"/>
    <cellStyle name="Output 5 3 5 7" xfId="8901" xr:uid="{88F0BCC1-B3D3-4AC7-B457-11F41967B0E1}"/>
    <cellStyle name="Output 5 3 6" xfId="3135" xr:uid="{00000000-0005-0000-0000-0000FF080000}"/>
    <cellStyle name="Output 5 3 6 2" xfId="6034" xr:uid="{00000000-0005-0000-0000-000000090000}"/>
    <cellStyle name="Output 5 3 6 2 2" xfId="27885" xr:uid="{F5685E3F-E142-40F3-A11B-B1820C230056}"/>
    <cellStyle name="Output 5 3 6 2 3" xfId="13199" xr:uid="{FD20198C-97CE-4D71-856D-EC1FF2E05168}"/>
    <cellStyle name="Output 5 3 6 3" xfId="21140" xr:uid="{B6806E97-90F7-4690-A679-8203FD876284}"/>
    <cellStyle name="Output 5 3 6 3 2" xfId="30043" xr:uid="{A6FA6B6F-B98E-40B6-8D28-CACD422A004E}"/>
    <cellStyle name="Output 5 3 6 4" xfId="21520" xr:uid="{A654B1A9-4938-42FE-AD29-894D849F31B9}"/>
    <cellStyle name="Output 5 3 6 4 2" xfId="30423" xr:uid="{1B7A4EAD-6575-4330-92AE-9DE44CDCF59B}"/>
    <cellStyle name="Output 5 3 6 5" xfId="24819" xr:uid="{C14E0351-E75C-4ACD-B87A-047D200049CA}"/>
    <cellStyle name="Output 5 3 6 6" xfId="17476" xr:uid="{36398EC4-7558-4520-A95E-7AC4050AE2A0}"/>
    <cellStyle name="Output 5 3 6 7" xfId="8970" xr:uid="{1DBD1757-1375-47E2-9FDA-57AF05BB605F}"/>
    <cellStyle name="Output 5 3 7" xfId="2913" xr:uid="{00000000-0005-0000-0000-000001090000}"/>
    <cellStyle name="Output 5 3 7 2" xfId="5812" xr:uid="{00000000-0005-0000-0000-000002090000}"/>
    <cellStyle name="Output 5 3 7 2 2" xfId="27663" xr:uid="{576DF0CF-4624-489D-80F0-7A595D82FA14}"/>
    <cellStyle name="Output 5 3 7 2 3" xfId="12977" xr:uid="{5FB2BB4C-0BD9-473D-9EEA-4A8053EAF48D}"/>
    <cellStyle name="Output 5 3 7 3" xfId="20918" xr:uid="{F4206BE7-F498-4610-B304-B801C23481AB}"/>
    <cellStyle name="Output 5 3 7 3 2" xfId="29821" xr:uid="{840C77AB-1D14-4364-B8B1-EE2E4E18081F}"/>
    <cellStyle name="Output 5 3 7 4" xfId="19157" xr:uid="{54FB7BF8-878C-4DA2-8E0B-392C6EF3ACBC}"/>
    <cellStyle name="Output 5 3 7 4 2" xfId="28060" xr:uid="{620E54D7-6E17-4E1A-BC64-6E45162DF56F}"/>
    <cellStyle name="Output 5 3 7 5" xfId="24597" xr:uid="{CB3A4D85-C109-4B71-87F5-119A50760CC9}"/>
    <cellStyle name="Output 5 3 7 6" xfId="17254" xr:uid="{6D3038A7-E6D3-4CB7-BBA6-F55B7196C0F7}"/>
    <cellStyle name="Output 5 3 7 7" xfId="8784" xr:uid="{9E45F454-95D5-4268-9DD9-88FFD2267EC2}"/>
    <cellStyle name="Output 5 3 8" xfId="3202" xr:uid="{00000000-0005-0000-0000-000003090000}"/>
    <cellStyle name="Output 5 3 8 2" xfId="6101" xr:uid="{00000000-0005-0000-0000-000004090000}"/>
    <cellStyle name="Output 5 3 8 2 2" xfId="27952" xr:uid="{841AED52-CE03-4608-AD70-6DA4C1DAE39C}"/>
    <cellStyle name="Output 5 3 8 2 3" xfId="13266" xr:uid="{FB666188-4326-4803-B58D-66637DE9F459}"/>
    <cellStyle name="Output 5 3 8 3" xfId="21207" xr:uid="{7975DDBC-9D3C-4C7F-A9DD-9981658DF137}"/>
    <cellStyle name="Output 5 3 8 3 2" xfId="30110" xr:uid="{F48A72BD-ECEF-48E0-B6AE-B5304D4BBC19}"/>
    <cellStyle name="Output 5 3 8 4" xfId="19928" xr:uid="{D6DEED77-3EC0-4852-8565-8DD090ACD2A7}"/>
    <cellStyle name="Output 5 3 8 4 2" xfId="28831" xr:uid="{105EBC49-FC05-4315-8C3E-49BA089B8356}"/>
    <cellStyle name="Output 5 3 8 5" xfId="24886" xr:uid="{BA24FAF1-CBFD-4448-BAE2-15142E1B77AB}"/>
    <cellStyle name="Output 5 3 8 6" xfId="17543" xr:uid="{7F8560C7-4DEE-41E3-B47E-174F8E84E901}"/>
    <cellStyle name="Output 5 3 8 7" xfId="9022" xr:uid="{7A987885-7A32-4073-B5D1-D88ABE8D957F}"/>
    <cellStyle name="Output 5 3 9" xfId="5011" xr:uid="{00000000-0005-0000-0000-000005090000}"/>
    <cellStyle name="Output 5 3 9 2" xfId="26862" xr:uid="{0A9A730A-BAB3-44E1-9FFD-B3113034C574}"/>
    <cellStyle name="Output 5 3 9 3" xfId="12176" xr:uid="{7FA5BF50-9468-4599-BB62-40730847C77C}"/>
    <cellStyle name="Output 5 4" xfId="2171" xr:uid="{00000000-0005-0000-0000-000006090000}"/>
    <cellStyle name="Output 5 4 10" xfId="20176" xr:uid="{5C637FB6-6D85-4CB1-B3D5-0B2E61F9478B}"/>
    <cellStyle name="Output 5 4 10 2" xfId="29079" xr:uid="{9B1FF2F0-3753-4B1A-8F14-BEE11B5957E1}"/>
    <cellStyle name="Output 5 4 11" xfId="19233" xr:uid="{94337F77-A8E5-470D-B814-2E41208B63C4}"/>
    <cellStyle name="Output 5 4 11 2" xfId="28136" xr:uid="{393EF4A4-44A0-4A08-B659-2F04A9D5079F}"/>
    <cellStyle name="Output 5 4 12" xfId="23855" xr:uid="{7AD18234-A8EB-49EA-A8F6-B0E7EB791056}"/>
    <cellStyle name="Output 5 4 13" xfId="16512" xr:uid="{0D1D8DBA-CFF6-41B2-8BED-0FDF4B95BD38}"/>
    <cellStyle name="Output 5 4 14" xfId="8214" xr:uid="{0E1B7585-DBEB-4077-A139-C71E2E63F205}"/>
    <cellStyle name="Output 5 4 2" xfId="2775" xr:uid="{00000000-0005-0000-0000-000007090000}"/>
    <cellStyle name="Output 5 4 2 2" xfId="5674" xr:uid="{00000000-0005-0000-0000-000008090000}"/>
    <cellStyle name="Output 5 4 2 2 2" xfId="27525" xr:uid="{4C60E4D7-EFF4-46E5-B768-E6CB4BBDE545}"/>
    <cellStyle name="Output 5 4 2 2 3" xfId="12839" xr:uid="{DF065A77-383F-4317-ADA1-C114FA13D582}"/>
    <cellStyle name="Output 5 4 2 3" xfId="20780" xr:uid="{ADA37856-C6BA-40BC-B05D-BDE1CA1FD244}"/>
    <cellStyle name="Output 5 4 2 3 2" xfId="29683" xr:uid="{C329980C-CF8F-427F-BDEF-46DA8D110BDD}"/>
    <cellStyle name="Output 5 4 2 4" xfId="17905" xr:uid="{F552150C-A0B7-4A83-8779-5CE2DE29ADFC}"/>
    <cellStyle name="Output 5 4 2 4 2" xfId="25280" xr:uid="{78B8CC42-9FA4-4AE4-9121-E3E5B27721E4}"/>
    <cellStyle name="Output 5 4 2 5" xfId="24459" xr:uid="{553E3CF6-F64A-4023-B93C-06D4CFD63A12}"/>
    <cellStyle name="Output 5 4 2 6" xfId="17116" xr:uid="{E82D5C2A-F018-4EC5-99A6-79987F005AF9}"/>
    <cellStyle name="Output 5 4 2 7" xfId="31893" xr:uid="{3DC0451F-8B53-4E8F-A5D0-1EA9E9ADD752}"/>
    <cellStyle name="Output 5 4 2 8" xfId="8680" xr:uid="{FB0FF5FD-3259-4239-9978-B7EF6FE0F854}"/>
    <cellStyle name="Output 5 4 3" xfId="2885" xr:uid="{00000000-0005-0000-0000-000009090000}"/>
    <cellStyle name="Output 5 4 3 2" xfId="5784" xr:uid="{00000000-0005-0000-0000-00000A090000}"/>
    <cellStyle name="Output 5 4 3 2 2" xfId="27635" xr:uid="{051BA19F-F2B8-42DC-8BB9-7FFFFBD94C30}"/>
    <cellStyle name="Output 5 4 3 2 3" xfId="12949" xr:uid="{457E4D40-C9AC-4F1C-9B98-E302DA395B0F}"/>
    <cellStyle name="Output 5 4 3 3" xfId="20890" xr:uid="{F466F8D2-CC60-4300-8A0F-381B7A967D47}"/>
    <cellStyle name="Output 5 4 3 3 2" xfId="29793" xr:uid="{45D1A782-D2B4-4346-BC94-13BE3376412A}"/>
    <cellStyle name="Output 5 4 3 4" xfId="21363" xr:uid="{C80678FB-A144-41F7-9E2C-FC885E5DD04C}"/>
    <cellStyle name="Output 5 4 3 4 2" xfId="30266" xr:uid="{8D3F231E-EA94-4EAC-84F6-FC0A7155267A}"/>
    <cellStyle name="Output 5 4 3 5" xfId="24569" xr:uid="{AB2ABB58-602A-41D3-8496-9BD32BD6EEBC}"/>
    <cellStyle name="Output 5 4 3 6" xfId="17226" xr:uid="{6F1A9FF8-ACCC-41FF-A848-E74DE10E257C}"/>
    <cellStyle name="Output 5 4 3 7" xfId="30969" xr:uid="{66ACA8A4-6217-4CD7-83DE-2D72501842A2}"/>
    <cellStyle name="Output 5 4 3 8" xfId="8762" xr:uid="{803A10AB-A795-43B7-A49D-EC6FD9040A0B}"/>
    <cellStyle name="Output 5 4 4" xfId="2989" xr:uid="{00000000-0005-0000-0000-00000B090000}"/>
    <cellStyle name="Output 5 4 4 2" xfId="5888" xr:uid="{00000000-0005-0000-0000-00000C090000}"/>
    <cellStyle name="Output 5 4 4 2 2" xfId="27739" xr:uid="{C364E675-6879-4C3E-84BB-A7BE6ED2F134}"/>
    <cellStyle name="Output 5 4 4 2 3" xfId="13053" xr:uid="{89343378-AA9F-45F5-B707-6B5F5BF0CF5B}"/>
    <cellStyle name="Output 5 4 4 3" xfId="20994" xr:uid="{FD093AA6-7FFA-4015-86C6-463D888BCA24}"/>
    <cellStyle name="Output 5 4 4 3 2" xfId="29897" xr:uid="{942B432D-09F9-4E37-8564-8E144F5BF0CD}"/>
    <cellStyle name="Output 5 4 4 4" xfId="21857" xr:uid="{2329AD48-086B-4FFB-BFD2-EAB304154518}"/>
    <cellStyle name="Output 5 4 4 4 2" xfId="30760" xr:uid="{E340CBCB-A7D0-4E01-88B2-F6EEAC0FF775}"/>
    <cellStyle name="Output 5 4 4 5" xfId="24673" xr:uid="{6EDCB714-F448-470F-A9F4-8DCFE861F738}"/>
    <cellStyle name="Output 5 4 4 6" xfId="17330" xr:uid="{F47E8F65-3FCC-4D2B-87A0-FD879FFDE12E}"/>
    <cellStyle name="Output 5 4 4 7" xfId="8842" xr:uid="{6F99DAA2-ABCA-4356-B500-F8C7C1178B6A}"/>
    <cellStyle name="Output 5 4 5" xfId="3112" xr:uid="{00000000-0005-0000-0000-00000D090000}"/>
    <cellStyle name="Output 5 4 5 2" xfId="6011" xr:uid="{00000000-0005-0000-0000-00000E090000}"/>
    <cellStyle name="Output 5 4 5 2 2" xfId="27862" xr:uid="{FFF3B5D1-BAD1-4A9C-B834-F108BC3F2AEB}"/>
    <cellStyle name="Output 5 4 5 2 3" xfId="13176" xr:uid="{17F3C8E5-ADC4-4382-9B79-F2C5AE34AA69}"/>
    <cellStyle name="Output 5 4 5 3" xfId="21117" xr:uid="{78018A54-0C34-4620-91B5-400D58F7C62F}"/>
    <cellStyle name="Output 5 4 5 3 2" xfId="30020" xr:uid="{0FE97F43-B24A-42DB-BF98-D931304717CC}"/>
    <cellStyle name="Output 5 4 5 4" xfId="19190" xr:uid="{BD1982FE-04C9-42A7-BF2C-352FA3CBA7B9}"/>
    <cellStyle name="Output 5 4 5 4 2" xfId="28093" xr:uid="{A8E46954-7DF6-435F-9880-4261CD8F237A}"/>
    <cellStyle name="Output 5 4 5 5" xfId="24796" xr:uid="{3665E4E2-B50D-4B2B-908C-28BACD671552}"/>
    <cellStyle name="Output 5 4 5 6" xfId="17453" xr:uid="{53173E6C-C9C3-4AB6-BAB3-7D846B0BF07D}"/>
    <cellStyle name="Output 5 4 5 7" xfId="8949" xr:uid="{5859EBA8-F98B-464F-937F-F53521E14DF2}"/>
    <cellStyle name="Output 5 4 6" xfId="3153" xr:uid="{00000000-0005-0000-0000-00000F090000}"/>
    <cellStyle name="Output 5 4 6 2" xfId="6052" xr:uid="{00000000-0005-0000-0000-000010090000}"/>
    <cellStyle name="Output 5 4 6 2 2" xfId="27903" xr:uid="{4426BA7F-2E92-45D8-A170-71B901043560}"/>
    <cellStyle name="Output 5 4 6 2 3" xfId="13217" xr:uid="{396DE089-F5F9-4588-B6F3-7A18D212AA66}"/>
    <cellStyle name="Output 5 4 6 3" xfId="21158" xr:uid="{5EC126D3-7D12-4459-9783-485A592EC04B}"/>
    <cellStyle name="Output 5 4 6 3 2" xfId="30061" xr:uid="{C3F98468-62AB-415C-9A0A-92013345A9F2}"/>
    <cellStyle name="Output 5 4 6 4" xfId="21419" xr:uid="{913D5453-7E1A-4630-B5F5-E6C0AB153349}"/>
    <cellStyle name="Output 5 4 6 4 2" xfId="30322" xr:uid="{4914CB75-74AE-4597-9BF3-5E2306EB305A}"/>
    <cellStyle name="Output 5 4 6 5" xfId="24837" xr:uid="{0E894700-AE28-4ECC-8F72-896B1561654B}"/>
    <cellStyle name="Output 5 4 6 6" xfId="17494" xr:uid="{8552D2F0-C06B-4960-B821-C43F309EEF4D}"/>
    <cellStyle name="Output 5 4 6 7" xfId="8985" xr:uid="{AE922B89-082C-4253-9888-831D73FF0991}"/>
    <cellStyle name="Output 5 4 7" xfId="3184" xr:uid="{00000000-0005-0000-0000-000011090000}"/>
    <cellStyle name="Output 5 4 7 2" xfId="6083" xr:uid="{00000000-0005-0000-0000-000012090000}"/>
    <cellStyle name="Output 5 4 7 2 2" xfId="27934" xr:uid="{655EEECA-2982-48E4-B0FC-85B2150CC1F8}"/>
    <cellStyle name="Output 5 4 7 2 3" xfId="13248" xr:uid="{641EB6AF-2BE1-4121-B0E1-B671C1D5BD23}"/>
    <cellStyle name="Output 5 4 7 3" xfId="21189" xr:uid="{70223D4A-04A8-4DD6-83EB-63F5E196C3DE}"/>
    <cellStyle name="Output 5 4 7 3 2" xfId="30092" xr:uid="{5ECE7076-A2C8-4AA3-8F95-5F5C47BA9906}"/>
    <cellStyle name="Output 5 4 7 4" xfId="19938" xr:uid="{A72042C5-950B-4AD8-A16E-52ADEB8F3D1D}"/>
    <cellStyle name="Output 5 4 7 4 2" xfId="28841" xr:uid="{D012E306-43D5-41C0-A5AE-FC04AB1BD539}"/>
    <cellStyle name="Output 5 4 7 5" xfId="24868" xr:uid="{7527E288-0701-4D32-9BAD-BA3264C8F35B}"/>
    <cellStyle name="Output 5 4 7 6" xfId="17525" xr:uid="{6ED000CE-CEBE-4D7C-A887-EEEDA7143DDD}"/>
    <cellStyle name="Output 5 4 7 7" xfId="9011" xr:uid="{56AE1A4C-B493-4780-B915-B4E0782A6A0D}"/>
    <cellStyle name="Output 5 4 8" xfId="3261" xr:uid="{00000000-0005-0000-0000-000013090000}"/>
    <cellStyle name="Output 5 4 8 2" xfId="6160" xr:uid="{00000000-0005-0000-0000-000014090000}"/>
    <cellStyle name="Output 5 4 8 2 2" xfId="28011" xr:uid="{935CBD77-8C7B-4E43-9806-6F5C4B0FF49D}"/>
    <cellStyle name="Output 5 4 8 2 3" xfId="13325" xr:uid="{6C64E2DB-F02A-40CA-918B-EFD11405FB95}"/>
    <cellStyle name="Output 5 4 8 3" xfId="21266" xr:uid="{CCF53FD7-4135-4D14-A7EB-26067410C065}"/>
    <cellStyle name="Output 5 4 8 3 2" xfId="30169" xr:uid="{F2ECFE92-B0B6-4B65-91ED-2FEE3008ADE1}"/>
    <cellStyle name="Output 5 4 8 4" xfId="21417" xr:uid="{72FC5C6A-FFEC-49FD-9211-6A505C7EBCB4}"/>
    <cellStyle name="Output 5 4 8 4 2" xfId="30320" xr:uid="{8DF5604E-4272-48B6-B9C2-8BED9BC9AD9E}"/>
    <cellStyle name="Output 5 4 8 5" xfId="24945" xr:uid="{C72CAB21-BDAD-44E9-AE69-A549BE2956BC}"/>
    <cellStyle name="Output 5 4 8 6" xfId="17602" xr:uid="{9FE86E17-A558-4149-975B-C35EA8DA7F95}"/>
    <cellStyle name="Output 5 4 8 7" xfId="9070" xr:uid="{7AC93E7B-6EB4-4FDD-B782-F128C18C13FC}"/>
    <cellStyle name="Output 5 4 9" xfId="5070" xr:uid="{00000000-0005-0000-0000-000015090000}"/>
    <cellStyle name="Output 5 4 9 2" xfId="26921" xr:uid="{5AC5F60D-E8FD-4780-97E8-9E0BABABBAB1}"/>
    <cellStyle name="Output 5 4 9 3" xfId="12235" xr:uid="{FDC45045-E2AC-43CA-83EC-5119540FB4CF}"/>
    <cellStyle name="Output 5 5" xfId="1362" xr:uid="{00000000-0005-0000-0000-000016090000}"/>
    <cellStyle name="Output 5 5 10" xfId="19719" xr:uid="{8C65D648-CEC7-430E-B1CD-6934FE217966}"/>
    <cellStyle name="Output 5 5 10 2" xfId="28622" xr:uid="{9B896426-E38B-4C54-A53E-A906C37293A8}"/>
    <cellStyle name="Output 5 5 11" xfId="21919" xr:uid="{CA866DFD-1096-4140-AE68-712789B8C5BE}"/>
    <cellStyle name="Output 5 5 11 2" xfId="30822" xr:uid="{3629E417-269C-4A55-A2AB-E0837FC96217}"/>
    <cellStyle name="Output 5 5 12" xfId="23050" xr:uid="{A26FFFB5-4B69-4FAA-9A18-0BD9588E7619}"/>
    <cellStyle name="Output 5 5 13" xfId="15706" xr:uid="{1B3148E9-F33D-46A2-A1FF-81E3181C603B}"/>
    <cellStyle name="Output 5 5 14" xfId="7443" xr:uid="{3E6FC6EE-B469-4233-99BD-7BC9D8C0DD30}"/>
    <cellStyle name="Output 5 5 2" xfId="2323" xr:uid="{00000000-0005-0000-0000-000017090000}"/>
    <cellStyle name="Output 5 5 2 2" xfId="5222" xr:uid="{00000000-0005-0000-0000-000018090000}"/>
    <cellStyle name="Output 5 5 2 2 2" xfId="27073" xr:uid="{9809A352-5BA0-4122-9F5E-0A5D07C0ED50}"/>
    <cellStyle name="Output 5 5 2 2 3" xfId="12387" xr:uid="{9DF46FB4-5856-43B6-9DA3-845BD6107320}"/>
    <cellStyle name="Output 5 5 2 3" xfId="20328" xr:uid="{13D8F4A8-400F-495A-A48B-21C102F0C0F8}"/>
    <cellStyle name="Output 5 5 2 3 2" xfId="29231" xr:uid="{1F0379CF-F388-4368-B1DA-25F43C7C15A3}"/>
    <cellStyle name="Output 5 5 2 4" xfId="21336" xr:uid="{3ACBDB1C-086E-43DD-B582-28947A9A573B}"/>
    <cellStyle name="Output 5 5 2 4 2" xfId="30239" xr:uid="{51841D85-2589-4807-830C-44E0C3B833EC}"/>
    <cellStyle name="Output 5 5 2 5" xfId="24007" xr:uid="{B195BEA8-935A-4C78-A30D-1693FDF6AA35}"/>
    <cellStyle name="Output 5 5 2 6" xfId="16664" xr:uid="{4A112E94-B34D-4F8E-81CB-8C1F4E617DB0}"/>
    <cellStyle name="Output 5 5 2 7" xfId="8336" xr:uid="{0F56FACB-B6D7-4CAF-8284-19FE38A54B0E}"/>
    <cellStyle name="Output 5 5 3" xfId="756" xr:uid="{00000000-0005-0000-0000-000019090000}"/>
    <cellStyle name="Output 5 5 3 2" xfId="3659" xr:uid="{00000000-0005-0000-0000-00001A090000}"/>
    <cellStyle name="Output 5 5 3 2 2" xfId="25507" xr:uid="{C21D60E7-D144-4247-B69F-385199E14D71}"/>
    <cellStyle name="Output 5 5 3 2 3" xfId="10824" xr:uid="{763BF061-59B0-411E-9441-57F9E7C2CAF5}"/>
    <cellStyle name="Output 5 5 3 3" xfId="19292" xr:uid="{EB09F8F2-61A6-4690-86D1-E9BE5797D57F}"/>
    <cellStyle name="Output 5 5 3 3 2" xfId="28195" xr:uid="{62FF4904-DDCC-4457-B271-C07BF92C52D8}"/>
    <cellStyle name="Output 5 5 3 4" xfId="17885" xr:uid="{FF8C48B0-8ED5-4FD4-9627-46A1B131E7AC}"/>
    <cellStyle name="Output 5 5 3 4 2" xfId="25260" xr:uid="{45F70580-36E4-404C-963D-7516399558AF}"/>
    <cellStyle name="Output 5 5 3 5" xfId="22444" xr:uid="{FECDFF4F-BD39-4D66-9181-170DB63CE952}"/>
    <cellStyle name="Output 5 5 3 6" xfId="15100" xr:uid="{1F73AD9D-60E7-4DBB-B633-C1256B7836B9}"/>
    <cellStyle name="Output 5 5 3 7" xfId="6905" xr:uid="{757E4C99-F1CF-4119-9309-08AD15B6BD15}"/>
    <cellStyle name="Output 5 5 4" xfId="2678" xr:uid="{00000000-0005-0000-0000-00001B090000}"/>
    <cellStyle name="Output 5 5 4 2" xfId="5577" xr:uid="{00000000-0005-0000-0000-00001C090000}"/>
    <cellStyle name="Output 5 5 4 2 2" xfId="27428" xr:uid="{4C7040F4-117D-4098-95C6-068F0B4A8E9D}"/>
    <cellStyle name="Output 5 5 4 2 3" xfId="12742" xr:uid="{DF09056D-A556-4938-8A3C-EAAEA6E969EB}"/>
    <cellStyle name="Output 5 5 4 3" xfId="20683" xr:uid="{7700C9BE-73E9-4569-B67D-445FEA3187A0}"/>
    <cellStyle name="Output 5 5 4 3 2" xfId="29586" xr:uid="{52BB5771-8809-4C9A-AE7B-88FBE062B197}"/>
    <cellStyle name="Output 5 5 4 4" xfId="19974" xr:uid="{FC9D068F-7600-477D-A6C2-323B3838EF16}"/>
    <cellStyle name="Output 5 5 4 4 2" xfId="28877" xr:uid="{9BEB34AD-7A47-4900-8B75-3E432F6A5EDD}"/>
    <cellStyle name="Output 5 5 4 5" xfId="24362" xr:uid="{A7555D7E-5565-4FED-956A-5005D4E68F90}"/>
    <cellStyle name="Output 5 5 4 6" xfId="17019" xr:uid="{C9016976-44CA-47F1-B504-401C9E8D680B}"/>
    <cellStyle name="Output 5 5 4 7" xfId="8600" xr:uid="{3BB5412F-7578-4781-9BF7-C889A9C0769C}"/>
    <cellStyle name="Output 5 5 5" xfId="2533" xr:uid="{00000000-0005-0000-0000-00001D090000}"/>
    <cellStyle name="Output 5 5 5 2" xfId="5432" xr:uid="{00000000-0005-0000-0000-00001E090000}"/>
    <cellStyle name="Output 5 5 5 2 2" xfId="27283" xr:uid="{3D7873C0-7DC8-4C8C-A415-AD4643C6458E}"/>
    <cellStyle name="Output 5 5 5 2 3" xfId="12597" xr:uid="{AB688BB5-C30D-4F8D-B319-142517A37087}"/>
    <cellStyle name="Output 5 5 5 3" xfId="20538" xr:uid="{41D266FE-7251-4D58-88DC-874170E71B10}"/>
    <cellStyle name="Output 5 5 5 3 2" xfId="29441" xr:uid="{CC3B3ADF-2B49-49D3-B4A8-1A49AF022CE2}"/>
    <cellStyle name="Output 5 5 5 4" xfId="22041" xr:uid="{155EED86-8DDC-4B56-8D2C-BF69A557C00B}"/>
    <cellStyle name="Output 5 5 5 4 2" xfId="30944" xr:uid="{75877B7D-66A3-4BCF-8B49-AA155E2325F2}"/>
    <cellStyle name="Output 5 5 5 5" xfId="24217" xr:uid="{25CE0710-3044-4A91-8867-634C243181FA}"/>
    <cellStyle name="Output 5 5 5 6" xfId="16874" xr:uid="{6914462D-874D-4EFC-B8FC-F1755279DD70}"/>
    <cellStyle name="Output 5 5 5 7" xfId="8489" xr:uid="{F2D59B7D-5646-4B58-9074-EDEBC7B44FCC}"/>
    <cellStyle name="Output 5 5 6" xfId="2337" xr:uid="{00000000-0005-0000-0000-00001F090000}"/>
    <cellStyle name="Output 5 5 6 2" xfId="5236" xr:uid="{00000000-0005-0000-0000-000020090000}"/>
    <cellStyle name="Output 5 5 6 2 2" xfId="27087" xr:uid="{E917A6C4-4E9D-418C-80F4-B51EE30AB4BD}"/>
    <cellStyle name="Output 5 5 6 2 3" xfId="12401" xr:uid="{50F29A6C-7BA2-4EEB-8C12-09590448E1AC}"/>
    <cellStyle name="Output 5 5 6 3" xfId="20342" xr:uid="{BB87E560-0027-4A47-91B1-E353A53CD195}"/>
    <cellStyle name="Output 5 5 6 3 2" xfId="29245" xr:uid="{1E23616C-4176-45B0-91B4-A5C4D774EDD4}"/>
    <cellStyle name="Output 5 5 6 4" xfId="21708" xr:uid="{1499CFB9-93DB-449C-A8DF-EAE573DEB7A1}"/>
    <cellStyle name="Output 5 5 6 4 2" xfId="30611" xr:uid="{FBA1DC50-CA2E-4009-AACA-95B1D5D5969D}"/>
    <cellStyle name="Output 5 5 6 5" xfId="24021" xr:uid="{58E73E7D-D9FF-42EE-945F-01DF7128EB8D}"/>
    <cellStyle name="Output 5 5 6 6" xfId="16678" xr:uid="{3AC40D22-7B27-4C98-BCD1-B8D0EB247A22}"/>
    <cellStyle name="Output 5 5 6 7" xfId="8347" xr:uid="{924CB450-4B54-4F40-8346-9DF40A20761E}"/>
    <cellStyle name="Output 5 5 7" xfId="3004" xr:uid="{00000000-0005-0000-0000-000021090000}"/>
    <cellStyle name="Output 5 5 7 2" xfId="5903" xr:uid="{00000000-0005-0000-0000-000022090000}"/>
    <cellStyle name="Output 5 5 7 2 2" xfId="27754" xr:uid="{9FF23E8D-E98D-45A6-A0CB-D196FA2C692F}"/>
    <cellStyle name="Output 5 5 7 2 3" xfId="13068" xr:uid="{CC3FC489-B5A7-4900-9A49-EE7EA7B785F6}"/>
    <cellStyle name="Output 5 5 7 3" xfId="21009" xr:uid="{8C2CBA66-754B-4D33-A729-D3641B3F372A}"/>
    <cellStyle name="Output 5 5 7 3 2" xfId="29912" xr:uid="{F36E6909-CBA9-4BD1-9B2A-D1C8CF281C03}"/>
    <cellStyle name="Output 5 5 7 4" xfId="21980" xr:uid="{23A57E3F-146A-4BE2-A237-5442C7C7AE8A}"/>
    <cellStyle name="Output 5 5 7 4 2" xfId="30883" xr:uid="{79ADFAC0-E690-4587-AB9C-DB9571E028AC}"/>
    <cellStyle name="Output 5 5 7 5" xfId="24688" xr:uid="{DD96F83F-01C3-45A4-B0EB-3C83CE60751B}"/>
    <cellStyle name="Output 5 5 7 6" xfId="17345" xr:uid="{CA33C5AE-68EC-4F20-907F-659D21DDACFB}"/>
    <cellStyle name="Output 5 5 7 7" xfId="8855" xr:uid="{40A44FF7-D509-42A9-AA5A-7FE1C8DB0F9E}"/>
    <cellStyle name="Output 5 5 8" xfId="2996" xr:uid="{00000000-0005-0000-0000-000023090000}"/>
    <cellStyle name="Output 5 5 8 2" xfId="5895" xr:uid="{00000000-0005-0000-0000-000024090000}"/>
    <cellStyle name="Output 5 5 8 2 2" xfId="27746" xr:uid="{F8223F87-5E94-4C6C-9F6B-8FE77C8FE2AD}"/>
    <cellStyle name="Output 5 5 8 2 3" xfId="13060" xr:uid="{2BC04CEC-E831-4C4D-A3C6-CDE0441558B8}"/>
    <cellStyle name="Output 5 5 8 3" xfId="21001" xr:uid="{9D771437-C4FE-4DC9-8DF3-9F0A38214D01}"/>
    <cellStyle name="Output 5 5 8 3 2" xfId="29904" xr:uid="{1E1079E3-6C05-45F1-83D6-9AC8CB92B541}"/>
    <cellStyle name="Output 5 5 8 4" xfId="21343" xr:uid="{B3684EF8-0D93-4D46-8E24-C7D83A93737A}"/>
    <cellStyle name="Output 5 5 8 4 2" xfId="30246" xr:uid="{4B0B2ADD-8CC2-451E-9FED-7587A3182597}"/>
    <cellStyle name="Output 5 5 8 5" xfId="24680" xr:uid="{0104A2FF-B579-4BF5-BDB0-611309CF85E9}"/>
    <cellStyle name="Output 5 5 8 6" xfId="17337" xr:uid="{CE6638FF-F0DD-4141-B7E6-AC32624BA950}"/>
    <cellStyle name="Output 5 5 8 7" xfId="8849" xr:uid="{9507A6AF-4463-4B3C-BFD3-6968B4C81FCF}"/>
    <cellStyle name="Output 5 5 9" xfId="4265" xr:uid="{00000000-0005-0000-0000-000025090000}"/>
    <cellStyle name="Output 5 5 9 2" xfId="26113" xr:uid="{01824F46-B4F4-44A9-9458-E2C2F0A77E8A}"/>
    <cellStyle name="Output 5 5 9 3" xfId="11430" xr:uid="{CCD70796-5FEF-4A84-A013-D6F2CA0E41E8}"/>
    <cellStyle name="Output 5 6" xfId="1132" xr:uid="{00000000-0005-0000-0000-000026090000}"/>
    <cellStyle name="Output 5 6 2" xfId="4035" xr:uid="{00000000-0005-0000-0000-000027090000}"/>
    <cellStyle name="Output 5 6 2 2" xfId="25883" xr:uid="{A0A36672-33C4-4E23-B81E-F8F82C21DD10}"/>
    <cellStyle name="Output 5 6 2 3" xfId="11200" xr:uid="{34207A67-CB49-4A81-A7F2-EF5428EC19F8}"/>
    <cellStyle name="Output 5 6 3" xfId="19580" xr:uid="{9F044E38-52AC-41FE-8F5E-EF3F692D92F5}"/>
    <cellStyle name="Output 5 6 3 2" xfId="28483" xr:uid="{CAE3FADE-0A8B-4C3C-95CB-D360B2EE493D}"/>
    <cellStyle name="Output 5 6 4" xfId="21494" xr:uid="{93A278FF-A012-46A4-AE3C-B298C2287486}"/>
    <cellStyle name="Output 5 6 4 2" xfId="30397" xr:uid="{5D36F422-ECB3-4832-AF54-C7C2C051ED1B}"/>
    <cellStyle name="Output 5 6 5" xfId="22820" xr:uid="{410B5627-716B-4497-93D7-BF3F8F0075B9}"/>
    <cellStyle name="Output 5 6 6" xfId="15476" xr:uid="{03FBEAAA-1EED-4D40-8FC2-21178DCE588A}"/>
    <cellStyle name="Output 5 6 7" xfId="31591" xr:uid="{DFE1AA49-96F9-4C16-9DB9-AD64124E27EE}"/>
    <cellStyle name="Output 5 6 8" xfId="7226" xr:uid="{46622FCE-5524-4CC5-A567-916429AB7AC0}"/>
    <cellStyle name="Output 5 7" xfId="2257" xr:uid="{00000000-0005-0000-0000-000028090000}"/>
    <cellStyle name="Output 5 7 2" xfId="5156" xr:uid="{00000000-0005-0000-0000-000029090000}"/>
    <cellStyle name="Output 5 7 2 2" xfId="27007" xr:uid="{7B0EFB07-62C1-45C9-8A48-94BAA634E98C}"/>
    <cellStyle name="Output 5 7 2 3" xfId="12321" xr:uid="{8C038F56-DCB1-4E8E-A55E-40D09AE5A31C}"/>
    <cellStyle name="Output 5 7 3" xfId="20262" xr:uid="{2B3C1C3D-BEC8-4433-8489-B681893DC5F1}"/>
    <cellStyle name="Output 5 7 3 2" xfId="29165" xr:uid="{559CA4FF-64A0-4826-B011-33A4F074CB19}"/>
    <cellStyle name="Output 5 7 4" xfId="22038" xr:uid="{7B7D7637-F195-4CFE-85BF-782360AE7507}"/>
    <cellStyle name="Output 5 7 4 2" xfId="30941" xr:uid="{B09F4997-EE48-4EDD-BBD6-B49C967A2E71}"/>
    <cellStyle name="Output 5 7 5" xfId="23941" xr:uid="{87AE1720-093C-407B-BB14-EB0154F57B5D}"/>
    <cellStyle name="Output 5 7 6" xfId="16598" xr:uid="{E7106E82-04F8-4EA6-B639-75302B380EA4}"/>
    <cellStyle name="Output 5 7 7" xfId="8282" xr:uid="{5EE8FC14-F95A-498F-B138-2A5A72763F95}"/>
    <cellStyle name="Output 5 8" xfId="2210" xr:uid="{00000000-0005-0000-0000-00002A090000}"/>
    <cellStyle name="Output 5 8 2" xfId="5109" xr:uid="{00000000-0005-0000-0000-00002B090000}"/>
    <cellStyle name="Output 5 8 2 2" xfId="26960" xr:uid="{B839589B-36CE-42DC-AFCA-D418DD12BFE0}"/>
    <cellStyle name="Output 5 8 2 3" xfId="12274" xr:uid="{612E9C74-623E-43C2-B31A-A0AA11BE45A9}"/>
    <cellStyle name="Output 5 8 3" xfId="20215" xr:uid="{3239F17B-3436-4EE1-A844-16E91CD8FC59}"/>
    <cellStyle name="Output 5 8 3 2" xfId="29118" xr:uid="{6C8E727B-E970-44D1-94D5-4767A4156ED9}"/>
    <cellStyle name="Output 5 8 4" xfId="21561" xr:uid="{7DDDC7A6-BE00-49AB-9F1D-EAA10798987F}"/>
    <cellStyle name="Output 5 8 4 2" xfId="30464" xr:uid="{D568925A-A575-4A8F-BD32-6D930664354A}"/>
    <cellStyle name="Output 5 8 5" xfId="23894" xr:uid="{A4F3FA3C-10E1-4234-9905-4277D4A3D114}"/>
    <cellStyle name="Output 5 8 6" xfId="16551" xr:uid="{564C6A2E-F7EF-4221-8671-DD517401AA40}"/>
    <cellStyle name="Output 5 8 7" xfId="8247" xr:uid="{30F84879-E208-4BEA-AF2E-34C5C63AC854}"/>
    <cellStyle name="Output 5 9" xfId="2475" xr:uid="{00000000-0005-0000-0000-00002C090000}"/>
    <cellStyle name="Output 5 9 2" xfId="5374" xr:uid="{00000000-0005-0000-0000-00002D090000}"/>
    <cellStyle name="Output 5 9 2 2" xfId="27225" xr:uid="{B05A8627-48DA-4988-B0F2-41FCCE7BB8C1}"/>
    <cellStyle name="Output 5 9 2 3" xfId="12539" xr:uid="{130A74FF-F204-4F7D-B1B4-E5A2186D689C}"/>
    <cellStyle name="Output 5 9 3" xfId="20480" xr:uid="{758D9F11-7B21-452A-B203-2460F0949B0D}"/>
    <cellStyle name="Output 5 9 3 2" xfId="29383" xr:uid="{B1977204-21C4-4969-AF98-35F36ABCFBF7}"/>
    <cellStyle name="Output 5 9 4" xfId="19929" xr:uid="{E7E9B314-AC23-41A5-BF57-849F2AE2C5A9}"/>
    <cellStyle name="Output 5 9 4 2" xfId="28832" xr:uid="{28B9AA32-CD2F-4C41-9925-E69DD39D6C1D}"/>
    <cellStyle name="Output 5 9 5" xfId="24159" xr:uid="{E004BF87-6FF5-4555-BE4C-576A1534F993}"/>
    <cellStyle name="Output 5 9 6" xfId="16816" xr:uid="{FBAB6770-5935-4FC4-9D62-2E94902F92F8}"/>
    <cellStyle name="Output 5 9 7" xfId="8444" xr:uid="{D2EA63FD-D6EF-4893-B3CD-B47C948F387D}"/>
    <cellStyle name="Output 6" xfId="1334" xr:uid="{00000000-0005-0000-0000-00002E090000}"/>
    <cellStyle name="Output 6 10" xfId="19696" xr:uid="{3E0AA949-D35A-4989-B957-B222CBC4350D}"/>
    <cellStyle name="Output 6 10 2" xfId="28599" xr:uid="{FBB36A2D-52C9-4FC1-B9C3-A3A47E6EF438}"/>
    <cellStyle name="Output 6 11" xfId="21396" xr:uid="{6B22AEAA-4120-44C5-AB1F-88BE962EF438}"/>
    <cellStyle name="Output 6 11 2" xfId="30299" xr:uid="{DF189567-EC8E-46F8-B3F6-048A94EA3940}"/>
    <cellStyle name="Output 6 12" xfId="23022" xr:uid="{A3BAD1E4-BB62-4BA8-9A5F-670A2E0EC913}"/>
    <cellStyle name="Output 6 13" xfId="15678" xr:uid="{3CE02C24-BA92-4914-8AD3-8137973313F2}"/>
    <cellStyle name="Output 6 14" xfId="7420" xr:uid="{02283E25-1EEE-45FD-9D65-4F2714E5B584}"/>
    <cellStyle name="Output 6 2" xfId="2687" xr:uid="{00000000-0005-0000-0000-00002F090000}"/>
    <cellStyle name="Output 6 2 2" xfId="5586" xr:uid="{00000000-0005-0000-0000-000030090000}"/>
    <cellStyle name="Output 6 2 2 2" xfId="27437" xr:uid="{9D8443CB-641E-4E3F-A3A9-D31501828BD7}"/>
    <cellStyle name="Output 6 2 2 3" xfId="32048" xr:uid="{B7D42500-66E7-4515-8700-16AC9B19805B}"/>
    <cellStyle name="Output 6 2 2 4" xfId="12751" xr:uid="{33D00C78-B8C7-443F-808A-83C362DEB0A0}"/>
    <cellStyle name="Output 6 2 3" xfId="20692" xr:uid="{FE481D17-6863-4B36-A81C-A847BA9E1B36}"/>
    <cellStyle name="Output 6 2 3 2" xfId="29595" xr:uid="{4DA26F47-4F94-4F27-AA4E-B53EB7EE9F7E}"/>
    <cellStyle name="Output 6 2 3 3" xfId="32242" xr:uid="{CA0A4C17-317B-4143-91E9-FF1947132102}"/>
    <cellStyle name="Output 6 2 4" xfId="19933" xr:uid="{04B7274F-3C78-44BE-8457-B26CEBA4F477}"/>
    <cellStyle name="Output 6 2 4 2" xfId="28836" xr:uid="{CFBBF6E2-02A4-4349-83F9-E35F9BCCB52C}"/>
    <cellStyle name="Output 6 2 5" xfId="24371" xr:uid="{5D4B0980-BF9F-4CE0-A933-814AA7662C23}"/>
    <cellStyle name="Output 6 2 6" xfId="17028" xr:uid="{421173CE-2C1D-4F94-AC62-31C2715FE9AC}"/>
    <cellStyle name="Output 6 2 7" xfId="31398" xr:uid="{C605F23D-9663-4ABB-8F83-FEDE04FE0F0F}"/>
    <cellStyle name="Output 6 2 8" xfId="8607" xr:uid="{1FA48C81-0707-4CD8-A5B7-72EB85C1BD23}"/>
    <cellStyle name="Output 6 3" xfId="2575" xr:uid="{00000000-0005-0000-0000-000031090000}"/>
    <cellStyle name="Output 6 3 2" xfId="5474" xr:uid="{00000000-0005-0000-0000-000032090000}"/>
    <cellStyle name="Output 6 3 2 2" xfId="27325" xr:uid="{38999E85-A64D-4329-B678-6C18256E8CE6}"/>
    <cellStyle name="Output 6 3 2 3" xfId="32007" xr:uid="{39FFB1BB-9872-436D-B33D-A1A31EE8B88E}"/>
    <cellStyle name="Output 6 3 2 4" xfId="12639" xr:uid="{9D7FDFFE-2E86-40F3-B402-8749D8C33641}"/>
    <cellStyle name="Output 6 3 3" xfId="20580" xr:uid="{244DF1D1-688E-4D95-A656-4CF9C15D301F}"/>
    <cellStyle name="Output 6 3 3 2" xfId="29483" xr:uid="{5CCFFB34-F796-4AF0-8FE8-138000D1D99C}"/>
    <cellStyle name="Output 6 3 3 3" xfId="31522" xr:uid="{D386D0CB-69DC-4D04-B914-27A5E27B8A70}"/>
    <cellStyle name="Output 6 3 4" xfId="19998" xr:uid="{D4F32216-889E-49B3-9E60-AEEB12FE41DD}"/>
    <cellStyle name="Output 6 3 4 2" xfId="28901" xr:uid="{EB7EE361-48DB-47A0-9581-17B5BF9990EB}"/>
    <cellStyle name="Output 6 3 5" xfId="24259" xr:uid="{89F6E6FC-E96E-46A1-A159-E0B0DDA98593}"/>
    <cellStyle name="Output 6 3 6" xfId="16916" xr:uid="{37E2A2BD-7C02-43CC-B24F-9F67742528D2}"/>
    <cellStyle name="Output 6 3 7" xfId="31358" xr:uid="{EDD874B1-272C-4631-80B5-068FF2130400}"/>
    <cellStyle name="Output 6 3 8" xfId="8518" xr:uid="{11521970-130D-4B30-A635-A9F897CE7963}"/>
    <cellStyle name="Output 6 4" xfId="1072" xr:uid="{00000000-0005-0000-0000-000033090000}"/>
    <cellStyle name="Output 6 4 2" xfId="3975" xr:uid="{00000000-0005-0000-0000-000034090000}"/>
    <cellStyle name="Output 6 4 2 2" xfId="25823" xr:uid="{09273850-2585-43A9-B560-C65E22A1AF43}"/>
    <cellStyle name="Output 6 4 2 3" xfId="11140" xr:uid="{11F41A52-9BC8-47E5-90F6-822F63CDFDA5}"/>
    <cellStyle name="Output 6 4 3" xfId="19520" xr:uid="{7A1E1A5A-91E2-4FFD-8051-D2F19E2468F4}"/>
    <cellStyle name="Output 6 4 3 2" xfId="28423" xr:uid="{6644A4CF-9084-4880-B22A-35E6F3932DCF}"/>
    <cellStyle name="Output 6 4 4" xfId="19198" xr:uid="{7B5F654E-C975-471E-B403-20E6D8664A68}"/>
    <cellStyle name="Output 6 4 4 2" xfId="28101" xr:uid="{4918D443-06D3-4E27-949E-AB94E9EB8D11}"/>
    <cellStyle name="Output 6 4 5" xfId="22760" xr:uid="{AE9B4691-07FC-4ACA-889C-96B0CA3D9E96}"/>
    <cellStyle name="Output 6 4 6" xfId="15416" xr:uid="{BDC6E6BC-63B1-41D4-85F2-DA32BB81312D}"/>
    <cellStyle name="Output 6 4 7" xfId="31841" xr:uid="{9AB2BD5D-A481-4ECC-8931-90631D093669}"/>
    <cellStyle name="Output 6 4 8" xfId="7188" xr:uid="{12D86568-0088-4597-847D-EB03C0FB9FC7}"/>
    <cellStyle name="Output 6 5" xfId="3019" xr:uid="{00000000-0005-0000-0000-000035090000}"/>
    <cellStyle name="Output 6 5 2" xfId="5918" xr:uid="{00000000-0005-0000-0000-000036090000}"/>
    <cellStyle name="Output 6 5 2 2" xfId="27769" xr:uid="{C5DFF16D-3D53-41AE-87A4-F8CA7E681709}"/>
    <cellStyle name="Output 6 5 2 3" xfId="13083" xr:uid="{C021515C-C592-4185-85F3-30F6F95534FB}"/>
    <cellStyle name="Output 6 5 3" xfId="21024" xr:uid="{FBCD82AB-88CE-4E3F-A25A-2D9BC8D62C75}"/>
    <cellStyle name="Output 6 5 3 2" xfId="29927" xr:uid="{8C33C491-5182-4608-853A-801B7A6C2FC1}"/>
    <cellStyle name="Output 6 5 4" xfId="19879" xr:uid="{D5C599C6-6817-4BB8-A423-B8582BD2E950}"/>
    <cellStyle name="Output 6 5 4 2" xfId="28782" xr:uid="{3B82A2BA-6C85-4AF6-80A8-06820B3AE5EA}"/>
    <cellStyle name="Output 6 5 5" xfId="24703" xr:uid="{99B70C4E-D383-4F01-BB2D-67FD7CFE4A9F}"/>
    <cellStyle name="Output 6 5 6" xfId="17360" xr:uid="{CEA2DA45-7EB9-4115-8562-4D9DB203D616}"/>
    <cellStyle name="Output 6 5 7" xfId="32232" xr:uid="{519BD879-936D-488D-9512-172CE24F019B}"/>
    <cellStyle name="Output 6 5 8" xfId="8869" xr:uid="{10350BC3-6DBE-4374-AB62-C2952B9BA9E6}"/>
    <cellStyle name="Output 6 6" xfId="2389" xr:uid="{00000000-0005-0000-0000-000037090000}"/>
    <cellStyle name="Output 6 6 2" xfId="5288" xr:uid="{00000000-0005-0000-0000-000038090000}"/>
    <cellStyle name="Output 6 6 2 2" xfId="27139" xr:uid="{A1A766C1-4F5A-4871-A3F7-558EA6031B8C}"/>
    <cellStyle name="Output 6 6 2 3" xfId="12453" xr:uid="{318493AC-4F9F-4346-A138-4D602707CFC1}"/>
    <cellStyle name="Output 6 6 3" xfId="20394" xr:uid="{22505883-6F1D-4C57-BB44-6882A7D53577}"/>
    <cellStyle name="Output 6 6 3 2" xfId="29297" xr:uid="{4026E236-5034-4550-8786-218797EEF23C}"/>
    <cellStyle name="Output 6 6 4" xfId="19141" xr:uid="{3E79B48E-FE76-4942-BD98-C254DEB101A7}"/>
    <cellStyle name="Output 6 6 4 2" xfId="28044" xr:uid="{801FB01D-2F66-46DF-9589-A60662BD8672}"/>
    <cellStyle name="Output 6 6 5" xfId="24073" xr:uid="{4E8A7025-BD47-4A9A-90D3-64F4480AF6C6}"/>
    <cellStyle name="Output 6 6 6" xfId="16730" xr:uid="{3F06E760-39C6-4C99-9D84-BB2AA9D66A6B}"/>
    <cellStyle name="Output 6 6 7" xfId="8384" xr:uid="{E6D4DD1E-4493-48A1-AC74-17240EB3925E}"/>
    <cellStyle name="Output 6 7" xfId="3116" xr:uid="{00000000-0005-0000-0000-000039090000}"/>
    <cellStyle name="Output 6 7 2" xfId="6015" xr:uid="{00000000-0005-0000-0000-00003A090000}"/>
    <cellStyle name="Output 6 7 2 2" xfId="27866" xr:uid="{E4482F78-008C-446F-8255-1E47FF4E0538}"/>
    <cellStyle name="Output 6 7 2 3" xfId="13180" xr:uid="{53A5EFF8-7B95-4E97-9F45-C335BF58FBC5}"/>
    <cellStyle name="Output 6 7 3" xfId="21121" xr:uid="{FCA9A7FD-E747-4499-A87D-59861F79EE34}"/>
    <cellStyle name="Output 6 7 3 2" xfId="30024" xr:uid="{A3996B10-AAFD-4C23-84A8-1C30F354943D}"/>
    <cellStyle name="Output 6 7 4" xfId="22043" xr:uid="{B4629054-B289-4A7D-84FE-EB2DF4509DEA}"/>
    <cellStyle name="Output 6 7 4 2" xfId="30946" xr:uid="{108962E4-0D0A-48F9-B663-B9B9A85A60D8}"/>
    <cellStyle name="Output 6 7 5" xfId="24800" xr:uid="{46D40872-880D-4426-836A-165B9419E790}"/>
    <cellStyle name="Output 6 7 6" xfId="17457" xr:uid="{B8960AE9-D30A-4EA6-80D4-0AC789DA0A71}"/>
    <cellStyle name="Output 6 7 7" xfId="8953" xr:uid="{17591968-6A0C-40EC-81CB-102B90CF06C4}"/>
    <cellStyle name="Output 6 8" xfId="2594" xr:uid="{00000000-0005-0000-0000-00003B090000}"/>
    <cellStyle name="Output 6 8 2" xfId="5493" xr:uid="{00000000-0005-0000-0000-00003C090000}"/>
    <cellStyle name="Output 6 8 2 2" xfId="27344" xr:uid="{9D648E71-AD06-4064-B7F0-098F6944DF29}"/>
    <cellStyle name="Output 6 8 2 3" xfId="12658" xr:uid="{219497A2-DE96-4585-BBF5-804A46FA67A1}"/>
    <cellStyle name="Output 6 8 3" xfId="20599" xr:uid="{E3022CD8-5EAA-49D8-99FC-C990B6FFE6F0}"/>
    <cellStyle name="Output 6 8 3 2" xfId="29502" xr:uid="{EA871B91-0247-483A-9AD5-BE5C3D395D7B}"/>
    <cellStyle name="Output 6 8 4" xfId="20088" xr:uid="{340E8BB6-79FA-431F-BCA0-E625A8680F2B}"/>
    <cellStyle name="Output 6 8 4 2" xfId="28991" xr:uid="{6D6D30A8-35CA-4ED5-B384-F2A1F90D4889}"/>
    <cellStyle name="Output 6 8 5" xfId="24278" xr:uid="{B89AF4AA-A52A-4B39-87F0-A3E552C92349}"/>
    <cellStyle name="Output 6 8 6" xfId="16935" xr:uid="{8DF3D82C-EED3-4203-B85A-610B969A06CF}"/>
    <cellStyle name="Output 6 8 7" xfId="8533" xr:uid="{680B0636-0681-448E-95C6-11D753C88BE9}"/>
    <cellStyle name="Output 6 9" xfId="4237" xr:uid="{00000000-0005-0000-0000-00003D090000}"/>
    <cellStyle name="Output 6 9 2" xfId="26085" xr:uid="{7DE13D53-0F3C-4AB6-B090-E65F16EC2ACC}"/>
    <cellStyle name="Output 6 9 3" xfId="11402" xr:uid="{534C410F-46AE-4F2A-A847-A6DEE15FB6F6}"/>
    <cellStyle name="Output 7" xfId="1559" xr:uid="{00000000-0005-0000-0000-00003E090000}"/>
    <cellStyle name="Output 7 10" xfId="19825" xr:uid="{CBBFE4D5-43A4-444A-9CF9-3716B2B95CF0}"/>
    <cellStyle name="Output 7 10 2" xfId="28728" xr:uid="{EF42B50E-CFA3-48BF-A740-994E6EDFA1EB}"/>
    <cellStyle name="Output 7 11" xfId="21632" xr:uid="{DE49ECA4-7A71-47AD-BB61-7DED3DB64CE0}"/>
    <cellStyle name="Output 7 11 2" xfId="30535" xr:uid="{374B7762-FA13-4CD4-9D6B-C725694477F4}"/>
    <cellStyle name="Output 7 12" xfId="23247" xr:uid="{1BEC97E9-AC86-430D-B159-857BB8F09E10}"/>
    <cellStyle name="Output 7 13" xfId="15903" xr:uid="{7C915906-D078-4B25-9F50-56DC711E47F7}"/>
    <cellStyle name="Output 7 14" xfId="7632" xr:uid="{81A07A0F-E547-427C-94A5-B2DDB6B6A6B0}"/>
    <cellStyle name="Output 7 2" xfId="2664" xr:uid="{00000000-0005-0000-0000-00003F090000}"/>
    <cellStyle name="Output 7 2 2" xfId="5563" xr:uid="{00000000-0005-0000-0000-000040090000}"/>
    <cellStyle name="Output 7 2 2 2" xfId="27414" xr:uid="{453ACF22-866A-418D-82CB-405B893A9BEA}"/>
    <cellStyle name="Output 7 2 2 3" xfId="31979" xr:uid="{88B83040-EDD2-4009-AADB-9FA9DD0A40AF}"/>
    <cellStyle name="Output 7 2 2 4" xfId="12728" xr:uid="{0119B672-E001-4787-86C5-8B22E0BA2EAC}"/>
    <cellStyle name="Output 7 2 3" xfId="20669" xr:uid="{4B3E48BF-F5B2-4610-919A-7A1CA31ED70D}"/>
    <cellStyle name="Output 7 2 3 2" xfId="29572" xr:uid="{DB7A8ACF-3974-458B-8BB0-82904D2E4F0F}"/>
    <cellStyle name="Output 7 2 3 3" xfId="31788" xr:uid="{9D7C3049-7D53-48AB-9E71-66BBF08C67FA}"/>
    <cellStyle name="Output 7 2 4" xfId="21274" xr:uid="{624AC0C0-46EB-4C61-B297-13E8D3465A63}"/>
    <cellStyle name="Output 7 2 4 2" xfId="30177" xr:uid="{99000917-77E4-455B-ACAC-9A492086EF7E}"/>
    <cellStyle name="Output 7 2 5" xfId="24348" xr:uid="{22FC948F-C582-48E9-9111-7D0019147C6D}"/>
    <cellStyle name="Output 7 2 6" xfId="17005" xr:uid="{DAA62E2B-1BEA-4325-9E41-703AFB11F53F}"/>
    <cellStyle name="Output 7 2 7" xfId="31330" xr:uid="{6BA0D768-F4C2-4930-835A-1DEE36F1E93B}"/>
    <cellStyle name="Output 7 2 8" xfId="8588" xr:uid="{25A789AC-1887-4CBB-958F-BCC6BFF9EF7C}"/>
    <cellStyle name="Output 7 3" xfId="2299" xr:uid="{00000000-0005-0000-0000-000041090000}"/>
    <cellStyle name="Output 7 3 2" xfId="5198" xr:uid="{00000000-0005-0000-0000-000042090000}"/>
    <cellStyle name="Output 7 3 2 2" xfId="27049" xr:uid="{A0D0054C-5A17-4BE5-BE74-F2AC5650E704}"/>
    <cellStyle name="Output 7 3 2 3" xfId="31962" xr:uid="{98905C7B-764D-4255-9BD2-813B77DE40C9}"/>
    <cellStyle name="Output 7 3 2 4" xfId="12363" xr:uid="{02C74D58-0CB9-48CB-B177-65208073BDA9}"/>
    <cellStyle name="Output 7 3 3" xfId="20304" xr:uid="{76E0013F-7778-4869-B534-40311549339F}"/>
    <cellStyle name="Output 7 3 3 2" xfId="29207" xr:uid="{1B4CC50C-E80C-4621-8C3D-39BF692038A7}"/>
    <cellStyle name="Output 7 3 3 3" xfId="31040" xr:uid="{A3431735-6D22-4CF7-9BBE-6F760A120FB9}"/>
    <cellStyle name="Output 7 3 4" xfId="19418" xr:uid="{73C7E824-F280-434F-A96C-29BAE82B8DAF}"/>
    <cellStyle name="Output 7 3 4 2" xfId="28321" xr:uid="{218C04C1-AC28-449E-B0A0-42269884A017}"/>
    <cellStyle name="Output 7 3 5" xfId="23983" xr:uid="{41966453-2F17-4668-85E8-C07EF5D4DEC2}"/>
    <cellStyle name="Output 7 3 6" xfId="16640" xr:uid="{EBA8D33C-4347-439D-920E-2646A16BDD09}"/>
    <cellStyle name="Output 7 3 7" xfId="31313" xr:uid="{50D87B38-F983-4988-87D4-A03C2D536655}"/>
    <cellStyle name="Output 7 3 8" xfId="8318" xr:uid="{3A80F536-BC68-4091-B7CA-28C177478DDE}"/>
    <cellStyle name="Output 7 4" xfId="2468" xr:uid="{00000000-0005-0000-0000-000043090000}"/>
    <cellStyle name="Output 7 4 2" xfId="5367" xr:uid="{00000000-0005-0000-0000-000044090000}"/>
    <cellStyle name="Output 7 4 2 2" xfId="27218" xr:uid="{7F842249-6496-46D5-BC7B-C2C56DA11E1A}"/>
    <cellStyle name="Output 7 4 2 3" xfId="12532" xr:uid="{477FF844-BA9F-47F0-AF05-E2ED8F34E84A}"/>
    <cellStyle name="Output 7 4 3" xfId="20473" xr:uid="{2C2E33B5-A380-463A-A42F-D9E0A2FAD8B9}"/>
    <cellStyle name="Output 7 4 3 2" xfId="29376" xr:uid="{0F92C1A8-5FF4-4776-9A8E-5EEBE20B6662}"/>
    <cellStyle name="Output 7 4 4" xfId="21921" xr:uid="{9A95BB30-D76F-4E56-9C60-B94DAC483806}"/>
    <cellStyle name="Output 7 4 4 2" xfId="30824" xr:uid="{2A99F1C2-D511-485E-89AE-5750EC588838}"/>
    <cellStyle name="Output 7 4 5" xfId="24152" xr:uid="{94DE638B-FC1C-465F-8E01-A4DB47D7614E}"/>
    <cellStyle name="Output 7 4 6" xfId="16809" xr:uid="{74AFDAC3-C143-4190-B76B-47BB3A4B234B}"/>
    <cellStyle name="Output 7 4 7" xfId="31769" xr:uid="{56DAF3BD-B156-4C5A-887B-16941FC08B88}"/>
    <cellStyle name="Output 7 4 8" xfId="8440" xr:uid="{F2D4CFF9-1402-4534-95B8-D5A4DA042389}"/>
    <cellStyle name="Output 7 5" xfId="2995" xr:uid="{00000000-0005-0000-0000-000045090000}"/>
    <cellStyle name="Output 7 5 2" xfId="5894" xr:uid="{00000000-0005-0000-0000-000046090000}"/>
    <cellStyle name="Output 7 5 2 2" xfId="27745" xr:uid="{6D37ACA7-05A2-4E26-BEC9-6EF785E3D4A0}"/>
    <cellStyle name="Output 7 5 2 3" xfId="13059" xr:uid="{3A46E304-80B3-4092-BF32-26D82C67C152}"/>
    <cellStyle name="Output 7 5 3" xfId="21000" xr:uid="{7C5AF803-FC8C-4357-B74E-4553AFF895DE}"/>
    <cellStyle name="Output 7 5 3 2" xfId="29903" xr:uid="{9D8B8A08-EB00-453A-B65A-50DE2A997030}"/>
    <cellStyle name="Output 7 5 4" xfId="21701" xr:uid="{0E2A4E9F-EBE9-4191-B0A6-1C48BE2A70FC}"/>
    <cellStyle name="Output 7 5 4 2" xfId="30604" xr:uid="{FCBC044F-5BEE-48B6-BF64-5809F39B8F8E}"/>
    <cellStyle name="Output 7 5 5" xfId="24679" xr:uid="{C471A723-5F84-4260-9A75-370B4CC967E4}"/>
    <cellStyle name="Output 7 5 6" xfId="17336" xr:uid="{8ACEDE37-94AF-4AC5-BAB1-D4C0EA7AB629}"/>
    <cellStyle name="Output 7 5 7" xfId="32144" xr:uid="{62D6ED02-FD1C-489F-B571-924FE5FDC012}"/>
    <cellStyle name="Output 7 5 8" xfId="8848" xr:uid="{311593EA-A80D-4308-9AF1-BFA1BE6E17A1}"/>
    <cellStyle name="Output 7 6" xfId="3009" xr:uid="{00000000-0005-0000-0000-000047090000}"/>
    <cellStyle name="Output 7 6 2" xfId="5908" xr:uid="{00000000-0005-0000-0000-000048090000}"/>
    <cellStyle name="Output 7 6 2 2" xfId="27759" xr:uid="{70DB5A61-C12A-4164-B085-EE4F4AD5912A}"/>
    <cellStyle name="Output 7 6 2 3" xfId="13073" xr:uid="{9418BAE6-63A8-42BB-87A9-4D09DF7E0A62}"/>
    <cellStyle name="Output 7 6 3" xfId="21014" xr:uid="{788B5869-7549-4F81-B5FF-6D6B70FBF116}"/>
    <cellStyle name="Output 7 6 3 2" xfId="29917" xr:uid="{A83A95C7-76AC-4EF6-86F0-1F76E5B473DA}"/>
    <cellStyle name="Output 7 6 4" xfId="19647" xr:uid="{180BF4F2-7FC7-415E-B0C1-EC76A0A9E289}"/>
    <cellStyle name="Output 7 6 4 2" xfId="28550" xr:uid="{B92B5BDF-7703-4B3C-820D-FBA2C1A73A47}"/>
    <cellStyle name="Output 7 6 5" xfId="24693" xr:uid="{47C79894-9906-4AF9-B4C6-08B598E7D856}"/>
    <cellStyle name="Output 7 6 6" xfId="17350" xr:uid="{71200AA0-D971-468F-B03E-8A98A1CF7201}"/>
    <cellStyle name="Output 7 6 7" xfId="8860" xr:uid="{FA28730D-E141-400E-A499-44A5A9B76224}"/>
    <cellStyle name="Output 7 7" xfId="3127" xr:uid="{00000000-0005-0000-0000-000049090000}"/>
    <cellStyle name="Output 7 7 2" xfId="6026" xr:uid="{00000000-0005-0000-0000-00004A090000}"/>
    <cellStyle name="Output 7 7 2 2" xfId="27877" xr:uid="{66547399-CB49-4092-A322-DE0B520B35D9}"/>
    <cellStyle name="Output 7 7 2 3" xfId="13191" xr:uid="{A1682FC8-487A-4B19-90FD-33C0FC418392}"/>
    <cellStyle name="Output 7 7 3" xfId="21132" xr:uid="{1D7339BD-7AB3-4F30-A513-412CD7194178}"/>
    <cellStyle name="Output 7 7 3 2" xfId="30035" xr:uid="{56465283-0CBB-4738-BC0E-177D191260C7}"/>
    <cellStyle name="Output 7 7 4" xfId="19247" xr:uid="{9BDF69A7-88E2-43DD-AAFA-6A50730CB34C}"/>
    <cellStyle name="Output 7 7 4 2" xfId="28150" xr:uid="{ACD6380F-E72A-4E5C-8848-C4BEFFCEA6D0}"/>
    <cellStyle name="Output 7 7 5" xfId="24811" xr:uid="{70B1B00E-DBEC-471E-8EF3-DC495D9D498C}"/>
    <cellStyle name="Output 7 7 6" xfId="17468" xr:uid="{5B95D2BE-808D-4FE8-9FFE-828823A2A2BD}"/>
    <cellStyle name="Output 7 7 7" xfId="8963" xr:uid="{97393462-CBC4-4368-B07B-6F76C62B189F}"/>
    <cellStyle name="Output 7 8" xfId="1108" xr:uid="{00000000-0005-0000-0000-00004B090000}"/>
    <cellStyle name="Output 7 8 2" xfId="4011" xr:uid="{00000000-0005-0000-0000-00004C090000}"/>
    <cellStyle name="Output 7 8 2 2" xfId="25859" xr:uid="{C5C03E74-FD36-41BA-8C4E-31A9AAFD96C6}"/>
    <cellStyle name="Output 7 8 2 3" xfId="11176" xr:uid="{39F09A12-06E3-42F3-8B9F-335EB3E2BCFD}"/>
    <cellStyle name="Output 7 8 3" xfId="19556" xr:uid="{3D8E6E78-5262-4F16-A889-CF5CA5834573}"/>
    <cellStyle name="Output 7 8 3 2" xfId="28459" xr:uid="{28A41AF4-4F8E-4635-BC40-4FCB8BC28478}"/>
    <cellStyle name="Output 7 8 4" xfId="19957" xr:uid="{802BA4A4-4F56-4952-BCAB-289C7010F726}"/>
    <cellStyle name="Output 7 8 4 2" xfId="28860" xr:uid="{59A47334-A186-4257-B66D-60F1D24052E2}"/>
    <cellStyle name="Output 7 8 5" xfId="22796" xr:uid="{3EC99816-4D57-4B2E-9BCD-9A825FF88512}"/>
    <cellStyle name="Output 7 8 6" xfId="15452" xr:uid="{EF626E5A-9E91-481F-965B-73BE3DC3B54E}"/>
    <cellStyle name="Output 7 8 7" xfId="7213" xr:uid="{D8BCB7BD-7BCE-4CC2-84EC-A9542F9E06A7}"/>
    <cellStyle name="Output 7 9" xfId="4462" xr:uid="{00000000-0005-0000-0000-00004D090000}"/>
    <cellStyle name="Output 7 9 2" xfId="26310" xr:uid="{C11EB008-0E98-4CD5-896A-F823B0512B73}"/>
    <cellStyle name="Output 7 9 3" xfId="11627" xr:uid="{36BDC185-4187-45BC-B6B3-59384D0B90BD}"/>
    <cellStyle name="Output 8" xfId="2151" xr:uid="{00000000-0005-0000-0000-00004E090000}"/>
    <cellStyle name="Output 8 10" xfId="20156" xr:uid="{7499EFEF-4A05-4176-A39C-732303F76834}"/>
    <cellStyle name="Output 8 10 2" xfId="29059" xr:uid="{166337BE-1340-4643-9B26-CF7525A6A354}"/>
    <cellStyle name="Output 8 11" xfId="19614" xr:uid="{A515A4BE-9F6E-4619-9E82-4EED0B6ED3AB}"/>
    <cellStyle name="Output 8 11 2" xfId="28517" xr:uid="{8663377B-0772-4C36-B78B-F66781708E34}"/>
    <cellStyle name="Output 8 12" xfId="23835" xr:uid="{40028975-4F6D-4EE9-A3AA-3459E935E332}"/>
    <cellStyle name="Output 8 13" xfId="16492" xr:uid="{E351A03B-AF8D-4E2A-AF5A-06CE02F882B2}"/>
    <cellStyle name="Output 8 14" xfId="8196" xr:uid="{9E7AEDEC-63F0-4945-9268-17828EACE9EA}"/>
    <cellStyle name="Output 8 2" xfId="2755" xr:uid="{00000000-0005-0000-0000-00004F090000}"/>
    <cellStyle name="Output 8 2 2" xfId="5654" xr:uid="{00000000-0005-0000-0000-000050090000}"/>
    <cellStyle name="Output 8 2 2 2" xfId="27505" xr:uid="{006B933E-4556-4786-9FDD-F7CFEC782F1E}"/>
    <cellStyle name="Output 8 2 2 3" xfId="32036" xr:uid="{85362965-C99D-4D1F-931B-E5CF4C5BF18F}"/>
    <cellStyle name="Output 8 2 2 4" xfId="12819" xr:uid="{307A7445-ACB8-4657-A7F5-E5866133F177}"/>
    <cellStyle name="Output 8 2 3" xfId="20760" xr:uid="{28DCFF6B-0A3D-4489-B146-6F94AB989263}"/>
    <cellStyle name="Output 8 2 3 2" xfId="29663" xr:uid="{2D4E7279-21C7-4206-B3A7-BC22F2FDE8AF}"/>
    <cellStyle name="Output 8 2 3 3" xfId="31748" xr:uid="{66672AAA-6517-4007-AAF9-469F25914BEB}"/>
    <cellStyle name="Output 8 2 4" xfId="19725" xr:uid="{8B475DDE-322A-40C0-97D9-2CBB2EC0F988}"/>
    <cellStyle name="Output 8 2 4 2" xfId="28628" xr:uid="{6FA68228-4F62-45D8-BFBF-74546A0853C8}"/>
    <cellStyle name="Output 8 2 5" xfId="24439" xr:uid="{986AC9B4-A96F-4CBB-9E25-4DB2EA919011}"/>
    <cellStyle name="Output 8 2 6" xfId="17096" xr:uid="{F517BBD6-3758-4B60-AFD4-8BC5357DFB7F}"/>
    <cellStyle name="Output 8 2 7" xfId="31386" xr:uid="{ADB04B03-9290-4F80-9700-BC87C5256095}"/>
    <cellStyle name="Output 8 2 8" xfId="8662" xr:uid="{91ACCE65-F2AC-41CA-878E-0D0C5A9CD764}"/>
    <cellStyle name="Output 8 3" xfId="2865" xr:uid="{00000000-0005-0000-0000-000051090000}"/>
    <cellStyle name="Output 8 3 2" xfId="5764" xr:uid="{00000000-0005-0000-0000-000052090000}"/>
    <cellStyle name="Output 8 3 2 2" xfId="27615" xr:uid="{17AA7B18-8F27-4A30-93DD-8AA18A4854CE}"/>
    <cellStyle name="Output 8 3 2 3" xfId="32016" xr:uid="{8307FBBE-9047-4D15-BE8A-93C2E1DA9267}"/>
    <cellStyle name="Output 8 3 2 4" xfId="12929" xr:uid="{913FCACB-076D-4933-A7BD-69C5E1449CC3}"/>
    <cellStyle name="Output 8 3 3" xfId="20870" xr:uid="{D206E0D3-A19D-4D5E-A37A-A5313E7C9C06}"/>
    <cellStyle name="Output 8 3 3 2" xfId="29773" xr:uid="{501FA162-5687-4776-9509-68FF484CE16A}"/>
    <cellStyle name="Output 8 3 3 3" xfId="31035" xr:uid="{08867AD3-3542-400C-9957-8AF500955E72}"/>
    <cellStyle name="Output 8 3 4" xfId="22022" xr:uid="{60DDD11F-3E11-483B-91C4-95A2726DDB3E}"/>
    <cellStyle name="Output 8 3 4 2" xfId="30925" xr:uid="{37E3F27E-535A-41CA-A601-4645B6BB14CB}"/>
    <cellStyle name="Output 8 3 5" xfId="24549" xr:uid="{F16E8014-54B9-42D3-9146-91E943C16541}"/>
    <cellStyle name="Output 8 3 6" xfId="17206" xr:uid="{E238FF10-38D2-4A7A-9B79-F25497AB31C8}"/>
    <cellStyle name="Output 8 3 7" xfId="31366" xr:uid="{1449B013-E591-47BF-8EE5-13937EF75397}"/>
    <cellStyle name="Output 8 3 8" xfId="8744" xr:uid="{C2DFAFBE-C5D9-4FD3-866D-D741C0D8D102}"/>
    <cellStyle name="Output 8 4" xfId="2969" xr:uid="{00000000-0005-0000-0000-000053090000}"/>
    <cellStyle name="Output 8 4 2" xfId="5868" xr:uid="{00000000-0005-0000-0000-000054090000}"/>
    <cellStyle name="Output 8 4 2 2" xfId="27719" xr:uid="{EB7FDC66-9027-4C14-8F47-16B267A39AA6}"/>
    <cellStyle name="Output 8 4 2 3" xfId="13033" xr:uid="{95672F25-19DA-469F-BFF0-4CB941EBCFB0}"/>
    <cellStyle name="Output 8 4 3" xfId="20974" xr:uid="{75210AF6-BBA2-4B92-922B-AE0C358FD3B4}"/>
    <cellStyle name="Output 8 4 3 2" xfId="29877" xr:uid="{ED77C81C-E7CB-46AE-9DF3-8F5F2FF99F1A}"/>
    <cellStyle name="Output 8 4 4" xfId="19987" xr:uid="{82A27315-6D16-4132-9917-FC4EDC94E8C0}"/>
    <cellStyle name="Output 8 4 4 2" xfId="28890" xr:uid="{FD4ED631-01EC-48A5-8C4C-035D11FE46A1}"/>
    <cellStyle name="Output 8 4 5" xfId="24653" xr:uid="{1B0C2988-E6D4-474C-A0D5-012653B960A2}"/>
    <cellStyle name="Output 8 4 6" xfId="17310" xr:uid="{9E2D710C-386C-4E9B-80C1-AEA7C7C6FBEB}"/>
    <cellStyle name="Output 8 4 7" xfId="31829" xr:uid="{E1CD0F75-B877-4D57-AD08-23300B177127}"/>
    <cellStyle name="Output 8 4 8" xfId="8824" xr:uid="{D4AF8D16-C633-4398-8E00-8B2965158B96}"/>
    <cellStyle name="Output 8 5" xfId="3045" xr:uid="{00000000-0005-0000-0000-000055090000}"/>
    <cellStyle name="Output 8 5 2" xfId="5944" xr:uid="{00000000-0005-0000-0000-000056090000}"/>
    <cellStyle name="Output 8 5 2 2" xfId="27795" xr:uid="{D9310E1E-69CB-4FE2-BEEE-86B303623C9E}"/>
    <cellStyle name="Output 8 5 2 3" xfId="13109" xr:uid="{754FE790-32E7-4BCC-9D7F-104364FA34A5}"/>
    <cellStyle name="Output 8 5 3" xfId="21050" xr:uid="{1C316C16-25B4-46F0-8109-61DA9B43E527}"/>
    <cellStyle name="Output 8 5 3 2" xfId="29953" xr:uid="{F70644EA-FC5E-401E-951D-4A7EF48F2060}"/>
    <cellStyle name="Output 8 5 4" xfId="21631" xr:uid="{FC623548-8E7E-464E-8A30-9329C633C582}"/>
    <cellStyle name="Output 8 5 4 2" xfId="30534" xr:uid="{37443BCD-52AA-4D55-A010-0CEA4BFB1DE3}"/>
    <cellStyle name="Output 8 5 5" xfId="24729" xr:uid="{F004097A-FCE8-43B7-8703-48ECE16AC8C1}"/>
    <cellStyle name="Output 8 5 6" xfId="17386" xr:uid="{8F563E25-332D-43F1-B27F-74A7AC014D82}"/>
    <cellStyle name="Output 8 5 7" xfId="32153" xr:uid="{03F8DE65-0A7B-4473-B820-5CD2DB0BF10B}"/>
    <cellStyle name="Output 8 5 8" xfId="8893" xr:uid="{32EED703-B3B9-4FA0-94BD-B19E4D764E56}"/>
    <cellStyle name="Output 8 6" xfId="3092" xr:uid="{00000000-0005-0000-0000-000057090000}"/>
    <cellStyle name="Output 8 6 2" xfId="5991" xr:uid="{00000000-0005-0000-0000-000058090000}"/>
    <cellStyle name="Output 8 6 2 2" xfId="27842" xr:uid="{5FBA9931-7A57-4305-AA33-1FCA4811D9FE}"/>
    <cellStyle name="Output 8 6 2 3" xfId="13156" xr:uid="{BAEBEE60-A89A-4330-85A3-99B5F020E90D}"/>
    <cellStyle name="Output 8 6 3" xfId="21097" xr:uid="{82301A90-2549-4404-AF6A-31B38A2BE13E}"/>
    <cellStyle name="Output 8 6 3 2" xfId="30000" xr:uid="{F32E6080-0A65-4190-A57C-779E4A9881E0}"/>
    <cellStyle name="Output 8 6 4" xfId="21932" xr:uid="{62D098E9-224B-4DCD-90E9-F83E8A2BE670}"/>
    <cellStyle name="Output 8 6 4 2" xfId="30835" xr:uid="{91E53D76-290F-4A29-8FFA-55C2073276D7}"/>
    <cellStyle name="Output 8 6 5" xfId="24776" xr:uid="{3E661272-D7BD-45B5-BF7B-380B39D85852}"/>
    <cellStyle name="Output 8 6 6" xfId="17433" xr:uid="{4598D466-C276-4048-AB9A-830826180D63}"/>
    <cellStyle name="Output 8 6 7" xfId="8931" xr:uid="{E8F5CD76-A18D-4235-8138-F6D22DD33888}"/>
    <cellStyle name="Output 8 7" xfId="3164" xr:uid="{00000000-0005-0000-0000-000059090000}"/>
    <cellStyle name="Output 8 7 2" xfId="6063" xr:uid="{00000000-0005-0000-0000-00005A090000}"/>
    <cellStyle name="Output 8 7 2 2" xfId="27914" xr:uid="{FD8C93AB-FB54-42D9-802C-C834958A60AA}"/>
    <cellStyle name="Output 8 7 2 3" xfId="13228" xr:uid="{9A5ED707-040A-4256-9032-2C36F543990F}"/>
    <cellStyle name="Output 8 7 3" xfId="21169" xr:uid="{3FC3DAEA-5D02-4622-9CC0-0E055BF84B01}"/>
    <cellStyle name="Output 8 7 3 2" xfId="30072" xr:uid="{39D8D645-F143-4227-B9DC-542FF7CADBEF}"/>
    <cellStyle name="Output 8 7 4" xfId="20011" xr:uid="{A9A976EA-6DE5-46D0-81C6-5FF6F942E893}"/>
    <cellStyle name="Output 8 7 4 2" xfId="28914" xr:uid="{AB122879-B89A-49FB-BFBE-BE4BD012C772}"/>
    <cellStyle name="Output 8 7 5" xfId="24848" xr:uid="{2BA4E67A-BB90-4445-A7E5-E4C72B7DB780}"/>
    <cellStyle name="Output 8 7 6" xfId="17505" xr:uid="{7B6B4872-0A71-40AF-9C42-E2ADE4391EEE}"/>
    <cellStyle name="Output 8 7 7" xfId="8993" xr:uid="{2CD5572E-7E79-434C-B066-7318A35106CE}"/>
    <cellStyle name="Output 8 8" xfId="3241" xr:uid="{00000000-0005-0000-0000-00005B090000}"/>
    <cellStyle name="Output 8 8 2" xfId="6140" xr:uid="{00000000-0005-0000-0000-00005C090000}"/>
    <cellStyle name="Output 8 8 2 2" xfId="27991" xr:uid="{7F961DB5-A7F5-4A94-8831-3D105B3D27D9}"/>
    <cellStyle name="Output 8 8 2 3" xfId="13305" xr:uid="{DB030754-9815-4821-A5CE-35D6EE24B291}"/>
    <cellStyle name="Output 8 8 3" xfId="21246" xr:uid="{62D11C98-3033-41BD-BBA4-DAF18761FD36}"/>
    <cellStyle name="Output 8 8 3 2" xfId="30149" xr:uid="{1FDC1E22-264B-489F-A448-42DF758972C3}"/>
    <cellStyle name="Output 8 8 4" xfId="21349" xr:uid="{BD7F568C-D8D1-4D34-84E6-210AF69D9F8E}"/>
    <cellStyle name="Output 8 8 4 2" xfId="30252" xr:uid="{7AEDFB27-9F05-46D0-B3B2-AF8CE4FC2BB9}"/>
    <cellStyle name="Output 8 8 5" xfId="24925" xr:uid="{DBE935F7-804C-4B79-A7C3-F4FD40B5B5E9}"/>
    <cellStyle name="Output 8 8 6" xfId="17582" xr:uid="{6857B583-5E31-41D9-BD37-C42CACC15EBF}"/>
    <cellStyle name="Output 8 8 7" xfId="9052" xr:uid="{64AFDD3F-22E0-4974-A55F-DFBED536FA7C}"/>
    <cellStyle name="Output 8 9" xfId="5050" xr:uid="{00000000-0005-0000-0000-00005D090000}"/>
    <cellStyle name="Output 8 9 2" xfId="26901" xr:uid="{88A8F8BE-C979-4300-92F3-116A7476B928}"/>
    <cellStyle name="Output 8 9 3" xfId="12215" xr:uid="{23F76C84-3AAC-4398-A0D0-ADE4AC7E681B}"/>
    <cellStyle name="Output 9" xfId="776" xr:uid="{00000000-0005-0000-0000-00005E090000}"/>
    <cellStyle name="Output 9 2" xfId="3679" xr:uid="{00000000-0005-0000-0000-00005F090000}"/>
    <cellStyle name="Output 9 2 2" xfId="25527" xr:uid="{60C76F8C-004B-4B98-9823-95FCCB3FDB05}"/>
    <cellStyle name="Output 9 2 2 2" xfId="32053" xr:uid="{897B6F3C-B2F6-4262-AFE2-6E26981980FD}"/>
    <cellStyle name="Output 9 2 3" xfId="32247" xr:uid="{06AE30BD-DDF1-4C06-923B-3EFF8C372D4F}"/>
    <cellStyle name="Output 9 2 4" xfId="31403" xr:uid="{558CBE59-C656-4300-8A68-57160EED0047}"/>
    <cellStyle name="Output 9 2 5" xfId="10844" xr:uid="{F7F1CA22-AFAB-4C2F-B77B-B359964E1AC1}"/>
    <cellStyle name="Output 9 3" xfId="19312" xr:uid="{92DC223A-8B72-444F-8EA2-6BF7972A1A29}"/>
    <cellStyle name="Output 9 3 2" xfId="28215" xr:uid="{ED67F9F3-6800-499D-936A-016C64E389D6}"/>
    <cellStyle name="Output 9 3 2 2" xfId="31959" xr:uid="{DD656CD8-E61A-43FB-AB3A-A3A8C2094262}"/>
    <cellStyle name="Output 9 3 3" xfId="30976" xr:uid="{CBBCA59C-D6C2-4EF1-9C61-3C1D5BC47649}"/>
    <cellStyle name="Output 9 3 4" xfId="31310" xr:uid="{CAC49EE5-38F5-44C8-A479-C06120555C0F}"/>
    <cellStyle name="Output 9 4" xfId="21591" xr:uid="{AEAF83D8-4D25-458C-98CE-269E2D2F9D1D}"/>
    <cellStyle name="Output 9 4 2" xfId="30494" xr:uid="{BDF3D94E-5F68-45A7-A2CC-F8D809E6F8D7}"/>
    <cellStyle name="Output 9 4 3" xfId="31846" xr:uid="{A0611A90-4455-45C4-9380-CCF4335B9204}"/>
    <cellStyle name="Output 9 5" xfId="22464" xr:uid="{6AAF436A-32EF-431E-94B3-77F7CD550FB1}"/>
    <cellStyle name="Output 9 5 2" xfId="32186" xr:uid="{FFDB82D7-E07A-4DFD-A737-8A50C2A15CA7}"/>
    <cellStyle name="Output 9 6" xfId="15120" xr:uid="{24E3A1C6-08BD-43E7-9BEA-D11F8F23A15C}"/>
    <cellStyle name="Output 9 7" xfId="31227" xr:uid="{66CFB122-669F-4363-B7BF-20FE89F68AEC}"/>
    <cellStyle name="Output 9 8" xfId="6922" xr:uid="{12DD67C2-078B-4B11-A051-0D3BBAED52F9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10" xfId="6191" xr:uid="{D8FFE833-8B80-4F1A-ABDC-9483997079C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0 2 2" xfId="27055" xr:uid="{E7ACA61D-28F6-4833-AE76-528A1C00B938}"/>
    <cellStyle name="Računanje 2 2 10 2 3" xfId="12369" xr:uid="{72681C6A-F24A-4B51-A85B-AF2708A01169}"/>
    <cellStyle name="Računanje 2 2 10 3" xfId="20310" xr:uid="{2F8EB01B-D56F-4B00-BD48-70024E8EDD95}"/>
    <cellStyle name="Računanje 2 2 10 3 2" xfId="29213" xr:uid="{EC8EC933-4E50-4EB9-8B03-F9E09B8F092A}"/>
    <cellStyle name="Računanje 2 2 10 4" xfId="19115" xr:uid="{495B28FE-ED1A-4D7B-94C9-DFCC8B697565}"/>
    <cellStyle name="Računanje 2 2 10 4 2" xfId="28018" xr:uid="{DE4D8E69-34B9-476A-9DE2-1231595FBF76}"/>
    <cellStyle name="Računanje 2 2 10 5" xfId="23989" xr:uid="{7D95FEDD-74F0-4F89-AD20-59C5B5852D59}"/>
    <cellStyle name="Računanje 2 2 10 6" xfId="16646" xr:uid="{E202066E-107B-4627-9EE5-C25EAA1817B5}"/>
    <cellStyle name="Računanje 2 2 10 7" xfId="31006" xr:uid="{1D351B99-D6F6-4456-8461-091F4064333D}"/>
    <cellStyle name="Računanje 2 2 10 8" xfId="8323" xr:uid="{B99A841E-847B-4E35-824E-AB73823D14FB}"/>
    <cellStyle name="Računanje 2 2 11" xfId="2806" xr:uid="{00000000-0005-0000-0000-000076090000}"/>
    <cellStyle name="Računanje 2 2 11 2" xfId="5705" xr:uid="{00000000-0005-0000-0000-000077090000}"/>
    <cellStyle name="Računanje 2 2 11 2 2" xfId="27556" xr:uid="{71EDEE08-617C-4DA9-BB50-6E033490F2E1}"/>
    <cellStyle name="Računanje 2 2 11 2 3" xfId="12870" xr:uid="{F382BD48-F84A-4788-98E6-53E56374134B}"/>
    <cellStyle name="Računanje 2 2 11 3" xfId="20811" xr:uid="{D1F7A4A4-A576-4C78-8606-7AB84076B5EE}"/>
    <cellStyle name="Računanje 2 2 11 3 2" xfId="29714" xr:uid="{41311C88-8AA6-48CC-BEA6-3561A90EBA72}"/>
    <cellStyle name="Računanje 2 2 11 4" xfId="21547" xr:uid="{7DDA3C06-BBE4-4B63-8645-5F3C171D2AC2}"/>
    <cellStyle name="Računanje 2 2 11 4 2" xfId="30450" xr:uid="{9B1DEF2F-3371-4DD3-BEDA-3B1174F8D36B}"/>
    <cellStyle name="Računanje 2 2 11 5" xfId="24490" xr:uid="{151B8F18-97AD-4A23-BAEE-06C00BD81568}"/>
    <cellStyle name="Računanje 2 2 11 6" xfId="17147" xr:uid="{B850A487-2206-4F5F-8955-EAADF32766D1}"/>
    <cellStyle name="Računanje 2 2 11 7" xfId="31474" xr:uid="{9861F9EE-065F-48E7-A852-B112A407B65A}"/>
    <cellStyle name="Računanje 2 2 11 8" xfId="8701" xr:uid="{A7B88FF6-86D1-4E86-817D-B6F38E9DDF1B}"/>
    <cellStyle name="Računanje 2 2 12" xfId="3371" xr:uid="{00000000-0005-0000-0000-000078090000}"/>
    <cellStyle name="Računanje 2 2 12 2" xfId="25125" xr:uid="{16CE7FA9-22A0-4D9E-9B41-CDC939F50311}"/>
    <cellStyle name="Računanje 2 2 12 3" xfId="10536" xr:uid="{3EF72C4A-E2FC-4A1A-96BE-AB0B6329C909}"/>
    <cellStyle name="Računanje 2 2 13" xfId="19186" xr:uid="{CEAC65EC-018A-4EAB-930B-C598734FA9F0}"/>
    <cellStyle name="Računanje 2 2 13 2" xfId="28089" xr:uid="{2DE62404-2E4B-49E5-9D79-D5A0A37376AA}"/>
    <cellStyle name="Računanje 2 2 14" xfId="21594" xr:uid="{570EF052-9343-4F0C-96BD-01AF647DD2A9}"/>
    <cellStyle name="Računanje 2 2 14 2" xfId="30497" xr:uid="{4476447B-EE15-40F7-AC23-3F9087DD700F}"/>
    <cellStyle name="Računanje 2 2 15" xfId="22156" xr:uid="{94F33C23-3046-4A65-A27B-278C1975B9BA}"/>
    <cellStyle name="Računanje 2 2 16" xfId="14799" xr:uid="{2F628812-283D-4274-A213-D4AF487B6B9B}"/>
    <cellStyle name="Računanje 2 2 17" xfId="14896" xr:uid="{3E89D35B-0ECE-4347-95A7-32239E99DA61}"/>
    <cellStyle name="Računanje 2 2 18" xfId="6278" xr:uid="{5FA7C665-5FA5-4CA4-9E8E-7B3D799F94E9}"/>
    <cellStyle name="Računanje 2 2 2" xfId="659" xr:uid="{00000000-0005-0000-0000-000079090000}"/>
    <cellStyle name="Računanje 2 2 2 10" xfId="20087" xr:uid="{7DB2A681-21A1-47A4-834C-B0FA80130F11}"/>
    <cellStyle name="Računanje 2 2 2 10 2" xfId="28990" xr:uid="{DA20F90C-4317-4C51-AC41-0434933E7E66}"/>
    <cellStyle name="Računanje 2 2 2 11" xfId="19216" xr:uid="{02904D82-AA6B-464C-919E-21E85771A95C}"/>
    <cellStyle name="Računanje 2 2 2 11 2" xfId="28119" xr:uid="{E769DDB4-177C-4824-A377-A8ADD065339A}"/>
    <cellStyle name="Računanje 2 2 2 12" xfId="22348" xr:uid="{426DDEF9-5ED6-40CF-BBB9-61A74C622394}"/>
    <cellStyle name="Računanje 2 2 2 13" xfId="15004" xr:uid="{16BE3BEB-E095-41CD-B539-18DB2E02CBA0}"/>
    <cellStyle name="Računanje 2 2 2 14" xfId="30958" xr:uid="{AECCFB5F-1EBD-4BE1-9917-6EB0A3DF6F6B}"/>
    <cellStyle name="Računanje 2 2 2 15" xfId="6463" xr:uid="{A131CD2F-7BCB-4F0B-BE7A-3F3A03BB2032}"/>
    <cellStyle name="Računanje 2 2 2 2" xfId="1663" xr:uid="{00000000-0005-0000-0000-00007A090000}"/>
    <cellStyle name="Računanje 2 2 2 2 10" xfId="19724" xr:uid="{BC2ADEE1-0D70-412D-BAD2-D2AF3F28AB8C}"/>
    <cellStyle name="Računanje 2 2 2 2 10 2" xfId="28627" xr:uid="{00916DBE-51D2-4107-BE52-A1EE0EBF0E08}"/>
    <cellStyle name="Računanje 2 2 2 2 11" xfId="23351" xr:uid="{6D162A52-5FF9-452D-BC8C-F0A635E1283E}"/>
    <cellStyle name="Računanje 2 2 2 2 12" xfId="16007" xr:uid="{07918E9A-0A5F-48A5-BC76-F0A52F3A74A8}"/>
    <cellStyle name="Računanje 2 2 2 2 13" xfId="31188" xr:uid="{29DDB2A1-428E-4A46-BED5-A32EE6DC8E0D}"/>
    <cellStyle name="Računanje 2 2 2 2 14" xfId="7730" xr:uid="{5AFF8FBE-C993-42F2-AF8D-2A9AA4246446}"/>
    <cellStyle name="Računanje 2 2 2 2 2" xfId="2222" xr:uid="{00000000-0005-0000-0000-00007B090000}"/>
    <cellStyle name="Računanje 2 2 2 2 2 2" xfId="5121" xr:uid="{00000000-0005-0000-0000-00007C090000}"/>
    <cellStyle name="Računanje 2 2 2 2 2 2 2" xfId="26972" xr:uid="{CC22B5E9-5B3E-4D96-9462-D6CD788667EC}"/>
    <cellStyle name="Računanje 2 2 2 2 2 2 3" xfId="12286" xr:uid="{69CCC07E-086F-4D1D-B1DC-83E4E577AABF}"/>
    <cellStyle name="Računanje 2 2 2 2 2 3" xfId="20227" xr:uid="{6E0714BC-98C0-47FC-A31D-BA0FBBC1CE49}"/>
    <cellStyle name="Računanje 2 2 2 2 2 3 2" xfId="29130" xr:uid="{CE771689-97F1-4078-A5AC-175D9DAF9EAA}"/>
    <cellStyle name="Računanje 2 2 2 2 2 4" xfId="21718" xr:uid="{EE7BA03F-6FA5-452B-9EC2-8B01B8727D06}"/>
    <cellStyle name="Računanje 2 2 2 2 2 4 2" xfId="30621" xr:uid="{A3A3BC8B-72EF-4A9C-AB24-60DC8B898B2A}"/>
    <cellStyle name="Računanje 2 2 2 2 2 5" xfId="23906" xr:uid="{5222E82F-7ACB-4607-AC3C-5B452720055E}"/>
    <cellStyle name="Računanje 2 2 2 2 2 6" xfId="16563" xr:uid="{1467E546-2582-4E42-B64A-6A709475F9C8}"/>
    <cellStyle name="Računanje 2 2 2 2 2 7" xfId="31717" xr:uid="{04D040B2-68D0-4B2C-A919-1AF5EB588AFC}"/>
    <cellStyle name="Računanje 2 2 2 2 2 8" xfId="8256" xr:uid="{62910C2D-91C8-411D-B1F9-002D1B6A86A1}"/>
    <cellStyle name="Računanje 2 2 2 2 3" xfId="1069" xr:uid="{00000000-0005-0000-0000-00007D090000}"/>
    <cellStyle name="Računanje 2 2 2 2 3 2" xfId="3972" xr:uid="{00000000-0005-0000-0000-00007E090000}"/>
    <cellStyle name="Računanje 2 2 2 2 3 2 2" xfId="25820" xr:uid="{23EA37A9-1878-4BE1-A2DE-3FE35961B1C0}"/>
    <cellStyle name="Računanje 2 2 2 2 3 2 3" xfId="11137" xr:uid="{6F1A2060-DE63-43BC-8AFB-C3679D07B17E}"/>
    <cellStyle name="Računanje 2 2 2 2 3 3" xfId="19517" xr:uid="{18CF83F7-2B8E-4ED0-A1E2-95CFAAB5830E}"/>
    <cellStyle name="Računanje 2 2 2 2 3 3 2" xfId="28420" xr:uid="{8BDA96A3-467B-4546-B137-06BB72D377E1}"/>
    <cellStyle name="Računanje 2 2 2 2 3 4" xfId="21749" xr:uid="{D513793D-5CAD-4CFA-9F36-E4884C70C768}"/>
    <cellStyle name="Računanje 2 2 2 2 3 4 2" xfId="30652" xr:uid="{0F9A9501-F418-429C-B7B5-5EA76B482AD1}"/>
    <cellStyle name="Računanje 2 2 2 2 3 5" xfId="22757" xr:uid="{7B37D364-ABF0-41EB-BA4A-98A0FEE45DF0}"/>
    <cellStyle name="Računanje 2 2 2 2 3 6" xfId="15413" xr:uid="{06AED48E-DBDB-446D-89BD-B07882632A43}"/>
    <cellStyle name="Računanje 2 2 2 2 3 7" xfId="32177" xr:uid="{37869327-8C81-428F-816E-0F3A43FF146C}"/>
    <cellStyle name="Računanje 2 2 2 2 3 8" xfId="7185" xr:uid="{1F50AE95-3724-490C-9AAA-A320D32CDD35}"/>
    <cellStyle name="Računanje 2 2 2 2 4" xfId="2537" xr:uid="{00000000-0005-0000-0000-00007F090000}"/>
    <cellStyle name="Računanje 2 2 2 2 4 2" xfId="5436" xr:uid="{00000000-0005-0000-0000-000080090000}"/>
    <cellStyle name="Računanje 2 2 2 2 4 2 2" xfId="27287" xr:uid="{78F1245A-5BBB-42DA-8A2D-2145C5D529B5}"/>
    <cellStyle name="Računanje 2 2 2 2 4 2 3" xfId="12601" xr:uid="{8FED785D-8726-48A2-BDFE-58CB90416F1D}"/>
    <cellStyle name="Računanje 2 2 2 2 4 3" xfId="20542" xr:uid="{02AD0393-36BA-42D6-9919-57B04AD223C0}"/>
    <cellStyle name="Računanje 2 2 2 2 4 3 2" xfId="29445" xr:uid="{CE11FACC-4D2D-459C-9AC0-52EA5A6FD303}"/>
    <cellStyle name="Računanje 2 2 2 2 4 4" xfId="19777" xr:uid="{735CF95F-A427-48D3-B008-FAE96B219570}"/>
    <cellStyle name="Računanje 2 2 2 2 4 4 2" xfId="28680" xr:uid="{07D802CD-0F11-4E03-8655-61A119F7DD02}"/>
    <cellStyle name="Računanje 2 2 2 2 4 5" xfId="24221" xr:uid="{09FFB3CD-9C1A-4FD5-B9B9-C022BCA0ABC4}"/>
    <cellStyle name="Računanje 2 2 2 2 4 6" xfId="16878" xr:uid="{8D5AE031-4F44-4ACE-A48F-DFB13B825C28}"/>
    <cellStyle name="Računanje 2 2 2 2 4 7" xfId="8491" xr:uid="{45ADB31C-9775-4946-A7E6-F8B45C44BA1C}"/>
    <cellStyle name="Računanje 2 2 2 2 5" xfId="2237" xr:uid="{00000000-0005-0000-0000-000081090000}"/>
    <cellStyle name="Računanje 2 2 2 2 5 2" xfId="5136" xr:uid="{00000000-0005-0000-0000-000082090000}"/>
    <cellStyle name="Računanje 2 2 2 2 5 2 2" xfId="26987" xr:uid="{31878734-81C1-4C17-A15C-4B4DF6B4F614}"/>
    <cellStyle name="Računanje 2 2 2 2 5 2 3" xfId="12301" xr:uid="{215FD2C9-C32E-4FA8-B38A-97CA8E26AD0A}"/>
    <cellStyle name="Računanje 2 2 2 2 5 3" xfId="20242" xr:uid="{A27CE7C8-DD48-4E06-A601-2809A22746A8}"/>
    <cellStyle name="Računanje 2 2 2 2 5 3 2" xfId="29145" xr:uid="{662267E4-7602-4DF4-9081-85ECC483E18F}"/>
    <cellStyle name="Računanje 2 2 2 2 5 4" xfId="20073" xr:uid="{1B1FB4C9-6347-4228-8607-568E28F279BF}"/>
    <cellStyle name="Računanje 2 2 2 2 5 4 2" xfId="28976" xr:uid="{15558673-BAC5-4F1A-9D51-5D01EBED218E}"/>
    <cellStyle name="Računanje 2 2 2 2 5 5" xfId="23921" xr:uid="{AF17A483-A3DB-44B7-9B13-C229C58D8EAE}"/>
    <cellStyle name="Računanje 2 2 2 2 5 6" xfId="16578" xr:uid="{32AABE1D-ED7C-45A4-A811-382FAED16ED8}"/>
    <cellStyle name="Računanje 2 2 2 2 5 7" xfId="8266" xr:uid="{A661411C-E376-4453-AB71-ED3708C26ECD}"/>
    <cellStyle name="Računanje 2 2 2 2 6" xfId="2549" xr:uid="{00000000-0005-0000-0000-000083090000}"/>
    <cellStyle name="Računanje 2 2 2 2 6 2" xfId="5448" xr:uid="{00000000-0005-0000-0000-000084090000}"/>
    <cellStyle name="Računanje 2 2 2 2 6 2 2" xfId="27299" xr:uid="{9DE5625D-CEF0-4BFF-9378-5F5113E9C834}"/>
    <cellStyle name="Računanje 2 2 2 2 6 2 3" xfId="12613" xr:uid="{EF98B7AB-B283-44FE-9326-684D7DC48CB7}"/>
    <cellStyle name="Računanje 2 2 2 2 6 3" xfId="20554" xr:uid="{B14F9A5A-ADC3-4CD8-88A8-FE27EF8008ED}"/>
    <cellStyle name="Računanje 2 2 2 2 6 3 2" xfId="29457" xr:uid="{58C35C38-3309-4A0F-A9AB-97CE14230DDF}"/>
    <cellStyle name="Računanje 2 2 2 2 6 4" xfId="17920" xr:uid="{D0D9170A-8AFC-48F0-8921-49964CD82689}"/>
    <cellStyle name="Računanje 2 2 2 2 6 4 2" xfId="25295" xr:uid="{94B89C91-B90C-421D-BFD5-D4F7C89D28C9}"/>
    <cellStyle name="Računanje 2 2 2 2 6 5" xfId="24233" xr:uid="{94FCABF2-9404-4C1A-92C1-E4FD05A6D94F}"/>
    <cellStyle name="Računanje 2 2 2 2 6 6" xfId="16890" xr:uid="{19037771-702A-47E6-9EF8-7F3DA5900CD3}"/>
    <cellStyle name="Računanje 2 2 2 2 6 7" xfId="8501" xr:uid="{E03007C7-AD2A-4E2B-9D7F-8D2980B341BB}"/>
    <cellStyle name="Računanje 2 2 2 2 7" xfId="3133" xr:uid="{00000000-0005-0000-0000-000085090000}"/>
    <cellStyle name="Računanje 2 2 2 2 7 2" xfId="6032" xr:uid="{00000000-0005-0000-0000-000086090000}"/>
    <cellStyle name="Računanje 2 2 2 2 7 2 2" xfId="27883" xr:uid="{CA68AF2A-98A7-48D2-B08B-78312E109F24}"/>
    <cellStyle name="Računanje 2 2 2 2 7 2 3" xfId="13197" xr:uid="{FDE6E8C1-CB68-4024-8577-714CC87C455E}"/>
    <cellStyle name="Računanje 2 2 2 2 7 3" xfId="21138" xr:uid="{577E5485-6A1A-43A8-8B96-5EAD346B4754}"/>
    <cellStyle name="Računanje 2 2 2 2 7 3 2" xfId="30041" xr:uid="{BD69CEBD-9FED-4A65-BA9D-947500128532}"/>
    <cellStyle name="Računanje 2 2 2 2 7 4" xfId="21582" xr:uid="{09768FE4-1757-46E0-A238-AC90FF04AE63}"/>
    <cellStyle name="Računanje 2 2 2 2 7 4 2" xfId="30485" xr:uid="{DA4B4BC2-453B-48CE-91BB-EC2B3E6C7438}"/>
    <cellStyle name="Računanje 2 2 2 2 7 5" xfId="24817" xr:uid="{9C502190-9A2B-40E2-A924-3108BE69F8B5}"/>
    <cellStyle name="Računanje 2 2 2 2 7 6" xfId="17474" xr:uid="{9D072D92-A941-4209-BC5C-3C7F456E05DC}"/>
    <cellStyle name="Računanje 2 2 2 2 7 7" xfId="8968" xr:uid="{37702DF6-9B9B-4964-9F12-6A8E110C4532}"/>
    <cellStyle name="Računanje 2 2 2 2 8" xfId="4566" xr:uid="{00000000-0005-0000-0000-000087090000}"/>
    <cellStyle name="Računanje 2 2 2 2 8 2" xfId="26414" xr:uid="{F5F04777-5E12-4BCF-A14A-7EE5715978AA}"/>
    <cellStyle name="Računanje 2 2 2 2 8 3" xfId="11731" xr:uid="{697118D1-07CE-40BB-8680-F608228D63F8}"/>
    <cellStyle name="Računanje 2 2 2 2 9" xfId="19883" xr:uid="{E3E40ED2-6A6D-446A-B597-529A6EF86233}"/>
    <cellStyle name="Računanje 2 2 2 2 9 2" xfId="28786" xr:uid="{A36AAC19-214D-43DB-8B4E-BF50EFEF8482}"/>
    <cellStyle name="Računanje 2 2 2 3" xfId="2131" xr:uid="{00000000-0005-0000-0000-000088090000}"/>
    <cellStyle name="Računanje 2 2 2 3 10" xfId="21402" xr:uid="{15B20BA3-0826-4F06-8BCB-C03BE9798520}"/>
    <cellStyle name="Računanje 2 2 2 3 10 2" xfId="30305" xr:uid="{D5A37447-25D9-47A9-84FF-015CD7037E21}"/>
    <cellStyle name="Računanje 2 2 2 3 11" xfId="23815" xr:uid="{120AE07C-501D-4C8C-8B0B-9B8FE0D07E4A}"/>
    <cellStyle name="Računanje 2 2 2 3 12" xfId="16472" xr:uid="{3E34F4DA-A7E3-42B8-8EB6-74214D1430F1}"/>
    <cellStyle name="Računanje 2 2 2 3 13" xfId="31292" xr:uid="{9D8A9A55-2112-49AC-ABBA-B247B3E02C3D}"/>
    <cellStyle name="Računanje 2 2 2 3 14" xfId="8180" xr:uid="{F8B428E0-8C15-4597-9156-18D845D01E50}"/>
    <cellStyle name="Računanje 2 2 2 3 2" xfId="2735" xr:uid="{00000000-0005-0000-0000-000089090000}"/>
    <cellStyle name="Računanje 2 2 2 3 2 2" xfId="5634" xr:uid="{00000000-0005-0000-0000-00008A090000}"/>
    <cellStyle name="Računanje 2 2 2 3 2 2 2" xfId="27485" xr:uid="{7919D65C-F8BC-4401-8560-4860E8D4DE02}"/>
    <cellStyle name="Računanje 2 2 2 3 2 2 3" xfId="12799" xr:uid="{9AD98C4A-6A65-466F-B469-7F5F62306711}"/>
    <cellStyle name="Računanje 2 2 2 3 2 3" xfId="20740" xr:uid="{7D47DD89-DF76-4FD7-AF3E-4F5B5A80A662}"/>
    <cellStyle name="Računanje 2 2 2 3 2 3 2" xfId="29643" xr:uid="{1CD51C3A-CC2A-40E3-87F2-DBD9E5736500}"/>
    <cellStyle name="Računanje 2 2 2 3 2 4" xfId="20062" xr:uid="{04E2D0B5-43E7-4522-869D-B57B482F2183}"/>
    <cellStyle name="Računanje 2 2 2 3 2 4 2" xfId="28965" xr:uid="{BD918E66-7E4F-4DCC-8A60-3FA7CBCF90C8}"/>
    <cellStyle name="Računanje 2 2 2 3 2 5" xfId="24419" xr:uid="{0BF84045-733A-4C43-AE9B-3D6EFFACEB0E}"/>
    <cellStyle name="Računanje 2 2 2 3 2 6" xfId="17076" xr:uid="{FBCAAA60-9CEF-4CFF-8503-B4AAB65ED37B}"/>
    <cellStyle name="Računanje 2 2 2 3 2 7" xfId="31936" xr:uid="{605D09F6-70B1-43D0-A2CB-3D2DFF69FCA1}"/>
    <cellStyle name="Računanje 2 2 2 3 2 8" xfId="8646" xr:uid="{45194189-D4BA-4A3E-961A-427D05CBF12B}"/>
    <cellStyle name="Računanje 2 2 2 3 3" xfId="2845" xr:uid="{00000000-0005-0000-0000-00008B090000}"/>
    <cellStyle name="Računanje 2 2 2 3 3 2" xfId="5744" xr:uid="{00000000-0005-0000-0000-00008C090000}"/>
    <cellStyle name="Računanje 2 2 2 3 3 2 2" xfId="27595" xr:uid="{B13446A7-C3EE-468F-8D47-FFF0F6CC82FE}"/>
    <cellStyle name="Računanje 2 2 2 3 3 2 3" xfId="12909" xr:uid="{EE22D665-5B10-42CF-B96D-8B62202D5E77}"/>
    <cellStyle name="Računanje 2 2 2 3 3 3" xfId="20850" xr:uid="{B264C66C-0BF5-481B-93BB-E341EADA55A5}"/>
    <cellStyle name="Računanje 2 2 2 3 3 3 2" xfId="29753" xr:uid="{50224975-8B16-46C2-A493-36B164235E6C}"/>
    <cellStyle name="Računanje 2 2 2 3 3 4" xfId="21576" xr:uid="{3CF33FF5-9E42-460E-B01B-17ECB5F4E37D}"/>
    <cellStyle name="Računanje 2 2 2 3 3 4 2" xfId="30479" xr:uid="{954616FD-D56E-4A34-8F26-FB785B3BA1F6}"/>
    <cellStyle name="Računanje 2 2 2 3 3 5" xfId="24529" xr:uid="{4321DC37-C9DF-4BF9-AF17-62C2ED28C9FE}"/>
    <cellStyle name="Računanje 2 2 2 3 3 6" xfId="17186" xr:uid="{C039E8AC-18E0-4830-A346-D46B324627BD}"/>
    <cellStyle name="Računanje 2 2 2 3 3 7" xfId="31032" xr:uid="{591C2BD3-AD96-4F8E-B3BE-DC9210E766EC}"/>
    <cellStyle name="Računanje 2 2 2 3 3 8" xfId="8728" xr:uid="{AD59552F-9035-4B42-9B08-242F8B3E01EC}"/>
    <cellStyle name="Računanje 2 2 2 3 4" xfId="2949" xr:uid="{00000000-0005-0000-0000-00008D090000}"/>
    <cellStyle name="Računanje 2 2 2 3 4 2" xfId="5848" xr:uid="{00000000-0005-0000-0000-00008E090000}"/>
    <cellStyle name="Računanje 2 2 2 3 4 2 2" xfId="27699" xr:uid="{5C5267C9-CB6A-4E67-B742-F7AAC49BFEBA}"/>
    <cellStyle name="Računanje 2 2 2 3 4 2 3" xfId="13013" xr:uid="{8B89A746-E978-4EB1-9D1D-6C796F45417B}"/>
    <cellStyle name="Računanje 2 2 2 3 4 3" xfId="20954" xr:uid="{F0D1B643-1ECD-4BC2-A489-83BD88F9021D}"/>
    <cellStyle name="Računanje 2 2 2 3 4 3 2" xfId="29857" xr:uid="{2A4080DF-1B85-4E7D-AE6B-D3929820FE28}"/>
    <cellStyle name="Računanje 2 2 2 3 4 4" xfId="21907" xr:uid="{084C3219-6779-43B4-8F7B-EDBAD1681D94}"/>
    <cellStyle name="Računanje 2 2 2 3 4 4 2" xfId="30810" xr:uid="{ED400635-8CEB-4F87-B5BE-217AA60A0F47}"/>
    <cellStyle name="Računanje 2 2 2 3 4 5" xfId="24633" xr:uid="{9A6689B0-B5D9-4CEC-8F0A-FBC4153F50CC}"/>
    <cellStyle name="Računanje 2 2 2 3 4 6" xfId="17290" xr:uid="{634EFE9B-4425-47A4-AA52-74D4E2016126}"/>
    <cellStyle name="Računanje 2 2 2 3 4 7" xfId="8808" xr:uid="{D6A41BBA-4E67-44A1-BD1C-1C7CDAF15CFE}"/>
    <cellStyle name="Računanje 2 2 2 3 5" xfId="3072" xr:uid="{00000000-0005-0000-0000-00008F090000}"/>
    <cellStyle name="Računanje 2 2 2 3 5 2" xfId="5971" xr:uid="{00000000-0005-0000-0000-000090090000}"/>
    <cellStyle name="Računanje 2 2 2 3 5 2 2" xfId="27822" xr:uid="{FA6323F2-B25D-46C4-9CAB-939425ADDD23}"/>
    <cellStyle name="Računanje 2 2 2 3 5 2 3" xfId="13136" xr:uid="{7CE52E16-8C57-464D-8134-046CF7929DDA}"/>
    <cellStyle name="Računanje 2 2 2 3 5 3" xfId="21077" xr:uid="{9A1DD874-62DA-4785-BD8B-43788DEB4626}"/>
    <cellStyle name="Računanje 2 2 2 3 5 3 2" xfId="29980" xr:uid="{DA8D428A-8685-4F84-9DE2-C80DA20CBF8E}"/>
    <cellStyle name="Računanje 2 2 2 3 5 4" xfId="21705" xr:uid="{D57440B5-A3AA-490A-A059-96C3B3512EA6}"/>
    <cellStyle name="Računanje 2 2 2 3 5 4 2" xfId="30608" xr:uid="{92C0613F-785D-4749-B1C8-4201690B037F}"/>
    <cellStyle name="Računanje 2 2 2 3 5 5" xfId="24756" xr:uid="{4DF10E8B-0B40-4CBD-B68D-4CE6632FFD48}"/>
    <cellStyle name="Računanje 2 2 2 3 5 6" xfId="17413" xr:uid="{E121F5B3-BA8E-45DF-AAD1-23906B368A96}"/>
    <cellStyle name="Računanje 2 2 2 3 5 7" xfId="8915" xr:uid="{F55F660A-F614-47D9-8E7A-F60A75AE5DC7}"/>
    <cellStyle name="Računanje 2 2 2 3 6" xfId="2807" xr:uid="{00000000-0005-0000-0000-000091090000}"/>
    <cellStyle name="Računanje 2 2 2 3 6 2" xfId="5706" xr:uid="{00000000-0005-0000-0000-000092090000}"/>
    <cellStyle name="Računanje 2 2 2 3 6 2 2" xfId="27557" xr:uid="{3DF4F030-8C05-4AED-A82B-EC21A2525121}"/>
    <cellStyle name="Računanje 2 2 2 3 6 2 3" xfId="12871" xr:uid="{BE2B6CE3-DB85-4CA4-B3BA-00EEFF51A680}"/>
    <cellStyle name="Računanje 2 2 2 3 6 3" xfId="20812" xr:uid="{C7A15648-20CF-42B2-9EEA-8EEAD60D5ABA}"/>
    <cellStyle name="Računanje 2 2 2 3 6 3 2" xfId="29715" xr:uid="{18A0574E-7FD6-4FFD-81FA-A2E798FDCD07}"/>
    <cellStyle name="Računanje 2 2 2 3 6 4" xfId="19179" xr:uid="{097390A2-FAE0-4E23-A1E8-FC9B3B31C00C}"/>
    <cellStyle name="Računanje 2 2 2 3 6 4 2" xfId="28082" xr:uid="{C4416199-ADBA-434A-BE49-7B4DE06B771E}"/>
    <cellStyle name="Računanje 2 2 2 3 6 5" xfId="24491" xr:uid="{CBBF1CDB-C6DE-4FA1-888C-ACCE149C2B25}"/>
    <cellStyle name="Računanje 2 2 2 3 6 6" xfId="17148" xr:uid="{198D882A-68A2-4B3A-B2E1-7EB721188991}"/>
    <cellStyle name="Računanje 2 2 2 3 6 7" xfId="8702" xr:uid="{93274F1C-77A4-4F79-B3FF-B01053143623}"/>
    <cellStyle name="Računanje 2 2 2 3 7" xfId="3221" xr:uid="{00000000-0005-0000-0000-000093090000}"/>
    <cellStyle name="Računanje 2 2 2 3 7 2" xfId="6120" xr:uid="{00000000-0005-0000-0000-000094090000}"/>
    <cellStyle name="Računanje 2 2 2 3 7 2 2" xfId="27971" xr:uid="{BF9706C1-E6E0-4BB8-9351-D528CAD6DE6B}"/>
    <cellStyle name="Računanje 2 2 2 3 7 2 3" xfId="13285" xr:uid="{6EC4F552-1CB2-4E6C-839A-C93673E29C85}"/>
    <cellStyle name="Računanje 2 2 2 3 7 3" xfId="21226" xr:uid="{3A31D56B-4233-4B43-90EA-CBF7BE991BD1}"/>
    <cellStyle name="Računanje 2 2 2 3 7 3 2" xfId="30129" xr:uid="{9630123D-288F-4A8A-B1E1-5E373CB7813D}"/>
    <cellStyle name="Računanje 2 2 2 3 7 4" xfId="17913" xr:uid="{378DFA29-4837-4CE2-B762-74DA6F8F150E}"/>
    <cellStyle name="Računanje 2 2 2 3 7 4 2" xfId="25288" xr:uid="{49132997-5AD9-469A-B6D2-9DD96B61AAA8}"/>
    <cellStyle name="Računanje 2 2 2 3 7 5" xfId="24905" xr:uid="{BCBC98E6-A580-4AF6-BFA2-00EE1E213B30}"/>
    <cellStyle name="Računanje 2 2 2 3 7 6" xfId="17562" xr:uid="{F957BE32-D79E-4B47-88C0-512367DED876}"/>
    <cellStyle name="Računanje 2 2 2 3 7 7" xfId="9036" xr:uid="{7C75BE4A-DE04-45CF-B7C8-5415FB9FD4B6}"/>
    <cellStyle name="Računanje 2 2 2 3 8" xfId="5030" xr:uid="{00000000-0005-0000-0000-000095090000}"/>
    <cellStyle name="Računanje 2 2 2 3 8 2" xfId="26881" xr:uid="{C665EF1B-76B5-42A9-A571-A33B28AB5A2D}"/>
    <cellStyle name="Računanje 2 2 2 3 8 3" xfId="12195" xr:uid="{5113FBE7-3C48-4250-8709-29A14FAEE411}"/>
    <cellStyle name="Računanje 2 2 2 3 9" xfId="20136" xr:uid="{1D0F0E2D-5726-4AD3-9390-DA7B6A36CDAB}"/>
    <cellStyle name="Računanje 2 2 2 3 9 2" xfId="29039" xr:uid="{FCB4CDA9-404C-4A95-AF1B-A180EDA48749}"/>
    <cellStyle name="Računanje 2 2 2 4" xfId="2172" xr:uid="{00000000-0005-0000-0000-000096090000}"/>
    <cellStyle name="Računanje 2 2 2 4 10" xfId="22011" xr:uid="{213CE4FD-433D-4AAC-95C2-4EA9932E17DA}"/>
    <cellStyle name="Računanje 2 2 2 4 10 2" xfId="30914" xr:uid="{1C88951B-B143-48E0-B24D-06842DE347E3}"/>
    <cellStyle name="Računanje 2 2 2 4 11" xfId="23856" xr:uid="{AECD3C15-1F25-40F0-879C-0D569B39917A}"/>
    <cellStyle name="Računanje 2 2 2 4 12" xfId="16513" xr:uid="{BDE3CFB3-7B43-48A3-832F-DC79B77AD740}"/>
    <cellStyle name="Računanje 2 2 2 4 13" xfId="31306" xr:uid="{95FB6025-CDFD-44DD-8A27-203EED3BACCD}"/>
    <cellStyle name="Računanje 2 2 2 4 14" xfId="8215" xr:uid="{3FF0F4E8-C05F-47D2-8199-22E6484AF1D8}"/>
    <cellStyle name="Računanje 2 2 2 4 2" xfId="2776" xr:uid="{00000000-0005-0000-0000-000097090000}"/>
    <cellStyle name="Računanje 2 2 2 4 2 2" xfId="5675" xr:uid="{00000000-0005-0000-0000-000098090000}"/>
    <cellStyle name="Računanje 2 2 2 4 2 2 2" xfId="27526" xr:uid="{644E99F4-A218-4DCD-AFB8-D63E2B978B94}"/>
    <cellStyle name="Računanje 2 2 2 4 2 2 3" xfId="12840" xr:uid="{47568601-BD06-4D47-8E3C-08DD586961E2}"/>
    <cellStyle name="Računanje 2 2 2 4 2 3" xfId="20781" xr:uid="{845C55CC-9FD7-47A1-97A4-06E13D099F8A}"/>
    <cellStyle name="Računanje 2 2 2 4 2 3 2" xfId="29684" xr:uid="{85C717AE-1016-4E90-88BC-B02D632797EE}"/>
    <cellStyle name="Računanje 2 2 2 4 2 4" xfId="19399" xr:uid="{6B7EB0ED-2A16-4BF9-B27F-EF652F15E5A5}"/>
    <cellStyle name="Računanje 2 2 2 4 2 4 2" xfId="28302" xr:uid="{54617C41-40FA-4BA2-8E93-C1F17476F087}"/>
    <cellStyle name="Računanje 2 2 2 4 2 5" xfId="24460" xr:uid="{59A993B1-C511-415D-BA7D-228EC67EC23E}"/>
    <cellStyle name="Računanje 2 2 2 4 2 6" xfId="17117" xr:uid="{DD26EA4D-F498-4A25-9B1B-4F0ADE245BA2}"/>
    <cellStyle name="Računanje 2 2 2 4 2 7" xfId="31955" xr:uid="{1CA1149F-3C39-41AF-90DA-245417192419}"/>
    <cellStyle name="Računanje 2 2 2 4 2 8" xfId="8681" xr:uid="{9D2DE9D3-3692-4F18-A696-894246822853}"/>
    <cellStyle name="Računanje 2 2 2 4 3" xfId="2886" xr:uid="{00000000-0005-0000-0000-000099090000}"/>
    <cellStyle name="Računanje 2 2 2 4 3 2" xfId="5785" xr:uid="{00000000-0005-0000-0000-00009A090000}"/>
    <cellStyle name="Računanje 2 2 2 4 3 2 2" xfId="27636" xr:uid="{D14B6C45-B90D-4984-B1D5-3DF16ECD47C7}"/>
    <cellStyle name="Računanje 2 2 2 4 3 2 3" xfId="12950" xr:uid="{D295F7EF-8A0C-4BA1-8C2F-7270441C2B71}"/>
    <cellStyle name="Računanje 2 2 2 4 3 3" xfId="20891" xr:uid="{5064C69C-E710-491B-AB77-6492D806AA51}"/>
    <cellStyle name="Računanje 2 2 2 4 3 3 2" xfId="29794" xr:uid="{47848F36-CA8E-4397-B71B-15619CC0631C}"/>
    <cellStyle name="Računanje 2 2 2 4 3 4" xfId="19238" xr:uid="{41BA4803-A30E-4C89-8BF5-88A4C5344062}"/>
    <cellStyle name="Računanje 2 2 2 4 3 4 2" xfId="28141" xr:uid="{DB62A1CA-63F9-4AA8-A312-1CC91C0128EA}"/>
    <cellStyle name="Računanje 2 2 2 4 3 5" xfId="24570" xr:uid="{805C3EFD-21FD-4D27-87EA-846BD9C082C9}"/>
    <cellStyle name="Računanje 2 2 2 4 3 6" xfId="17227" xr:uid="{D859CAE3-79F8-4435-8C15-755A6CF14EB0}"/>
    <cellStyle name="Računanje 2 2 2 4 3 7" xfId="32173" xr:uid="{55854972-785C-425F-A71F-52102BA4AE76}"/>
    <cellStyle name="Računanje 2 2 2 4 3 8" xfId="8763" xr:uid="{E06A5999-F90D-4D73-9FDF-23333EA22AEB}"/>
    <cellStyle name="Računanje 2 2 2 4 4" xfId="2990" xr:uid="{00000000-0005-0000-0000-00009B090000}"/>
    <cellStyle name="Računanje 2 2 2 4 4 2" xfId="5889" xr:uid="{00000000-0005-0000-0000-00009C090000}"/>
    <cellStyle name="Računanje 2 2 2 4 4 2 2" xfId="27740" xr:uid="{3F092AB9-5C87-47A1-9AA5-F279737DE683}"/>
    <cellStyle name="Računanje 2 2 2 4 4 2 3" xfId="13054" xr:uid="{6A9D069E-E3F9-49B1-A0AC-D4D605D4A10B}"/>
    <cellStyle name="Računanje 2 2 2 4 4 3" xfId="20995" xr:uid="{349C71AA-9ECB-4CC6-94BA-F08D9AB1AF09}"/>
    <cellStyle name="Računanje 2 2 2 4 4 3 2" xfId="29898" xr:uid="{CF8A8776-193E-46C8-814F-D352F3C9723E}"/>
    <cellStyle name="Računanje 2 2 2 4 4 4" xfId="17657" xr:uid="{D2DBA824-85DA-49F6-916B-9D44646DB18E}"/>
    <cellStyle name="Računanje 2 2 2 4 4 4 2" xfId="25011" xr:uid="{B8FD9422-4470-4162-A1FD-9D2FFE4877A4}"/>
    <cellStyle name="Računanje 2 2 2 4 4 5" xfId="24674" xr:uid="{D7ADFF96-51F8-413E-8C2E-22FF8C9BF2AA}"/>
    <cellStyle name="Računanje 2 2 2 4 4 6" xfId="17331" xr:uid="{74A3DD8F-20CF-4F7F-8AE9-5CBCC7CC9167}"/>
    <cellStyle name="Računanje 2 2 2 4 4 7" xfId="8843" xr:uid="{32C0E315-4DB4-4BEC-AB13-85BDC061DF10}"/>
    <cellStyle name="Računanje 2 2 2 4 5" xfId="3113" xr:uid="{00000000-0005-0000-0000-00009D090000}"/>
    <cellStyle name="Računanje 2 2 2 4 5 2" xfId="6012" xr:uid="{00000000-0005-0000-0000-00009E090000}"/>
    <cellStyle name="Računanje 2 2 2 4 5 2 2" xfId="27863" xr:uid="{03374D16-5800-427B-ABE8-63A3A09ADC86}"/>
    <cellStyle name="Računanje 2 2 2 4 5 2 3" xfId="13177" xr:uid="{008A1213-0311-44C4-8EF0-A95AD19DAD56}"/>
    <cellStyle name="Računanje 2 2 2 4 5 3" xfId="21118" xr:uid="{61D427C6-CCB7-4051-A0A9-0FA8AA33EB90}"/>
    <cellStyle name="Računanje 2 2 2 4 5 3 2" xfId="30021" xr:uid="{0C468D5F-686F-4041-B064-A178B204072D}"/>
    <cellStyle name="Računanje 2 2 2 4 5 4" xfId="19237" xr:uid="{5CCA16DC-2F08-4063-A44C-2D99548C7649}"/>
    <cellStyle name="Računanje 2 2 2 4 5 4 2" xfId="28140" xr:uid="{992DF352-2D4D-4149-9A36-4EFEF5D25AE7}"/>
    <cellStyle name="Računanje 2 2 2 4 5 5" xfId="24797" xr:uid="{D0269010-CEFF-452A-884B-5D6C0B3920AF}"/>
    <cellStyle name="Računanje 2 2 2 4 5 6" xfId="17454" xr:uid="{3A1D7412-C62F-4410-99C9-E463390B5843}"/>
    <cellStyle name="Računanje 2 2 2 4 5 7" xfId="8950" xr:uid="{17DAA5F7-DF05-4668-8127-C6195EA893E4}"/>
    <cellStyle name="Računanje 2 2 2 4 6" xfId="3185" xr:uid="{00000000-0005-0000-0000-00009F090000}"/>
    <cellStyle name="Računanje 2 2 2 4 6 2" xfId="6084" xr:uid="{00000000-0005-0000-0000-0000A0090000}"/>
    <cellStyle name="Računanje 2 2 2 4 6 2 2" xfId="27935" xr:uid="{8696A598-D54F-4775-A022-8C974DB87D77}"/>
    <cellStyle name="Računanje 2 2 2 4 6 2 3" xfId="13249" xr:uid="{ED79E685-969E-4BF4-95F6-8F7C481CC9A0}"/>
    <cellStyle name="Računanje 2 2 2 4 6 3" xfId="21190" xr:uid="{D04FB98B-A6C4-4E9B-9064-775D2DFD2944}"/>
    <cellStyle name="Računanje 2 2 2 4 6 3 2" xfId="30093" xr:uid="{35FA8453-6851-4B84-BD05-0382C120A54F}"/>
    <cellStyle name="Računanje 2 2 2 4 6 4" xfId="19994" xr:uid="{F68277DF-DD56-4695-8C54-21099841EBAE}"/>
    <cellStyle name="Računanje 2 2 2 4 6 4 2" xfId="28897" xr:uid="{28E8411D-3E53-44C5-90F0-7C2446AB3385}"/>
    <cellStyle name="Računanje 2 2 2 4 6 5" xfId="24869" xr:uid="{E026FADB-19E9-43C3-B9BC-E801838CC2AB}"/>
    <cellStyle name="Računanje 2 2 2 4 6 6" xfId="17526" xr:uid="{A6EB7F61-B8E6-4CB2-8521-88219341099E}"/>
    <cellStyle name="Računanje 2 2 2 4 6 7" xfId="9012" xr:uid="{3AE913B2-2A7A-47CE-AFA7-8BB8001B69ED}"/>
    <cellStyle name="Računanje 2 2 2 4 7" xfId="3262" xr:uid="{00000000-0005-0000-0000-0000A1090000}"/>
    <cellStyle name="Računanje 2 2 2 4 7 2" xfId="6161" xr:uid="{00000000-0005-0000-0000-0000A2090000}"/>
    <cellStyle name="Računanje 2 2 2 4 7 2 2" xfId="28012" xr:uid="{5D067400-E07A-473E-8739-A66B12C39F9D}"/>
    <cellStyle name="Računanje 2 2 2 4 7 2 3" xfId="13326" xr:uid="{8FE95BF7-C08A-43B2-83E0-8D557C618010}"/>
    <cellStyle name="Računanje 2 2 2 4 7 3" xfId="21267" xr:uid="{ACE49EE0-FDEE-498F-8746-D7161275502F}"/>
    <cellStyle name="Računanje 2 2 2 4 7 3 2" xfId="30170" xr:uid="{3705E6C1-5396-4AB0-B9EB-E7F85BCD8F76}"/>
    <cellStyle name="Računanje 2 2 2 4 7 4" xfId="21671" xr:uid="{7D9B3346-EF8C-40FE-A408-402C549A09DF}"/>
    <cellStyle name="Računanje 2 2 2 4 7 4 2" xfId="30574" xr:uid="{6BF03A0B-BA84-4776-AF8B-E32968AEC7A9}"/>
    <cellStyle name="Računanje 2 2 2 4 7 5" xfId="24946" xr:uid="{24AD9257-ACDE-4758-A30D-495BCBB60CF5}"/>
    <cellStyle name="Računanje 2 2 2 4 7 6" xfId="17603" xr:uid="{6DE41662-C378-40EE-A40D-736E37837775}"/>
    <cellStyle name="Računanje 2 2 2 4 7 7" xfId="9071" xr:uid="{11CF74E0-C62C-4EB8-BF04-5B5F93C1EA85}"/>
    <cellStyle name="Računanje 2 2 2 4 8" xfId="5071" xr:uid="{00000000-0005-0000-0000-0000A3090000}"/>
    <cellStyle name="Računanje 2 2 2 4 8 2" xfId="26922" xr:uid="{4ADF03C0-73C5-4BB6-B074-A9CDDB25C339}"/>
    <cellStyle name="Računanje 2 2 2 4 8 3" xfId="12236" xr:uid="{5C2F2B52-DA96-4170-B407-567BD59F1B9A}"/>
    <cellStyle name="Računanje 2 2 2 4 9" xfId="20177" xr:uid="{0633A4ED-7E30-4185-83C8-E63B93F42C2C}"/>
    <cellStyle name="Računanje 2 2 2 4 9 2" xfId="29080" xr:uid="{7C41D799-7E2F-4EC5-ADA9-1832B839A5A0}"/>
    <cellStyle name="Računanje 2 2 2 5" xfId="1230" xr:uid="{00000000-0005-0000-0000-0000A4090000}"/>
    <cellStyle name="Računanje 2 2 2 5 2" xfId="4133" xr:uid="{00000000-0005-0000-0000-0000A5090000}"/>
    <cellStyle name="Računanje 2 2 2 5 2 2" xfId="25981" xr:uid="{B5A85467-4BC1-49E8-9CC8-87CA27470126}"/>
    <cellStyle name="Računanje 2 2 2 5 2 3" xfId="11298" xr:uid="{DE0704DF-38EE-42F4-A582-941C158E220B}"/>
    <cellStyle name="Računanje 2 2 2 5 3" xfId="19638" xr:uid="{D48F8084-4EB6-45A4-864A-54C01F7FC176}"/>
    <cellStyle name="Računanje 2 2 2 5 3 2" xfId="28541" xr:uid="{9F868CD0-0E8F-442F-B12F-2FE3344197C2}"/>
    <cellStyle name="Računanje 2 2 2 5 4" xfId="19242" xr:uid="{38B7392A-1D77-410C-81F4-ED07A852BA07}"/>
    <cellStyle name="Računanje 2 2 2 5 4 2" xfId="28145" xr:uid="{ADBA5D92-33AA-4D3E-B1B3-A5CD305F97DB}"/>
    <cellStyle name="Računanje 2 2 2 5 5" xfId="22918" xr:uid="{7CE481B5-7D9E-44DB-AA2B-EBCDFE15D81F}"/>
    <cellStyle name="Računanje 2 2 2 5 6" xfId="15574" xr:uid="{A1D26B12-7D6B-438E-9157-942AF46AB9DD}"/>
    <cellStyle name="Računanje 2 2 2 5 7" xfId="31073" xr:uid="{137CF917-23AD-4844-A573-A45D9459B20C}"/>
    <cellStyle name="Računanje 2 2 2 5 8" xfId="7320" xr:uid="{A267C8C0-9DB4-4E7D-8625-9F1A1338648A}"/>
    <cellStyle name="Računanje 2 2 2 6" xfId="2309" xr:uid="{00000000-0005-0000-0000-0000A6090000}"/>
    <cellStyle name="Računanje 2 2 2 6 2" xfId="5208" xr:uid="{00000000-0005-0000-0000-0000A7090000}"/>
    <cellStyle name="Računanje 2 2 2 6 2 2" xfId="27059" xr:uid="{62E6E0E7-1561-440D-9ABD-0D6077B4386B}"/>
    <cellStyle name="Računanje 2 2 2 6 2 3" xfId="12373" xr:uid="{DF8B6744-A89A-4F24-90EA-5E12414C40F2}"/>
    <cellStyle name="Računanje 2 2 2 6 3" xfId="20314" xr:uid="{B22E1631-8D5F-42A8-9912-E9D3704450B6}"/>
    <cellStyle name="Računanje 2 2 2 6 3 2" xfId="29217" xr:uid="{06941A3C-E93A-4C3D-9431-CA97818FB8F3}"/>
    <cellStyle name="Računanje 2 2 2 6 4" xfId="21783" xr:uid="{B388F81E-FE50-4D87-BB1F-42B80B8ED2E2}"/>
    <cellStyle name="Računanje 2 2 2 6 4 2" xfId="30686" xr:uid="{37C83998-4ADA-403A-9BC8-F1A3B901D85E}"/>
    <cellStyle name="Računanje 2 2 2 6 5" xfId="23993" xr:uid="{D19CEB2A-0D36-42E9-9267-4E123E561C4B}"/>
    <cellStyle name="Računanje 2 2 2 6 6" xfId="16650" xr:uid="{A93FFA8B-4B83-4A43-B0E7-E67306C8BB76}"/>
    <cellStyle name="Računanje 2 2 2 6 7" xfId="31605" xr:uid="{42DA84A3-7C29-4D70-A09D-6233CA28EFEC}"/>
    <cellStyle name="Računanje 2 2 2 6 8" xfId="8325" xr:uid="{2FD5E00B-ED87-415F-B9AE-2F5F262A84F1}"/>
    <cellStyle name="Računanje 2 2 2 7" xfId="2592" xr:uid="{00000000-0005-0000-0000-0000A8090000}"/>
    <cellStyle name="Računanje 2 2 2 7 2" xfId="5491" xr:uid="{00000000-0005-0000-0000-0000A9090000}"/>
    <cellStyle name="Računanje 2 2 2 7 2 2" xfId="27342" xr:uid="{D05C7669-6737-4321-A7D5-1C022380293E}"/>
    <cellStyle name="Računanje 2 2 2 7 2 3" xfId="12656" xr:uid="{DCEAD5C3-C94E-4EE7-AFAE-142C930E242F}"/>
    <cellStyle name="Računanje 2 2 2 7 3" xfId="20597" xr:uid="{722B0A72-F355-4945-A858-BB483829FF59}"/>
    <cellStyle name="Računanje 2 2 2 7 3 2" xfId="29500" xr:uid="{548A2999-5698-4DF4-B203-A529BE1DDD69}"/>
    <cellStyle name="Računanje 2 2 2 7 4" xfId="20078" xr:uid="{B4B4CB78-26B3-47F6-A835-BD2E326CB97B}"/>
    <cellStyle name="Računanje 2 2 2 7 4 2" xfId="28981" xr:uid="{3FD954B0-7D19-4B3A-B953-ABF2DFB169E9}"/>
    <cellStyle name="Računanje 2 2 2 7 5" xfId="24276" xr:uid="{70F97B5D-E343-40B5-AAC2-C5DE9E23E7AA}"/>
    <cellStyle name="Računanje 2 2 2 7 6" xfId="16933" xr:uid="{C363C9E3-5EAA-472D-9CCE-D4CD4F4EB163}"/>
    <cellStyle name="Računanje 2 2 2 7 7" xfId="8531" xr:uid="{432380C2-81F8-44B5-B2AE-012E2797A9B7}"/>
    <cellStyle name="Računanje 2 2 2 8" xfId="2609" xr:uid="{00000000-0005-0000-0000-0000AA090000}"/>
    <cellStyle name="Računanje 2 2 2 8 2" xfId="5508" xr:uid="{00000000-0005-0000-0000-0000AB090000}"/>
    <cellStyle name="Računanje 2 2 2 8 2 2" xfId="27359" xr:uid="{C16A3FC1-AC35-4449-BBF5-C636F39B3FEF}"/>
    <cellStyle name="Računanje 2 2 2 8 2 3" xfId="12673" xr:uid="{FDEA31D4-ED3B-447E-ADD6-91656649CEF4}"/>
    <cellStyle name="Računanje 2 2 2 8 3" xfId="20614" xr:uid="{BDE9343E-8B85-49E9-B352-F066E3E25509}"/>
    <cellStyle name="Računanje 2 2 2 8 3 2" xfId="29517" xr:uid="{330A0859-99E2-462F-B947-023CF0E15FCD}"/>
    <cellStyle name="Računanje 2 2 2 8 4" xfId="21435" xr:uid="{0C3DCF56-A184-4902-B949-0ADC9AA42948}"/>
    <cellStyle name="Računanje 2 2 2 8 4 2" xfId="30338" xr:uid="{0EF687FD-27C4-4958-AA33-CCCD74B303F2}"/>
    <cellStyle name="Računanje 2 2 2 8 5" xfId="24293" xr:uid="{D52B63DB-C6A4-40A2-A296-AA7D07181875}"/>
    <cellStyle name="Računanje 2 2 2 8 6" xfId="16950" xr:uid="{17B8AD1E-F096-4394-81BA-3731A0DD28C0}"/>
    <cellStyle name="Računanje 2 2 2 8 7" xfId="8544" xr:uid="{734CEC1D-CAFE-486A-9BED-107403E76AB9}"/>
    <cellStyle name="Računanje 2 2 2 9" xfId="3563" xr:uid="{00000000-0005-0000-0000-0000AC090000}"/>
    <cellStyle name="Računanje 2 2 2 9 2" xfId="25411" xr:uid="{4CB6E399-1163-4615-8237-555AFD43C990}"/>
    <cellStyle name="Računanje 2 2 2 9 3" xfId="10728" xr:uid="{9556F038-6941-4B9D-A029-26380FF61D00}"/>
    <cellStyle name="Računanje 2 2 3" xfId="1450" xr:uid="{00000000-0005-0000-0000-0000AD090000}"/>
    <cellStyle name="Računanje 2 2 3 10" xfId="19405" xr:uid="{DFB51F6F-C77B-4A15-A865-03165EC77FE2}"/>
    <cellStyle name="Računanje 2 2 3 10 2" xfId="28308" xr:uid="{C2DD902E-A93A-4659-8475-14D330C4D427}"/>
    <cellStyle name="Računanje 2 2 3 11" xfId="23138" xr:uid="{B9859993-FC25-4DB0-B89A-2763499D004A}"/>
    <cellStyle name="Računanje 2 2 3 12" xfId="15794" xr:uid="{6C05CA9C-D715-497A-A2EB-6C821F233CAA}"/>
    <cellStyle name="Računanje 2 2 3 13" xfId="31218" xr:uid="{BE51124E-D4A7-4A96-B791-379EB9622625}"/>
    <cellStyle name="Računanje 2 2 3 14" xfId="7530" xr:uid="{2AA6CD87-D21D-4CF6-8E2F-02307CF5D5D7}"/>
    <cellStyle name="Računanje 2 2 3 2" xfId="2698" xr:uid="{00000000-0005-0000-0000-0000AE090000}"/>
    <cellStyle name="Računanje 2 2 3 2 2" xfId="5597" xr:uid="{00000000-0005-0000-0000-0000AF090000}"/>
    <cellStyle name="Računanje 2 2 3 2 2 2" xfId="27448" xr:uid="{B016EBFE-B2F2-4343-B904-8AF551DC7501}"/>
    <cellStyle name="Računanje 2 2 3 2 2 3" xfId="32028" xr:uid="{BA4CA787-F11C-4D50-A333-C46A88662A19}"/>
    <cellStyle name="Računanje 2 2 3 2 2 4" xfId="12762" xr:uid="{3682EE49-04F1-4B7B-9B46-EE6640A6ADE8}"/>
    <cellStyle name="Računanje 2 2 3 2 3" xfId="20703" xr:uid="{DAD63A11-BF3C-473C-B511-93478AA11A3A}"/>
    <cellStyle name="Računanje 2 2 3 2 3 2" xfId="29606" xr:uid="{FE1078A8-3CE5-43D1-A3F5-0815691B0FF2}"/>
    <cellStyle name="Računanje 2 2 3 2 3 3" xfId="31486" xr:uid="{45628C0B-8A83-4C88-8265-43E1312A6AD1}"/>
    <cellStyle name="Računanje 2 2 3 2 4" xfId="19613" xr:uid="{C61E4BB8-5565-4D8C-BC87-2D8CD0CAFEA5}"/>
    <cellStyle name="Računanje 2 2 3 2 4 2" xfId="28516" xr:uid="{8F237F0B-D3CA-47BA-88F6-EDAA2BF33BEF}"/>
    <cellStyle name="Računanje 2 2 3 2 5" xfId="24382" xr:uid="{E2820229-C254-415F-BC87-DB00C1A9EA82}"/>
    <cellStyle name="Računanje 2 2 3 2 6" xfId="17039" xr:uid="{20774701-B1F8-44F0-9D04-A476AA12B3ED}"/>
    <cellStyle name="Računanje 2 2 3 2 7" xfId="31378" xr:uid="{A80A9500-799A-404F-A7EA-ECD1435496AB}"/>
    <cellStyle name="Računanje 2 2 3 2 8" xfId="8616" xr:uid="{104AA139-9B77-4FDF-81C7-CA2BBA76A735}"/>
    <cellStyle name="Računanje 2 2 3 3" xfId="2251" xr:uid="{00000000-0005-0000-0000-0000B0090000}"/>
    <cellStyle name="Računanje 2 2 3 3 2" xfId="5150" xr:uid="{00000000-0005-0000-0000-0000B1090000}"/>
    <cellStyle name="Računanje 2 2 3 3 2 2" xfId="27001" xr:uid="{FF467395-32C5-464C-8E27-A273840ABC57}"/>
    <cellStyle name="Računanje 2 2 3 3 2 3" xfId="31541" xr:uid="{CB12095B-608B-4C62-ADA9-93F63A13A2CB}"/>
    <cellStyle name="Računanje 2 2 3 3 2 4" xfId="12315" xr:uid="{7C46DF8D-1529-4368-B48E-1E161290897F}"/>
    <cellStyle name="Računanje 2 2 3 3 3" xfId="20256" xr:uid="{4980CCBF-A7C8-44A3-A628-A4B16C88B8A1}"/>
    <cellStyle name="Računanje 2 2 3 3 3 2" xfId="29159" xr:uid="{109E4607-DBD7-4FF2-BDA3-3FBE2979B319}"/>
    <cellStyle name="Računanje 2 2 3 3 3 3" xfId="30998" xr:uid="{1ADAA97B-40B8-4054-96DD-CF88F23DD188}"/>
    <cellStyle name="Računanje 2 2 3 3 4" xfId="21603" xr:uid="{17C55D71-226F-47E0-B11E-AB33A8A91ADE}"/>
    <cellStyle name="Računanje 2 2 3 3 4 2" xfId="30506" xr:uid="{4FCAD755-AE48-4D70-A24B-6B73A1CBE01D}"/>
    <cellStyle name="Računanje 2 2 3 3 5" xfId="23935" xr:uid="{99199CD0-15F6-4358-9A4B-D2170EA54B13}"/>
    <cellStyle name="Računanje 2 2 3 3 6" xfId="16592" xr:uid="{6637DFD3-2BAD-4FCD-B2EF-0D85EF0607C6}"/>
    <cellStyle name="Računanje 2 2 3 3 7" xfId="31093" xr:uid="{335A322B-F5E9-4697-8714-C5FAAA4D0129}"/>
    <cellStyle name="Računanje 2 2 3 3 8" xfId="8277" xr:uid="{7CECB77D-9B20-4AB7-ADEA-1CAC7FF55B50}"/>
    <cellStyle name="Računanje 2 2 3 4" xfId="2420" xr:uid="{00000000-0005-0000-0000-0000B2090000}"/>
    <cellStyle name="Računanje 2 2 3 4 2" xfId="5319" xr:uid="{00000000-0005-0000-0000-0000B3090000}"/>
    <cellStyle name="Računanje 2 2 3 4 2 2" xfId="27170" xr:uid="{E5CE424C-1574-482D-85C7-F9354C1DCEBC}"/>
    <cellStyle name="Računanje 2 2 3 4 2 3" xfId="12484" xr:uid="{A4E22CEF-1272-4B50-8978-37589579FB85}"/>
    <cellStyle name="Računanje 2 2 3 4 3" xfId="20425" xr:uid="{E7C25DF4-0846-4CB4-9493-CBFF69170C64}"/>
    <cellStyle name="Računanje 2 2 3 4 3 2" xfId="29328" xr:uid="{ED3504C1-319B-4F4B-B4C4-26283E894AE1}"/>
    <cellStyle name="Računanje 2 2 3 4 4" xfId="21543" xr:uid="{E35A6882-C309-4CEB-9170-2B91E32CEF70}"/>
    <cellStyle name="Računanje 2 2 3 4 4 2" xfId="30446" xr:uid="{2A763C01-41FB-4243-B400-09707C0A1B26}"/>
    <cellStyle name="Računanje 2 2 3 4 5" xfId="24104" xr:uid="{7F5C9430-A9B8-493F-9531-A326821A4F48}"/>
    <cellStyle name="Računanje 2 2 3 4 6" xfId="16761" xr:uid="{30B361C5-023F-462C-AAD9-1E5EB369E816}"/>
    <cellStyle name="Računanje 2 2 3 4 7" xfId="31821" xr:uid="{0A52BF91-9217-402A-ABBF-58A50D0B1F10}"/>
    <cellStyle name="Računanje 2 2 3 4 8" xfId="8408" xr:uid="{B7F8B086-19CB-4E44-AD11-9591376DE634}"/>
    <cellStyle name="Računanje 2 2 3 5" xfId="3026" xr:uid="{00000000-0005-0000-0000-0000B4090000}"/>
    <cellStyle name="Računanje 2 2 3 5 2" xfId="5925" xr:uid="{00000000-0005-0000-0000-0000B5090000}"/>
    <cellStyle name="Računanje 2 2 3 5 2 2" xfId="27776" xr:uid="{71858345-2063-407A-87DA-A04E12CDE929}"/>
    <cellStyle name="Računanje 2 2 3 5 2 3" xfId="13090" xr:uid="{DDC3939D-54BD-4889-9842-75893EC3E31F}"/>
    <cellStyle name="Računanje 2 2 3 5 3" xfId="21031" xr:uid="{7F718930-E90A-4E04-87EA-D16B2F410923}"/>
    <cellStyle name="Računanje 2 2 3 5 3 2" xfId="29934" xr:uid="{8E30E2E0-7E07-43AD-9DF9-1AC7E591F72A}"/>
    <cellStyle name="Računanje 2 2 3 5 4" xfId="21463" xr:uid="{740D16FA-36AB-4297-9C0B-7CFDACE63093}"/>
    <cellStyle name="Računanje 2 2 3 5 4 2" xfId="30366" xr:uid="{868D6720-3B5C-41AE-8283-02FEB2DBC89C}"/>
    <cellStyle name="Računanje 2 2 3 5 5" xfId="24710" xr:uid="{F3B7EA7F-9A0F-4302-9D54-5E28E4A45D8B}"/>
    <cellStyle name="Računanje 2 2 3 5 6" xfId="17367" xr:uid="{A7DDA6CD-1C65-4D7E-B5FE-7E8EC24B2E57}"/>
    <cellStyle name="Računanje 2 2 3 5 7" xfId="32226" xr:uid="{A9BDD9A6-C169-4420-9EAE-22B308A1B3E2}"/>
    <cellStyle name="Računanje 2 2 3 5 8" xfId="8876" xr:uid="{94D61092-33C2-43A5-B00A-E6788C39A438}"/>
    <cellStyle name="Računanje 2 2 3 6" xfId="3122" xr:uid="{00000000-0005-0000-0000-0000B6090000}"/>
    <cellStyle name="Računanje 2 2 3 6 2" xfId="6021" xr:uid="{00000000-0005-0000-0000-0000B7090000}"/>
    <cellStyle name="Računanje 2 2 3 6 2 2" xfId="27872" xr:uid="{0A99E4C2-4914-46A0-8C40-5F483823C2EA}"/>
    <cellStyle name="Računanje 2 2 3 6 2 3" xfId="13186" xr:uid="{FA382870-F877-4A65-BCE8-E99B602C4252}"/>
    <cellStyle name="Računanje 2 2 3 6 3" xfId="21127" xr:uid="{20416179-ACF2-4C14-9AAD-51E4F73F2B6A}"/>
    <cellStyle name="Računanje 2 2 3 6 3 2" xfId="30030" xr:uid="{BEDB2C51-8027-4A7A-940D-8629BE31EF67}"/>
    <cellStyle name="Računanje 2 2 3 6 4" xfId="21819" xr:uid="{05489CAE-AED9-42F8-ACE9-BF9303DD3BCA}"/>
    <cellStyle name="Računanje 2 2 3 6 4 2" xfId="30722" xr:uid="{EC6ED9FA-4915-44E2-8818-3C18325C66A0}"/>
    <cellStyle name="Računanje 2 2 3 6 5" xfId="24806" xr:uid="{E717C381-3A11-451D-972D-E27E8DD3889F}"/>
    <cellStyle name="Računanje 2 2 3 6 6" xfId="17463" xr:uid="{F4F6BA0C-8B41-44ED-87FA-3D4E747D7B3B}"/>
    <cellStyle name="Računanje 2 2 3 6 7" xfId="8958" xr:uid="{A9CB8811-FD23-4423-A6EE-DCF7E73F805A}"/>
    <cellStyle name="Računanje 2 2 3 7" xfId="2680" xr:uid="{00000000-0005-0000-0000-0000B8090000}"/>
    <cellStyle name="Računanje 2 2 3 7 2" xfId="5579" xr:uid="{00000000-0005-0000-0000-0000B9090000}"/>
    <cellStyle name="Računanje 2 2 3 7 2 2" xfId="27430" xr:uid="{6DCC8F7F-9204-44BE-A6FA-39D9180FCD89}"/>
    <cellStyle name="Računanje 2 2 3 7 2 3" xfId="12744" xr:uid="{CD479F19-F87B-48E0-8563-2F6A3CD6A92F}"/>
    <cellStyle name="Računanje 2 2 3 7 3" xfId="20685" xr:uid="{2314EF53-3AE0-40C1-9596-CE158562B1D1}"/>
    <cellStyle name="Računanje 2 2 3 7 3 2" xfId="29588" xr:uid="{FCDAD683-8C6D-4556-8732-C9A129205BED}"/>
    <cellStyle name="Računanje 2 2 3 7 4" xfId="21766" xr:uid="{70C70CB8-C584-43D4-9037-7509A5AFA742}"/>
    <cellStyle name="Računanje 2 2 3 7 4 2" xfId="30669" xr:uid="{DD902284-28F3-4A40-AECD-A1A66F833C55}"/>
    <cellStyle name="Računanje 2 2 3 7 5" xfId="24364" xr:uid="{1F2A675E-1808-4D96-A3DC-52ABCF95CA2A}"/>
    <cellStyle name="Računanje 2 2 3 7 6" xfId="17021" xr:uid="{AAEF36A7-FA04-4F73-B617-6BAAEBDE7E28}"/>
    <cellStyle name="Računanje 2 2 3 7 7" xfId="8602" xr:uid="{15450007-9C20-4BE5-BC77-81FF66B558E5}"/>
    <cellStyle name="Računanje 2 2 3 8" xfId="4353" xr:uid="{00000000-0005-0000-0000-0000BA090000}"/>
    <cellStyle name="Računanje 2 2 3 8 2" xfId="26201" xr:uid="{5F4D47AB-2F01-407F-A4CC-40370B239006}"/>
    <cellStyle name="Računanje 2 2 3 8 3" xfId="11518" xr:uid="{E151FC3E-73EA-4D75-8ACE-77A93C08612F}"/>
    <cellStyle name="Računanje 2 2 3 9" xfId="19762" xr:uid="{9FA68C6E-C462-4E8B-8176-C8D7E6D647FC}"/>
    <cellStyle name="Računanje 2 2 3 9 2" xfId="28665" xr:uid="{B06883DE-14A9-4732-88BF-07240B26CB6A}"/>
    <cellStyle name="Računanje 2 2 4" xfId="1369" xr:uid="{00000000-0005-0000-0000-0000BB090000}"/>
    <cellStyle name="Računanje 2 2 4 10" xfId="21328" xr:uid="{9E9D473B-47E9-462E-AF52-21A68A84BACA}"/>
    <cellStyle name="Računanje 2 2 4 10 2" xfId="30231" xr:uid="{A226C2E7-735E-43F4-B612-F73E67BEEB84}"/>
    <cellStyle name="Računanje 2 2 4 11" xfId="23057" xr:uid="{35606F35-D7D7-477F-B5B7-53BC535B73B3}"/>
    <cellStyle name="Računanje 2 2 4 12" xfId="15713" xr:uid="{D1518795-62DF-46FC-8522-063CFCECC8A5}"/>
    <cellStyle name="Računanje 2 2 4 13" xfId="31220" xr:uid="{473304AE-1758-48CB-B40E-6A71200ED817}"/>
    <cellStyle name="Računanje 2 2 4 14" xfId="7450" xr:uid="{5952363B-D415-4FFE-A631-CE74CEBB24CD}"/>
    <cellStyle name="Računanje 2 2 4 2" xfId="2231" xr:uid="{00000000-0005-0000-0000-0000BC090000}"/>
    <cellStyle name="Računanje 2 2 4 2 2" xfId="5130" xr:uid="{00000000-0005-0000-0000-0000BD090000}"/>
    <cellStyle name="Računanje 2 2 4 2 2 2" xfId="26981" xr:uid="{B4962106-AA92-4ADD-8660-1BDBEC8B1BEE}"/>
    <cellStyle name="Računanje 2 2 4 2 2 3" xfId="32033" xr:uid="{09E71152-B3A5-4718-B080-3B86126F0258}"/>
    <cellStyle name="Računanje 2 2 4 2 2 4" xfId="12295" xr:uid="{0561C1EC-E573-4D85-833A-5EF6B1C0A481}"/>
    <cellStyle name="Računanje 2 2 4 2 3" xfId="20236" xr:uid="{55E3D461-FB45-4BF7-BE58-0DEC302650CD}"/>
    <cellStyle name="Računanje 2 2 4 2 3 2" xfId="29139" xr:uid="{66EF3E2A-7891-40A7-9412-90C8B539C9A9}"/>
    <cellStyle name="Računanje 2 2 4 2 3 3" xfId="31796" xr:uid="{F3FE6F98-E00B-46B9-B7D9-97B72CE97A50}"/>
    <cellStyle name="Računanje 2 2 4 2 4" xfId="19991" xr:uid="{D11CF573-A02D-4F3A-958F-43277491F51F}"/>
    <cellStyle name="Računanje 2 2 4 2 4 2" xfId="28894" xr:uid="{69458C50-A371-4E7E-80D8-C676D0B92389}"/>
    <cellStyle name="Računanje 2 2 4 2 5" xfId="23915" xr:uid="{B68369D3-46B1-4C3B-86ED-46C93DEA04D1}"/>
    <cellStyle name="Računanje 2 2 4 2 6" xfId="16572" xr:uid="{F9A31B03-A515-4C1E-B907-A8FCB4972D01}"/>
    <cellStyle name="Računanje 2 2 4 2 7" xfId="31383" xr:uid="{4F78BCEE-8C97-4E69-8F06-EB96257FE183}"/>
    <cellStyle name="Računanje 2 2 4 2 8" xfId="8263" xr:uid="{31316F4C-961A-4F64-B034-CDACDE57DAF9}"/>
    <cellStyle name="Računanje 2 2 4 3" xfId="1085" xr:uid="{00000000-0005-0000-0000-0000BE090000}"/>
    <cellStyle name="Računanje 2 2 4 3 2" xfId="3988" xr:uid="{00000000-0005-0000-0000-0000BF090000}"/>
    <cellStyle name="Računanje 2 2 4 3 2 2" xfId="25836" xr:uid="{EAA953CA-982D-4E57-B306-658815144A8A}"/>
    <cellStyle name="Računanje 2 2 4 3 2 3" xfId="31992" xr:uid="{FECB2C4C-AA69-4826-B96E-6135929C08EB}"/>
    <cellStyle name="Računanje 2 2 4 3 2 4" xfId="11153" xr:uid="{DFBB3772-13DA-4988-ADC9-9ACC51C385FE}"/>
    <cellStyle name="Računanje 2 2 4 3 3" xfId="19533" xr:uid="{EBF856B9-F275-434E-9377-96ED109C68DF}"/>
    <cellStyle name="Računanje 2 2 4 3 3 2" xfId="28436" xr:uid="{7E35A4BD-0DF2-4547-881D-D80586F5793C}"/>
    <cellStyle name="Računanje 2 2 4 3 3 3" xfId="31547" xr:uid="{EE18D3E5-E1DD-4AB1-9F01-AB22B6F3A30B}"/>
    <cellStyle name="Računanje 2 2 4 3 4" xfId="21797" xr:uid="{76631100-4447-4B54-A3C2-9EC2FCC093D4}"/>
    <cellStyle name="Računanje 2 2 4 3 4 2" xfId="30700" xr:uid="{CDCA08AF-773A-4E8E-B702-664B64A89D6A}"/>
    <cellStyle name="Računanje 2 2 4 3 5" xfId="22773" xr:uid="{E9ED6018-6D39-4323-8790-1856DC951172}"/>
    <cellStyle name="Računanje 2 2 4 3 6" xfId="15429" xr:uid="{B1034110-FC93-4110-A730-40787EC06BFE}"/>
    <cellStyle name="Računanje 2 2 4 3 7" xfId="31343" xr:uid="{7CC3E8FA-1D9A-42EF-BDE1-090FE595C536}"/>
    <cellStyle name="Računanje 2 2 4 3 8" xfId="7197" xr:uid="{682ACE4F-EEED-4563-B145-FDBB0348F0A0}"/>
    <cellStyle name="Računanje 2 2 4 4" xfId="2255" xr:uid="{00000000-0005-0000-0000-0000C0090000}"/>
    <cellStyle name="Računanje 2 2 4 4 2" xfId="5154" xr:uid="{00000000-0005-0000-0000-0000C1090000}"/>
    <cellStyle name="Računanje 2 2 4 4 2 2" xfId="27005" xr:uid="{A0B60594-EED6-439C-AE5A-275871C6EDB5}"/>
    <cellStyle name="Računanje 2 2 4 4 2 3" xfId="12319" xr:uid="{FC003B1E-C225-4833-B19B-69676DF21F42}"/>
    <cellStyle name="Računanje 2 2 4 4 3" xfId="20260" xr:uid="{28A68822-6D16-4D81-8832-84E30AD6EBE0}"/>
    <cellStyle name="Računanje 2 2 4 4 3 2" xfId="29163" xr:uid="{9A1EA612-DAF4-4DE9-A433-46D313FE0DBB}"/>
    <cellStyle name="Računanje 2 2 4 4 4" xfId="21619" xr:uid="{73090C5C-4787-4075-BC7F-2B94C39CC86E}"/>
    <cellStyle name="Računanje 2 2 4 4 4 2" xfId="30522" xr:uid="{0A55F622-31A9-4A26-BDB9-E2871C563F49}"/>
    <cellStyle name="Računanje 2 2 4 4 5" xfId="23939" xr:uid="{B5CA780D-5105-42B8-9FFF-CD2BFAE097A3}"/>
    <cellStyle name="Računanje 2 2 4 4 6" xfId="16596" xr:uid="{6DC8ED87-0813-4AEA-B64E-5126DC7FEAF6}"/>
    <cellStyle name="Računanje 2 2 4 4 7" xfId="31826" xr:uid="{25DDC06D-1D6E-406C-B4D0-401394431529}"/>
    <cellStyle name="Računanje 2 2 4 4 8" xfId="8281" xr:uid="{F180F642-6119-4FEB-A5D9-ABC0923A06BF}"/>
    <cellStyle name="Računanje 2 2 4 5" xfId="2790" xr:uid="{00000000-0005-0000-0000-0000C2090000}"/>
    <cellStyle name="Računanje 2 2 4 5 2" xfId="5689" xr:uid="{00000000-0005-0000-0000-0000C3090000}"/>
    <cellStyle name="Računanje 2 2 4 5 2 2" xfId="27540" xr:uid="{31F57041-1395-4FC3-A1B8-C2DB19286C00}"/>
    <cellStyle name="Računanje 2 2 4 5 2 3" xfId="12854" xr:uid="{F26E3446-A557-4718-92CB-283BFB69953F}"/>
    <cellStyle name="Računanje 2 2 4 5 3" xfId="20795" xr:uid="{9B01C70D-3A87-4403-B1B6-44BE6B6E9D67}"/>
    <cellStyle name="Računanje 2 2 4 5 3 2" xfId="29698" xr:uid="{DDF06C58-180C-434B-854B-10096873B5DB}"/>
    <cellStyle name="Računanje 2 2 4 5 4" xfId="21369" xr:uid="{2397C5CB-2FA0-4F64-A089-32FFC443ECE9}"/>
    <cellStyle name="Računanje 2 2 4 5 4 2" xfId="30272" xr:uid="{91F8E707-FE64-4F2F-B29F-026A38C127E4}"/>
    <cellStyle name="Računanje 2 2 4 5 5" xfId="24474" xr:uid="{970F1BAB-61BF-4117-B572-98032406BFEC}"/>
    <cellStyle name="Računanje 2 2 4 5 6" xfId="17131" xr:uid="{BBBCDA41-CE9F-46D8-8269-6D29EB6263F8}"/>
    <cellStyle name="Računanje 2 2 4 5 7" xfId="32193" xr:uid="{BC6EE73D-05DE-487F-AF40-67593091A2CA}"/>
    <cellStyle name="Računanje 2 2 4 5 8" xfId="8691" xr:uid="{3B111AB9-63B3-41F6-993A-B3045FF1E487}"/>
    <cellStyle name="Računanje 2 2 4 6" xfId="1089" xr:uid="{00000000-0005-0000-0000-0000C4090000}"/>
    <cellStyle name="Računanje 2 2 4 6 2" xfId="3992" xr:uid="{00000000-0005-0000-0000-0000C5090000}"/>
    <cellStyle name="Računanje 2 2 4 6 2 2" xfId="25840" xr:uid="{20329386-AB8A-4DE4-AE23-7AD792ADF501}"/>
    <cellStyle name="Računanje 2 2 4 6 2 3" xfId="11157" xr:uid="{0A90BE66-69A1-4341-A3CB-B7749D66645E}"/>
    <cellStyle name="Računanje 2 2 4 6 3" xfId="19537" xr:uid="{E542124D-93A6-4B90-A6B9-E96425721EAB}"/>
    <cellStyle name="Računanje 2 2 4 6 3 2" xfId="28440" xr:uid="{ED3E1A7D-8A46-4F01-8E48-787F10591CFA}"/>
    <cellStyle name="Računanje 2 2 4 6 4" xfId="21868" xr:uid="{19FEC58B-0D64-4B73-ABEB-5EB706177381}"/>
    <cellStyle name="Računanje 2 2 4 6 4 2" xfId="30771" xr:uid="{F7BB385E-16CF-4191-9CBC-7C91E316DFF9}"/>
    <cellStyle name="Računanje 2 2 4 6 5" xfId="22777" xr:uid="{AEF8EBCF-4F5D-451B-BD38-331541B66F14}"/>
    <cellStyle name="Računanje 2 2 4 6 6" xfId="15433" xr:uid="{4565251E-B257-49C0-9C9A-BB599979A2D9}"/>
    <cellStyle name="Računanje 2 2 4 6 7" xfId="7200" xr:uid="{B4D994E4-97F9-4B6D-A344-634C94AF6AE3}"/>
    <cellStyle name="Računanje 2 2 4 7" xfId="2327" xr:uid="{00000000-0005-0000-0000-0000C6090000}"/>
    <cellStyle name="Računanje 2 2 4 7 2" xfId="5226" xr:uid="{00000000-0005-0000-0000-0000C7090000}"/>
    <cellStyle name="Računanje 2 2 4 7 2 2" xfId="27077" xr:uid="{C61831CF-5BBA-47FC-BB33-177E856781E1}"/>
    <cellStyle name="Računanje 2 2 4 7 2 3" xfId="12391" xr:uid="{21954C8A-AC57-4EBC-9E2D-20EFBCF1D858}"/>
    <cellStyle name="Računanje 2 2 4 7 3" xfId="20332" xr:uid="{FE4BF239-1BF1-4ECA-B50A-9E3DF99C4398}"/>
    <cellStyle name="Računanje 2 2 4 7 3 2" xfId="29235" xr:uid="{5E9CB989-68E9-44CA-BE06-61CA947F53D5}"/>
    <cellStyle name="Računanje 2 2 4 7 4" xfId="21523" xr:uid="{95720649-716E-47D0-AF4E-AEF00E8A938F}"/>
    <cellStyle name="Računanje 2 2 4 7 4 2" xfId="30426" xr:uid="{D531C9D6-A966-4560-9745-A8A0BE7ED7D1}"/>
    <cellStyle name="Računanje 2 2 4 7 5" xfId="24011" xr:uid="{079F7E5D-8DB8-4431-892B-B03F9C6241E7}"/>
    <cellStyle name="Računanje 2 2 4 7 6" xfId="16668" xr:uid="{174EE66B-2F71-4B7B-A966-04DDBED918BE}"/>
    <cellStyle name="Računanje 2 2 4 7 7" xfId="8338" xr:uid="{78F80EF7-5EE4-416B-BA07-3B5888F4CB82}"/>
    <cellStyle name="Računanje 2 2 4 8" xfId="4272" xr:uid="{00000000-0005-0000-0000-0000C8090000}"/>
    <cellStyle name="Računanje 2 2 4 8 2" xfId="26120" xr:uid="{6B9B8013-6CC8-4028-B7A5-D873A830B44A}"/>
    <cellStyle name="Računanje 2 2 4 8 3" xfId="11437" xr:uid="{59BAC208-E1E2-44E9-994B-F1686BC8CECD}"/>
    <cellStyle name="Računanje 2 2 4 9" xfId="19722" xr:uid="{FD9144B9-1A9F-4F60-BA41-E09E17895FC8}"/>
    <cellStyle name="Računanje 2 2 4 9 2" xfId="28625" xr:uid="{83C593B9-2379-45DC-B2C5-E8FB3254FB2C}"/>
    <cellStyle name="Računanje 2 2 5" xfId="2155" xr:uid="{00000000-0005-0000-0000-0000C9090000}"/>
    <cellStyle name="Računanje 2 2 5 10" xfId="17614" xr:uid="{44329136-4A24-4F17-A18B-E364FD4DD66A}"/>
    <cellStyle name="Računanje 2 2 5 10 2" xfId="24958" xr:uid="{F406E542-49E5-4518-ACA9-FC565F371122}"/>
    <cellStyle name="Računanje 2 2 5 11" xfId="23839" xr:uid="{37930F95-3C6F-437F-9258-9E0E733B0E56}"/>
    <cellStyle name="Računanje 2 2 5 12" xfId="16496" xr:uid="{E68AF509-D819-4925-95D8-3FF29DC0DF67}"/>
    <cellStyle name="Računanje 2 2 5 13" xfId="31201" xr:uid="{A11126A9-8F9C-471A-BE3E-549DF2C218F5}"/>
    <cellStyle name="Računanje 2 2 5 14" xfId="8200" xr:uid="{C7C02447-EEAB-495D-B138-857AEA145A5E}"/>
    <cellStyle name="Računanje 2 2 5 2" xfId="2759" xr:uid="{00000000-0005-0000-0000-0000CA090000}"/>
    <cellStyle name="Računanje 2 2 5 2 2" xfId="5658" xr:uid="{00000000-0005-0000-0000-0000CB090000}"/>
    <cellStyle name="Računanje 2 2 5 2 2 2" xfId="27509" xr:uid="{04C5D619-EF59-43CA-B4EE-8A0BA5B9E4CF}"/>
    <cellStyle name="Računanje 2 2 5 2 2 3" xfId="31971" xr:uid="{A63D5797-BC46-4565-BEE8-6DE9CE7570A6}"/>
    <cellStyle name="Računanje 2 2 5 2 2 4" xfId="12823" xr:uid="{B8B3BAB5-66A3-48BF-B1F6-380062C13660}"/>
    <cellStyle name="Računanje 2 2 5 2 3" xfId="20764" xr:uid="{4EC71C5A-A813-4F07-8967-6CB4B93E8431}"/>
    <cellStyle name="Računanje 2 2 5 2 3 2" xfId="29667" xr:uid="{7B10FCE0-32D3-47E9-9D2E-BBA6FDE9E39B}"/>
    <cellStyle name="Računanje 2 2 5 2 3 3" xfId="31642" xr:uid="{128BA4DF-3324-4FA9-87E7-0EFA0AA0E2CF}"/>
    <cellStyle name="Računanje 2 2 5 2 4" xfId="17635" xr:uid="{ED905643-3A14-4B8F-8308-C8F85692DE5F}"/>
    <cellStyle name="Računanje 2 2 5 2 4 2" xfId="24983" xr:uid="{0A025DD7-86AF-44C6-866B-088102A324F5}"/>
    <cellStyle name="Računanje 2 2 5 2 5" xfId="24443" xr:uid="{9024DBD5-3B0B-46E9-965A-6FFDAF952D50}"/>
    <cellStyle name="Računanje 2 2 5 2 6" xfId="17100" xr:uid="{5C994CDC-5A9B-489F-98CE-D98811AD699C}"/>
    <cellStyle name="Računanje 2 2 5 2 7" xfId="31322" xr:uid="{07B255C2-A4DA-4B39-B7DF-0DF1FDB5DE7B}"/>
    <cellStyle name="Računanje 2 2 5 2 8" xfId="8666" xr:uid="{84F3040C-5457-4E69-968A-8A7480F4A818}"/>
    <cellStyle name="Računanje 2 2 5 3" xfId="2869" xr:uid="{00000000-0005-0000-0000-0000CC090000}"/>
    <cellStyle name="Računanje 2 2 5 3 2" xfId="5768" xr:uid="{00000000-0005-0000-0000-0000CD090000}"/>
    <cellStyle name="Računanje 2 2 5 3 2 2" xfId="27619" xr:uid="{A9487940-BFC7-4656-9641-09B09E8C711E}"/>
    <cellStyle name="Računanje 2 2 5 3 2 3" xfId="31673" xr:uid="{F6D385FD-7D94-416C-8C57-453EE25C0EE8}"/>
    <cellStyle name="Računanje 2 2 5 3 2 4" xfId="12933" xr:uid="{1B0A6725-A208-4247-8A2D-C8BB57DD4405}"/>
    <cellStyle name="Računanje 2 2 5 3 3" xfId="20874" xr:uid="{B9E581A1-5C9A-418B-854C-7F2E281C9AD2}"/>
    <cellStyle name="Računanje 2 2 5 3 3 2" xfId="29777" xr:uid="{B4404A77-379A-48B6-A3E7-79A6E416E73F}"/>
    <cellStyle name="Računanje 2 2 5 3 3 3" xfId="32128" xr:uid="{D51DEB4B-F570-442E-8C7F-3E818106698A}"/>
    <cellStyle name="Računanje 2 2 5 3 4" xfId="19677" xr:uid="{4661B3CE-0916-4BEE-A722-6DDB98F7B514}"/>
    <cellStyle name="Računanje 2 2 5 3 4 2" xfId="28580" xr:uid="{61888AE5-B80D-4273-AF0B-DE8ACB757D18}"/>
    <cellStyle name="Računanje 2 2 5 3 5" xfId="24553" xr:uid="{3B9B17F5-EF36-4A2C-9F3C-B414ADE6F162}"/>
    <cellStyle name="Računanje 2 2 5 3 6" xfId="17210" xr:uid="{E8F9BC65-3530-4B11-9854-A4CB95ADEAF5}"/>
    <cellStyle name="Računanje 2 2 5 3 7" xfId="31176" xr:uid="{FF1EE093-4DA5-4FC0-97D6-4D51480DBF8A}"/>
    <cellStyle name="Računanje 2 2 5 3 8" xfId="8748" xr:uid="{D821E0E2-D2DE-4312-9757-8EB015D54B89}"/>
    <cellStyle name="Računanje 2 2 5 4" xfId="2973" xr:uid="{00000000-0005-0000-0000-0000CE090000}"/>
    <cellStyle name="Računanje 2 2 5 4 2" xfId="5872" xr:uid="{00000000-0005-0000-0000-0000CF090000}"/>
    <cellStyle name="Računanje 2 2 5 4 2 2" xfId="27723" xr:uid="{CDA19F6B-F228-459C-BC77-E37EA4C85B4D}"/>
    <cellStyle name="Računanje 2 2 5 4 2 3" xfId="13037" xr:uid="{B5E1A99F-92F5-43B4-8331-E5718A4716A4}"/>
    <cellStyle name="Računanje 2 2 5 4 3" xfId="20978" xr:uid="{481346AD-58E1-46F4-AB8F-9D30A529F321}"/>
    <cellStyle name="Računanje 2 2 5 4 3 2" xfId="29881" xr:uid="{530A521C-D74F-4DDC-A669-FD63CE4FFCA6}"/>
    <cellStyle name="Računanje 2 2 5 4 4" xfId="21782" xr:uid="{10AD56EA-B1CD-4CAD-90BA-42E5D4C24D02}"/>
    <cellStyle name="Računanje 2 2 5 4 4 2" xfId="30685" xr:uid="{AB91802F-5CD3-4031-B120-BD07FB8A57FF}"/>
    <cellStyle name="Računanje 2 2 5 4 5" xfId="24657" xr:uid="{2B6A1B23-EBF1-4391-8442-7F622A320140}"/>
    <cellStyle name="Računanje 2 2 5 4 6" xfId="17314" xr:uid="{414027A4-2757-4F72-9BC2-752EBC0501E2}"/>
    <cellStyle name="Računanje 2 2 5 4 7" xfId="31761" xr:uid="{59A6ECD7-0029-4790-97D8-97F08C45AE64}"/>
    <cellStyle name="Računanje 2 2 5 4 8" xfId="8828" xr:uid="{AF9438DC-0FF4-4EC0-BE8E-5A5871BCABEC}"/>
    <cellStyle name="Računanje 2 2 5 5" xfId="3096" xr:uid="{00000000-0005-0000-0000-0000D0090000}"/>
    <cellStyle name="Računanje 2 2 5 5 2" xfId="5995" xr:uid="{00000000-0005-0000-0000-0000D1090000}"/>
    <cellStyle name="Računanje 2 2 5 5 2 2" xfId="27846" xr:uid="{5573E2DB-15E1-4201-A6C9-B1B8E5D1DE6E}"/>
    <cellStyle name="Računanje 2 2 5 5 2 3" xfId="13160" xr:uid="{4963D9DA-EC85-40F2-80F8-3793B6CADF01}"/>
    <cellStyle name="Računanje 2 2 5 5 3" xfId="21101" xr:uid="{E3E9880A-A0D3-4DBC-99C8-5EC50D37ADDB}"/>
    <cellStyle name="Računanje 2 2 5 5 3 2" xfId="30004" xr:uid="{B994ED23-7E6E-428B-9F8E-20FBD28586D7}"/>
    <cellStyle name="Računanje 2 2 5 5 4" xfId="19172" xr:uid="{BC3EA719-DA22-4D6F-9EA9-3A58D2378DB5}"/>
    <cellStyle name="Računanje 2 2 5 5 4 2" xfId="28075" xr:uid="{C725D7D5-EBA1-4620-9DF9-FB25B5119C47}"/>
    <cellStyle name="Računanje 2 2 5 5 5" xfId="24780" xr:uid="{A1B710BA-504B-460B-8FA4-13FEC6007B6B}"/>
    <cellStyle name="Računanje 2 2 5 5 6" xfId="17437" xr:uid="{8EE4D5F3-4B53-47F4-8155-0154668A0932}"/>
    <cellStyle name="Računanje 2 2 5 5 7" xfId="32142" xr:uid="{8877B5C0-0297-46D1-9E92-A7BB738BA963}"/>
    <cellStyle name="Računanje 2 2 5 5 8" xfId="8935" xr:uid="{E68650A3-4DAB-476B-95AC-26A3B53AC5C9}"/>
    <cellStyle name="Računanje 2 2 5 6" xfId="3168" xr:uid="{00000000-0005-0000-0000-0000D2090000}"/>
    <cellStyle name="Računanje 2 2 5 6 2" xfId="6067" xr:uid="{00000000-0005-0000-0000-0000D3090000}"/>
    <cellStyle name="Računanje 2 2 5 6 2 2" xfId="27918" xr:uid="{56A2F4C3-281F-4B19-A071-A3371C05834F}"/>
    <cellStyle name="Računanje 2 2 5 6 2 3" xfId="13232" xr:uid="{531D3456-0566-4710-AC60-B043068BC327}"/>
    <cellStyle name="Računanje 2 2 5 6 3" xfId="21173" xr:uid="{CB615795-E463-4E97-9493-F977DDE29BF8}"/>
    <cellStyle name="Računanje 2 2 5 6 3 2" xfId="30076" xr:uid="{E8E7EF3F-632B-4B15-9173-CD4D5E23E75F}"/>
    <cellStyle name="Računanje 2 2 5 6 4" xfId="17893" xr:uid="{D1D5CE80-D0D1-43B8-9A91-5E35890056F9}"/>
    <cellStyle name="Računanje 2 2 5 6 4 2" xfId="25268" xr:uid="{38D8022A-CE9E-436E-AC3D-7A9A8F42C158}"/>
    <cellStyle name="Računanje 2 2 5 6 5" xfId="24852" xr:uid="{F3D7E621-41C6-4E38-8AA8-C9AE1F2BE48E}"/>
    <cellStyle name="Računanje 2 2 5 6 6" xfId="17509" xr:uid="{DC2BA112-4676-43E5-ADB5-3097F8EBA0BB}"/>
    <cellStyle name="Računanje 2 2 5 6 7" xfId="8997" xr:uid="{FC015C64-19C4-4836-BA5E-161A325601B8}"/>
    <cellStyle name="Računanje 2 2 5 7" xfId="3245" xr:uid="{00000000-0005-0000-0000-0000D4090000}"/>
    <cellStyle name="Računanje 2 2 5 7 2" xfId="6144" xr:uid="{00000000-0005-0000-0000-0000D5090000}"/>
    <cellStyle name="Računanje 2 2 5 7 2 2" xfId="27995" xr:uid="{C42D5A4D-7794-4F71-9703-CDCEF5E6F8AD}"/>
    <cellStyle name="Računanje 2 2 5 7 2 3" xfId="13309" xr:uid="{62A48041-71F3-4189-987A-D4A93410140A}"/>
    <cellStyle name="Računanje 2 2 5 7 3" xfId="21250" xr:uid="{013FB663-1929-43AD-9002-AF03D8B582F6}"/>
    <cellStyle name="Računanje 2 2 5 7 3 2" xfId="30153" xr:uid="{2E21C3A9-DC52-4A27-9AFF-18B549111634}"/>
    <cellStyle name="Računanje 2 2 5 7 4" xfId="21912" xr:uid="{9527725E-F7C2-448B-B36F-F4428DE84B23}"/>
    <cellStyle name="Računanje 2 2 5 7 4 2" xfId="30815" xr:uid="{91C2EAE8-A85B-4C58-8DA1-9C778C02BB77}"/>
    <cellStyle name="Računanje 2 2 5 7 5" xfId="24929" xr:uid="{93150FFA-2113-4ED4-A7B1-9790BE69EE5F}"/>
    <cellStyle name="Računanje 2 2 5 7 6" xfId="17586" xr:uid="{5572AC2E-3504-4C49-929E-B8CE760114AB}"/>
    <cellStyle name="Računanje 2 2 5 7 7" xfId="9056" xr:uid="{E87F5020-DAB2-4B42-ADDE-7C00AED2243F}"/>
    <cellStyle name="Računanje 2 2 5 8" xfId="5054" xr:uid="{00000000-0005-0000-0000-0000D6090000}"/>
    <cellStyle name="Računanje 2 2 5 8 2" xfId="26905" xr:uid="{A60258F8-8F03-4E03-814C-DD76098D2929}"/>
    <cellStyle name="Računanje 2 2 5 8 3" xfId="12219" xr:uid="{7A767E6E-F75C-4C77-8908-49CFC7FFD678}"/>
    <cellStyle name="Računanje 2 2 5 9" xfId="20160" xr:uid="{28467F28-38EA-4100-9111-7161510D39FA}"/>
    <cellStyle name="Računanje 2 2 5 9 2" xfId="29063" xr:uid="{0F70FC49-978F-455D-B087-36267107F539}"/>
    <cellStyle name="Računanje 2 2 6" xfId="2103" xr:uid="{00000000-0005-0000-0000-0000D7090000}"/>
    <cellStyle name="Računanje 2 2 6 10" xfId="21325" xr:uid="{1BC2BA78-2689-4000-B4C4-7112799F08A0}"/>
    <cellStyle name="Računanje 2 2 6 10 2" xfId="30228" xr:uid="{4815DD14-B723-4A6E-B508-382583B8CC05}"/>
    <cellStyle name="Računanje 2 2 6 11" xfId="23787" xr:uid="{D26E4420-E0FF-4301-960A-3E20791E2677}"/>
    <cellStyle name="Računanje 2 2 6 12" xfId="16444" xr:uid="{46AD5C43-44EF-417B-9BB2-3DBDD5C001C5}"/>
    <cellStyle name="Računanje 2 2 6 13" xfId="31221" xr:uid="{EAE62BE8-7978-461D-96F6-1FC36FAB7CAD}"/>
    <cellStyle name="Računanje 2 2 6 14" xfId="8161" xr:uid="{AFD90533-F562-4D03-A62D-55E80E75F8E4}"/>
    <cellStyle name="Računanje 2 2 6 2" xfId="842" xr:uid="{00000000-0005-0000-0000-0000D8090000}"/>
    <cellStyle name="Računanje 2 2 6 2 2" xfId="3745" xr:uid="{00000000-0005-0000-0000-0000D9090000}"/>
    <cellStyle name="Računanje 2 2 6 2 2 2" xfId="25593" xr:uid="{8BA61DE6-FCA6-4755-952E-0B7E77F5C22F}"/>
    <cellStyle name="Računanje 2 2 6 2 2 3" xfId="32034" xr:uid="{4FFA2FFF-8AB8-40AF-BC2D-CFC2BED04F26}"/>
    <cellStyle name="Računanje 2 2 6 2 2 4" xfId="10910" xr:uid="{E97EC196-D9BA-4732-8B6E-BE0182C4BD6C}"/>
    <cellStyle name="Računanje 2 2 6 2 3" xfId="19373" xr:uid="{4E418C58-4402-496E-9CC7-9236E1F6AB26}"/>
    <cellStyle name="Računanje 2 2 6 2 3 2" xfId="28276" xr:uid="{0FE59B41-B2EF-4B72-B5A1-D63888E5DFEA}"/>
    <cellStyle name="Računanje 2 2 6 2 3 3" xfId="30989" xr:uid="{09B5D42E-D0B0-4101-9786-2B2247F0BCC5}"/>
    <cellStyle name="Računanje 2 2 6 2 4" xfId="21375" xr:uid="{00B2DBA6-7852-4834-8654-C04BA06CD5D6}"/>
    <cellStyle name="Računanje 2 2 6 2 4 2" xfId="30278" xr:uid="{877772C3-D1BC-4535-A439-148DE16EE5B2}"/>
    <cellStyle name="Računanje 2 2 6 2 5" xfId="22530" xr:uid="{93CCF10C-4652-4EA1-970D-7FF990A33936}"/>
    <cellStyle name="Računanje 2 2 6 2 6" xfId="15186" xr:uid="{2EE99161-B7BD-4AA6-9D6E-676168114E69}"/>
    <cellStyle name="Računanje 2 2 6 2 7" xfId="31384" xr:uid="{978BB6E2-116C-45C6-AA6E-20E7D55965CE}"/>
    <cellStyle name="Računanje 2 2 6 2 8" xfId="6974" xr:uid="{C50D44A5-8CFA-4A52-8E15-05F5F7B883CC}"/>
    <cellStyle name="Računanje 2 2 6 3" xfId="2817" xr:uid="{00000000-0005-0000-0000-0000DA090000}"/>
    <cellStyle name="Računanje 2 2 6 3 2" xfId="5716" xr:uid="{00000000-0005-0000-0000-0000DB090000}"/>
    <cellStyle name="Računanje 2 2 6 3 2 2" xfId="27567" xr:uid="{96D694D5-6FC7-4D13-B33A-C63E9F6099B2}"/>
    <cellStyle name="Računanje 2 2 6 3 2 3" xfId="31960" xr:uid="{BAFB5917-B2C4-4AAA-9B8E-370A34521C0A}"/>
    <cellStyle name="Računanje 2 2 6 3 2 4" xfId="12881" xr:uid="{8C641D7B-6F25-4248-A2C8-F6E0A7DB485A}"/>
    <cellStyle name="Računanje 2 2 6 3 3" xfId="20822" xr:uid="{B80ED3A8-3D2F-4AAE-8FDE-601FD7C49F49}"/>
    <cellStyle name="Računanje 2 2 6 3 3 2" xfId="29725" xr:uid="{34FC42ED-C966-4D4D-B366-5940A8979701}"/>
    <cellStyle name="Računanje 2 2 6 3 3 3" xfId="31478" xr:uid="{5033D7E2-C3E3-4420-81E3-88513CFCA427}"/>
    <cellStyle name="Računanje 2 2 6 3 4" xfId="22025" xr:uid="{911E4CE4-732B-435F-B06C-FC4B1C632BBF}"/>
    <cellStyle name="Računanje 2 2 6 3 4 2" xfId="30928" xr:uid="{84F81C08-2F0E-4493-A81D-230E768AB323}"/>
    <cellStyle name="Računanje 2 2 6 3 5" xfId="24501" xr:uid="{967CDBCE-CAAD-44C4-957E-0BDF6273C07B}"/>
    <cellStyle name="Računanje 2 2 6 3 6" xfId="17158" xr:uid="{A9117B87-0D39-43C0-8AD0-14BC945F1234}"/>
    <cellStyle name="Računanje 2 2 6 3 7" xfId="31311" xr:uid="{1235F5B9-0C5A-4343-9EDC-B178382AFDB8}"/>
    <cellStyle name="Računanje 2 2 6 3 8" xfId="8709" xr:uid="{67A76559-B813-484A-891F-E00681C1A27A}"/>
    <cellStyle name="Računanje 2 2 6 4" xfId="2921" xr:uid="{00000000-0005-0000-0000-0000DC090000}"/>
    <cellStyle name="Računanje 2 2 6 4 2" xfId="5820" xr:uid="{00000000-0005-0000-0000-0000DD090000}"/>
    <cellStyle name="Računanje 2 2 6 4 2 2" xfId="27671" xr:uid="{71068FF5-C8F8-49A6-A21E-2CB68D98C0EC}"/>
    <cellStyle name="Računanje 2 2 6 4 2 3" xfId="12985" xr:uid="{DDB728EB-7E64-4938-86D3-6FB3DCF91F5C}"/>
    <cellStyle name="Računanje 2 2 6 4 3" xfId="20926" xr:uid="{969FF20C-EA85-4791-B537-EA1AD7C0BFD5}"/>
    <cellStyle name="Računanje 2 2 6 4 3 2" xfId="29829" xr:uid="{EE37EBCF-6FA4-49EB-80FC-D15DEA9B8AF9}"/>
    <cellStyle name="Računanje 2 2 6 4 4" xfId="21826" xr:uid="{745336B5-9007-4759-9ACF-DAC24515EAFD}"/>
    <cellStyle name="Računanje 2 2 6 4 4 2" xfId="30729" xr:uid="{CEB19FE1-878D-489E-9350-F85084A0B49C}"/>
    <cellStyle name="Računanje 2 2 6 4 5" xfId="24605" xr:uid="{4AA2BCCA-B61A-431B-B07C-798D8EF2E124}"/>
    <cellStyle name="Računanje 2 2 6 4 6" xfId="17262" xr:uid="{844206BD-FE6D-4953-B8E2-AF0E7A3963EB}"/>
    <cellStyle name="Računanje 2 2 6 4 7" xfId="31827" xr:uid="{84D5F716-C3E6-426C-8A9D-CEE0C1D5584B}"/>
    <cellStyle name="Računanje 2 2 6 4 8" xfId="8789" xr:uid="{E5E892F0-6E15-42E7-ACB9-E118B18F5678}"/>
    <cellStyle name="Računanje 2 2 6 5" xfId="2899" xr:uid="{00000000-0005-0000-0000-0000DE090000}"/>
    <cellStyle name="Računanje 2 2 6 5 2" xfId="5798" xr:uid="{00000000-0005-0000-0000-0000DF090000}"/>
    <cellStyle name="Računanje 2 2 6 5 2 2" xfId="27649" xr:uid="{9ED13A23-E54E-48CF-87BF-99CB56499990}"/>
    <cellStyle name="Računanje 2 2 6 5 2 3" xfId="12963" xr:uid="{8332DE2F-CC38-4601-8C64-FECDC07BB5B9}"/>
    <cellStyle name="Računanje 2 2 6 5 3" xfId="20904" xr:uid="{5953A256-E802-4DB9-92D2-657D3489E259}"/>
    <cellStyle name="Računanje 2 2 6 5 3 2" xfId="29807" xr:uid="{33ED5532-751F-415B-BCF8-A363F520F229}"/>
    <cellStyle name="Računanje 2 2 6 5 4" xfId="19413" xr:uid="{9BFD149B-B37A-40DA-94AB-8592E1AFFF41}"/>
    <cellStyle name="Računanje 2 2 6 5 4 2" xfId="28316" xr:uid="{87C14C6B-BB5C-43C0-8E7B-5CEE2DF833A6}"/>
    <cellStyle name="Računanje 2 2 6 5 5" xfId="24583" xr:uid="{F7AB6F07-E5F2-4BD3-BE42-46C57DA21171}"/>
    <cellStyle name="Računanje 2 2 6 5 6" xfId="17240" xr:uid="{E226E193-40DE-4888-8DE8-CA9495E1B351}"/>
    <cellStyle name="Računanje 2 2 6 5 7" xfId="32212" xr:uid="{C34B4638-AB91-4626-9FFB-1CC70327A30B}"/>
    <cellStyle name="Računanje 2 2 6 5 8" xfId="8773" xr:uid="{C3BAAD36-10EE-4FEA-AB77-3C6BE1161E79}"/>
    <cellStyle name="Računanje 2 2 6 6" xfId="2390" xr:uid="{00000000-0005-0000-0000-0000E0090000}"/>
    <cellStyle name="Računanje 2 2 6 6 2" xfId="5289" xr:uid="{00000000-0005-0000-0000-0000E1090000}"/>
    <cellStyle name="Računanje 2 2 6 6 2 2" xfId="27140" xr:uid="{C1460B59-1BEF-4F04-AEBE-A8D6A4D9AA49}"/>
    <cellStyle name="Računanje 2 2 6 6 2 3" xfId="12454" xr:uid="{D3487E06-AC4A-4A82-8CCD-7DF4FF7C3431}"/>
    <cellStyle name="Računanje 2 2 6 6 3" xfId="20395" xr:uid="{D20863B9-FFDA-4390-B150-ECD5FA69AB1A}"/>
    <cellStyle name="Računanje 2 2 6 6 3 2" xfId="29298" xr:uid="{4D159EA7-9178-4E7D-967F-2E68A765B576}"/>
    <cellStyle name="Računanje 2 2 6 6 4" xfId="21851" xr:uid="{0DB252DC-E89D-45FF-A602-0E36CE56427E}"/>
    <cellStyle name="Računanje 2 2 6 6 4 2" xfId="30754" xr:uid="{CEB23511-D781-4CCF-98BA-1370CEA7B848}"/>
    <cellStyle name="Računanje 2 2 6 6 5" xfId="24074" xr:uid="{F93A583A-A98C-4C48-8102-C9AC060B7A39}"/>
    <cellStyle name="Računanje 2 2 6 6 6" xfId="16731" xr:uid="{94AD454F-3B2A-4C5B-A82F-92C005B51DDD}"/>
    <cellStyle name="Računanje 2 2 6 6 7" xfId="8385" xr:uid="{A3DADD49-0EA6-43DA-888C-C0EA1003B09C}"/>
    <cellStyle name="Računanje 2 2 6 7" xfId="3193" xr:uid="{00000000-0005-0000-0000-0000E2090000}"/>
    <cellStyle name="Računanje 2 2 6 7 2" xfId="6092" xr:uid="{00000000-0005-0000-0000-0000E3090000}"/>
    <cellStyle name="Računanje 2 2 6 7 2 2" xfId="27943" xr:uid="{C6686097-B252-401D-87CD-2590CCB7482B}"/>
    <cellStyle name="Računanje 2 2 6 7 2 3" xfId="13257" xr:uid="{007C2298-4F8D-4B56-B3C5-E6F36DD020C8}"/>
    <cellStyle name="Računanje 2 2 6 7 3" xfId="21198" xr:uid="{B5C057C9-D531-4325-A8F2-16F9F4627031}"/>
    <cellStyle name="Računanje 2 2 6 7 3 2" xfId="30101" xr:uid="{176BB49F-2831-4B2B-8A78-8F8E28BFD38C}"/>
    <cellStyle name="Računanje 2 2 6 7 4" xfId="19202" xr:uid="{BFB94CBD-2131-40DE-91D1-222ACD1DC525}"/>
    <cellStyle name="Računanje 2 2 6 7 4 2" xfId="28105" xr:uid="{5118924D-400F-48CC-BA0C-442D7A5ABD74}"/>
    <cellStyle name="Računanje 2 2 6 7 5" xfId="24877" xr:uid="{1AEFCF04-F756-4501-A172-068C3A57BCDF}"/>
    <cellStyle name="Računanje 2 2 6 7 6" xfId="17534" xr:uid="{6AB1ED75-EDD3-45FF-B2D2-BC3D7FDEB6C6}"/>
    <cellStyle name="Računanje 2 2 6 7 7" xfId="9017" xr:uid="{A9595992-C56D-440B-87BD-F3A8A560FBBA}"/>
    <cellStyle name="Računanje 2 2 6 8" xfId="5002" xr:uid="{00000000-0005-0000-0000-0000E4090000}"/>
    <cellStyle name="Računanje 2 2 6 8 2" xfId="26853" xr:uid="{9545FECC-B498-43F5-AF10-122A77F8FDCC}"/>
    <cellStyle name="Računanje 2 2 6 8 3" xfId="12167" xr:uid="{9047703A-0131-494C-8988-C480A256F913}"/>
    <cellStyle name="Računanje 2 2 6 9" xfId="20108" xr:uid="{A730B2EC-3FBA-4308-84B5-90B33BD66E8A}"/>
    <cellStyle name="Računanje 2 2 6 9 2" xfId="29011" xr:uid="{085F6D4B-4E1C-4CF5-8C3B-DEBA4CB5ABCC}"/>
    <cellStyle name="Računanje 2 2 7" xfId="939" xr:uid="{00000000-0005-0000-0000-0000E5090000}"/>
    <cellStyle name="Računanje 2 2 7 2" xfId="3842" xr:uid="{00000000-0005-0000-0000-0000E6090000}"/>
    <cellStyle name="Računanje 2 2 7 2 2" xfId="25690" xr:uid="{BEB46549-5F1E-4902-93DA-E7D31085E6BF}"/>
    <cellStyle name="Računanje 2 2 7 2 3" xfId="31614" xr:uid="{AD0FF319-9757-4B64-9916-5A4F4D73267F}"/>
    <cellStyle name="Računanje 2 2 7 2 4" xfId="11007" xr:uid="{525912C5-6313-4E96-91F3-860E8795E5A8}"/>
    <cellStyle name="Računanje 2 2 7 3" xfId="19433" xr:uid="{3DED0FC8-8E60-4291-B89E-C70C765D89DE}"/>
    <cellStyle name="Računanje 2 2 7 3 2" xfId="28336" xr:uid="{B4875FDA-6506-47F7-A7B0-53731F06021F}"/>
    <cellStyle name="Računanje 2 2 7 3 3" xfId="32111" xr:uid="{8939B7D0-ABF4-49A3-BBE3-03A4F7374E56}"/>
    <cellStyle name="Računanje 2 2 7 4" xfId="21698" xr:uid="{A4CE1DA6-B0F7-43E2-8DE2-465E7E7C0D0A}"/>
    <cellStyle name="Računanje 2 2 7 4 2" xfId="30601" xr:uid="{BAA9D805-C249-408C-8462-720FF0526581}"/>
    <cellStyle name="Računanje 2 2 7 5" xfId="22627" xr:uid="{0E9A867C-F8ED-498E-A4AF-96B5D2D2A5E5}"/>
    <cellStyle name="Računanje 2 2 7 6" xfId="15283" xr:uid="{A0D3E273-776D-4107-ADC2-B3590CBAE181}"/>
    <cellStyle name="Računanje 2 2 7 7" xfId="31139" xr:uid="{7E321F63-68CE-45F5-843A-8B6B2CF7B1FD}"/>
    <cellStyle name="Računanje 2 2 7 8" xfId="7065" xr:uid="{55838097-C943-4357-9DD2-B1904A50232B}"/>
    <cellStyle name="Računanje 2 2 8" xfId="794" xr:uid="{00000000-0005-0000-0000-0000E7090000}"/>
    <cellStyle name="Računanje 2 2 8 2" xfId="3697" xr:uid="{00000000-0005-0000-0000-0000E8090000}"/>
    <cellStyle name="Računanje 2 2 8 2 2" xfId="25545" xr:uid="{FCD9AB89-6388-431F-96BB-BDE3D6304E41}"/>
    <cellStyle name="Računanje 2 2 8 2 3" xfId="31558" xr:uid="{8D50AABA-C84D-49E3-A4EB-FD7C91B6852E}"/>
    <cellStyle name="Računanje 2 2 8 2 4" xfId="10862" xr:uid="{AE23A375-A4FA-474C-93C9-F249AC4884F4}"/>
    <cellStyle name="Računanje 2 2 8 3" xfId="19326" xr:uid="{9E581B72-50E3-4EAA-BF50-E45ACEE206AE}"/>
    <cellStyle name="Računanje 2 2 8 3 2" xfId="28229" xr:uid="{FCE7BF7D-92D3-4F5E-A21C-F744E610F1E3}"/>
    <cellStyle name="Računanje 2 2 8 3 3" xfId="31060" xr:uid="{450CDE9A-7FDB-42BE-9841-00EA48D33B66}"/>
    <cellStyle name="Računanje 2 2 8 4" xfId="17917" xr:uid="{A776C656-1248-4DCC-873C-38963A212F93}"/>
    <cellStyle name="Računanje 2 2 8 4 2" xfId="25292" xr:uid="{7174DC5F-6693-4A50-8739-A95E2C09A38F}"/>
    <cellStyle name="Računanje 2 2 8 5" xfId="22482" xr:uid="{8472870B-D497-4A1C-8064-06957DFAED0F}"/>
    <cellStyle name="Računanje 2 2 8 6" xfId="15138" xr:uid="{6051C7F4-BF59-45E8-8828-8D03832535C4}"/>
    <cellStyle name="Računanje 2 2 8 7" xfId="31106" xr:uid="{A51FE1D2-7C9E-4146-AEBF-1083FE4771C5}"/>
    <cellStyle name="Računanje 2 2 8 8" xfId="6938" xr:uid="{C3F255B9-8F57-4506-841D-B628D4CAC6B7}"/>
    <cellStyle name="Računanje 2 2 9" xfId="2354" xr:uid="{00000000-0005-0000-0000-0000E9090000}"/>
    <cellStyle name="Računanje 2 2 9 2" xfId="5253" xr:uid="{00000000-0005-0000-0000-0000EA090000}"/>
    <cellStyle name="Računanje 2 2 9 2 2" xfId="27104" xr:uid="{6992A234-24C5-4B92-99A0-856C5CEF3F26}"/>
    <cellStyle name="Računanje 2 2 9 2 3" xfId="31546" xr:uid="{0D988637-997A-407E-AB74-883C66A3042C}"/>
    <cellStyle name="Računanje 2 2 9 2 4" xfId="12418" xr:uid="{75FA6BB2-19A5-4F66-A0DC-1A6FFB5F979F}"/>
    <cellStyle name="Računanje 2 2 9 3" xfId="20359" xr:uid="{EAAF7D85-A560-4149-BABB-A1D8F6CCC154}"/>
    <cellStyle name="Računanje 2 2 9 3 2" xfId="29262" xr:uid="{4E9A05A1-F919-4E73-87E2-9FD235F045D1}"/>
    <cellStyle name="Računanje 2 2 9 3 3" xfId="31626" xr:uid="{4F69DAD9-7A93-42AC-87AE-1FE90576FF3A}"/>
    <cellStyle name="Računanje 2 2 9 4" xfId="20089" xr:uid="{5FA3C17F-5C7E-47B8-BAFA-5A4725325868}"/>
    <cellStyle name="Računanje 2 2 9 4 2" xfId="28992" xr:uid="{A79243D0-DC92-4DE6-976C-EA47EF58F3CD}"/>
    <cellStyle name="Računanje 2 2 9 5" xfId="24038" xr:uid="{CE9D2C73-7C01-416A-B256-D99F15BBF761}"/>
    <cellStyle name="Računanje 2 2 9 6" xfId="16695" xr:uid="{382E63B3-7ACD-4206-9119-34F2C2BECC01}"/>
    <cellStyle name="Računanje 2 2 9 7" xfId="31098" xr:uid="{2D310B1C-E7CD-4A07-9C67-707704E67AF3}"/>
    <cellStyle name="Računanje 2 2 9 8" xfId="8360" xr:uid="{49F4D0CC-C4F4-44B8-8245-D0437DAF6E13}"/>
    <cellStyle name="Računanje 2 3" xfId="461" xr:uid="{00000000-0005-0000-0000-0000EB090000}"/>
    <cellStyle name="Računanje 2 4" xfId="1356" xr:uid="{00000000-0005-0000-0000-0000EC090000}"/>
    <cellStyle name="Računanje 2 4 10" xfId="19869" xr:uid="{45DF14DE-F270-4721-9985-62A32439FAED}"/>
    <cellStyle name="Računanje 2 4 10 2" xfId="28772" xr:uid="{477E83F2-88E7-4DD0-8B1B-378869265BA5}"/>
    <cellStyle name="Računanje 2 4 11" xfId="23044" xr:uid="{93E946AF-97E6-4713-8E98-F33C314678B8}"/>
    <cellStyle name="Računanje 2 4 12" xfId="15700" xr:uid="{09C8DD41-47B1-4D59-BEC5-8B87E0C1B917}"/>
    <cellStyle name="Računanje 2 4 13" xfId="31121" xr:uid="{64364C59-FEFD-4A04-A27E-B86F73B2D2F9}"/>
    <cellStyle name="Računanje 2 4 14" xfId="7438" xr:uid="{F7707EEC-9671-4D8B-95E8-0C1C076AA204}"/>
    <cellStyle name="Računanje 2 4 2" xfId="2271" xr:uid="{00000000-0005-0000-0000-0000ED090000}"/>
    <cellStyle name="Računanje 2 4 2 2" xfId="5170" xr:uid="{00000000-0005-0000-0000-0000EE090000}"/>
    <cellStyle name="Računanje 2 4 2 2 2" xfId="27021" xr:uid="{7E5F6444-743E-4F98-902D-DB21DBCC74F0}"/>
    <cellStyle name="Računanje 2 4 2 2 3" xfId="12335" xr:uid="{CE90AF87-C2D3-476F-BD9A-647621116E57}"/>
    <cellStyle name="Računanje 2 4 2 3" xfId="20276" xr:uid="{F495AB1D-F5DA-43EE-86DD-C1306187396B}"/>
    <cellStyle name="Računanje 2 4 2 3 2" xfId="29179" xr:uid="{04059446-4036-4662-82D1-8BE98ECA2EF3}"/>
    <cellStyle name="Računanje 2 4 2 4" xfId="17664" xr:uid="{6DFE53E1-F872-43B3-A5B4-E39185E39E79}"/>
    <cellStyle name="Računanje 2 4 2 4 2" xfId="25018" xr:uid="{28EECC8F-3B0D-4F4A-9159-DF56103E7EBE}"/>
    <cellStyle name="Računanje 2 4 2 5" xfId="23955" xr:uid="{78FF5F15-2E65-472C-9D6E-A09DFCEBCA7C}"/>
    <cellStyle name="Računanje 2 4 2 6" xfId="16612" xr:uid="{6C173C93-22AC-479B-931E-BCC034564A1B}"/>
    <cellStyle name="Računanje 2 4 2 7" xfId="31574" xr:uid="{6890FECB-770A-4DD1-89A5-4D6DB9A25A36}"/>
    <cellStyle name="Računanje 2 4 2 8" xfId="8291" xr:uid="{53EF1E6C-BCC8-48E7-845B-00DEF4761437}"/>
    <cellStyle name="Računanje 2 4 3" xfId="829" xr:uid="{00000000-0005-0000-0000-0000EF090000}"/>
    <cellStyle name="Računanje 2 4 3 2" xfId="3732" xr:uid="{00000000-0005-0000-0000-0000F0090000}"/>
    <cellStyle name="Računanje 2 4 3 2 2" xfId="25580" xr:uid="{3068DB7D-FAE8-4634-9F80-D997329B33E5}"/>
    <cellStyle name="Računanje 2 4 3 2 3" xfId="10897" xr:uid="{27755B8B-6E01-408D-9121-62B4B46584BA}"/>
    <cellStyle name="Računanje 2 4 3 3" xfId="19360" xr:uid="{8220738A-45CC-4B7A-A5DB-EABDCECE78AF}"/>
    <cellStyle name="Računanje 2 4 3 3 2" xfId="28263" xr:uid="{C2C9A3AB-23E2-438B-9B5D-B2031EDDEFDF}"/>
    <cellStyle name="Računanje 2 4 3 4" xfId="21606" xr:uid="{F0563713-A91D-47D0-A1DB-F658BB93C61D}"/>
    <cellStyle name="Računanje 2 4 3 4 2" xfId="30509" xr:uid="{937F9CFA-972E-4CBD-9455-136BD332EA4C}"/>
    <cellStyle name="Računanje 2 4 3 5" xfId="22517" xr:uid="{AF378714-741E-4892-B73E-F073C7E45D8E}"/>
    <cellStyle name="Računanje 2 4 3 6" xfId="15173" xr:uid="{7796102B-D3D9-46EB-A282-49F8337B7931}"/>
    <cellStyle name="Računanje 2 4 3 7" xfId="31055" xr:uid="{07A7C4BA-6A68-48C0-9B98-2C0EFCDC203A}"/>
    <cellStyle name="Računanje 2 4 3 8" xfId="6963" xr:uid="{284363D4-558B-459C-843C-D936A7ED9337}"/>
    <cellStyle name="Računanje 2 4 4" xfId="2244" xr:uid="{00000000-0005-0000-0000-0000F1090000}"/>
    <cellStyle name="Računanje 2 4 4 2" xfId="5143" xr:uid="{00000000-0005-0000-0000-0000F2090000}"/>
    <cellStyle name="Računanje 2 4 4 2 2" xfId="26994" xr:uid="{D4A2CC6A-3F22-441A-8432-7AFE2E899A4D}"/>
    <cellStyle name="Računanje 2 4 4 2 3" xfId="12308" xr:uid="{61EEE656-5BF7-4DB0-AED4-74A4B835100D}"/>
    <cellStyle name="Računanje 2 4 4 3" xfId="20249" xr:uid="{CC0F143F-2433-43DD-9848-E1BE2F50CE1A}"/>
    <cellStyle name="Računanje 2 4 4 3 2" xfId="29152" xr:uid="{46C62D6D-655B-4D62-9B8B-39C92287A070}"/>
    <cellStyle name="Računanje 2 4 4 4" xfId="19746" xr:uid="{A8356843-B44A-4967-88B7-B230E0F52792}"/>
    <cellStyle name="Računanje 2 4 4 4 2" xfId="28649" xr:uid="{30EA0E14-0C6C-4998-B588-7EAA76C0FA92}"/>
    <cellStyle name="Računanje 2 4 4 5" xfId="23928" xr:uid="{B8C25469-1C7B-4C75-BA40-A34D3F75386E}"/>
    <cellStyle name="Računanje 2 4 4 6" xfId="16585" xr:uid="{928C73CA-EE40-4CD8-87B4-1328E19D52A5}"/>
    <cellStyle name="Računanje 2 4 4 7" xfId="8272" xr:uid="{1AA0DAEA-C662-4897-8DAD-2DD9EC1C9858}"/>
    <cellStyle name="Računanje 2 4 5" xfId="2268" xr:uid="{00000000-0005-0000-0000-0000F3090000}"/>
    <cellStyle name="Računanje 2 4 5 2" xfId="5167" xr:uid="{00000000-0005-0000-0000-0000F4090000}"/>
    <cellStyle name="Računanje 2 4 5 2 2" xfId="27018" xr:uid="{E18429BD-4582-4327-A1BA-D73D6B5731AC}"/>
    <cellStyle name="Računanje 2 4 5 2 3" xfId="12332" xr:uid="{5A3F8CC2-4FDD-4316-AA1D-D53801C9D852}"/>
    <cellStyle name="Računanje 2 4 5 3" xfId="20273" xr:uid="{3A1C3677-1C93-40FF-BF18-60536DB89FF7}"/>
    <cellStyle name="Računanje 2 4 5 3 2" xfId="29176" xr:uid="{350D2638-3D4A-431D-B3F2-2EE5DC409FEA}"/>
    <cellStyle name="Računanje 2 4 5 4" xfId="21904" xr:uid="{165EBA71-261F-42D9-B22F-EDF3106D7EE6}"/>
    <cellStyle name="Računanje 2 4 5 4 2" xfId="30807" xr:uid="{B7971F36-047D-41E2-966F-F6854122E1E6}"/>
    <cellStyle name="Računanje 2 4 5 5" xfId="23952" xr:uid="{4675ECF0-80F9-4EA1-9C80-C499C48538A6}"/>
    <cellStyle name="Računanje 2 4 5 6" xfId="16609" xr:uid="{797BBFD3-BC6B-407B-9699-E09826E8D659}"/>
    <cellStyle name="Računanje 2 4 5 7" xfId="8288" xr:uid="{8725A417-610B-44C1-A2CD-A2767501A102}"/>
    <cellStyle name="Računanje 2 4 6" xfId="2446" xr:uid="{00000000-0005-0000-0000-0000F5090000}"/>
    <cellStyle name="Računanje 2 4 6 2" xfId="5345" xr:uid="{00000000-0005-0000-0000-0000F6090000}"/>
    <cellStyle name="Računanje 2 4 6 2 2" xfId="27196" xr:uid="{C9BBC704-E707-4C32-B9C4-5CACA2BC3BB2}"/>
    <cellStyle name="Računanje 2 4 6 2 3" xfId="12510" xr:uid="{B638B519-2074-40FA-B57B-7608EAFE69E0}"/>
    <cellStyle name="Računanje 2 4 6 3" xfId="20451" xr:uid="{47E45254-7271-4656-B886-323209D559B3}"/>
    <cellStyle name="Računanje 2 4 6 3 2" xfId="29354" xr:uid="{B9E289DD-F743-4ACA-9071-381C6A085E75}"/>
    <cellStyle name="Računanje 2 4 6 4" xfId="19471" xr:uid="{5E79FF06-DF08-4080-BE9F-656D067A4C63}"/>
    <cellStyle name="Računanje 2 4 6 4 2" xfId="28374" xr:uid="{78E0B611-3246-4FF1-91E7-4120252B13F1}"/>
    <cellStyle name="Računanje 2 4 6 5" xfId="24130" xr:uid="{0709326F-90CD-4032-867E-631DCD442343}"/>
    <cellStyle name="Računanje 2 4 6 6" xfId="16787" xr:uid="{71A80C84-749A-4E31-A7E5-288AFB4C514A}"/>
    <cellStyle name="Računanje 2 4 6 7" xfId="8426" xr:uid="{F38CD628-52D8-484C-90E0-4965489C94DB}"/>
    <cellStyle name="Računanje 2 4 7" xfId="1122" xr:uid="{00000000-0005-0000-0000-0000F7090000}"/>
    <cellStyle name="Računanje 2 4 7 2" xfId="4025" xr:uid="{00000000-0005-0000-0000-0000F8090000}"/>
    <cellStyle name="Računanje 2 4 7 2 2" xfId="25873" xr:uid="{593F2F7D-65A2-415B-832D-F2D6F1EA55EC}"/>
    <cellStyle name="Računanje 2 4 7 2 3" xfId="11190" xr:uid="{0EA204BF-52EB-4191-A5A9-5B2DDE5DBAB3}"/>
    <cellStyle name="Računanje 2 4 7 3" xfId="19570" xr:uid="{685B1024-7D5D-4BF7-B85F-F56422EBC0C3}"/>
    <cellStyle name="Računanje 2 4 7 3 2" xfId="28473" xr:uid="{5B6BB91B-CE16-4097-8366-4C0321A0726A}"/>
    <cellStyle name="Računanje 2 4 7 4" xfId="21685" xr:uid="{82B96534-304D-4B85-8C68-2DE2300040D5}"/>
    <cellStyle name="Računanje 2 4 7 4 2" xfId="30588" xr:uid="{A99EE07C-E0C0-41BA-A1C8-1C55757C0F20}"/>
    <cellStyle name="Računanje 2 4 7 5" xfId="22810" xr:uid="{FB9C3F76-8CD0-4CC1-B64F-5A06A52F9D79}"/>
    <cellStyle name="Računanje 2 4 7 6" xfId="15466" xr:uid="{A6B64A90-498C-403B-A677-C54ECAC5664D}"/>
    <cellStyle name="Računanje 2 4 7 7" xfId="7222" xr:uid="{5F2A2981-7D33-4340-AFFF-FFD6D58DBADE}"/>
    <cellStyle name="Računanje 2 4 8" xfId="4259" xr:uid="{00000000-0005-0000-0000-0000F9090000}"/>
    <cellStyle name="Računanje 2 4 8 2" xfId="26107" xr:uid="{FDC3EFC1-94E7-4D59-88B3-0CB50825CA02}"/>
    <cellStyle name="Računanje 2 4 8 3" xfId="11424" xr:uid="{46060CD0-2C39-4490-A6C3-6F6C4810BF0F}"/>
    <cellStyle name="Računanje 2 4 9" xfId="19713" xr:uid="{48DFF260-0C5C-4E36-8CED-AA65AF9B27F3}"/>
    <cellStyle name="Računanje 2 4 9 2" xfId="28616" xr:uid="{279B8600-FDD3-4109-8DFD-591B6341F917}"/>
    <cellStyle name="Računanje 2 5" xfId="830" xr:uid="{00000000-0005-0000-0000-0000FA090000}"/>
    <cellStyle name="Računanje 2 5 2" xfId="3733" xr:uid="{00000000-0005-0000-0000-0000FB090000}"/>
    <cellStyle name="Računanje 2 5 2 2" xfId="25581" xr:uid="{C275FD58-11C0-43BA-B22B-AF7E44743279}"/>
    <cellStyle name="Računanje 2 5 2 3" xfId="10898" xr:uid="{90D43CF9-4948-4B5C-AED3-C531866482FB}"/>
    <cellStyle name="Računanje 2 5 3" xfId="19361" xr:uid="{A8AED099-F269-4FFC-B142-B36558F7510A}"/>
    <cellStyle name="Računanje 2 5 3 2" xfId="28264" xr:uid="{2F055E81-57D1-4037-84C9-B1E3674C8E9A}"/>
    <cellStyle name="Računanje 2 5 4" xfId="19199" xr:uid="{9196A822-AF02-4070-BC58-BBC863847026}"/>
    <cellStyle name="Računanje 2 5 4 2" xfId="28102" xr:uid="{29E427E6-0B3B-41D3-9E1A-71E760D400F1}"/>
    <cellStyle name="Računanje 2 5 5" xfId="22518" xr:uid="{BCD7FDCF-0B4B-40C9-900B-1C6F713196D8}"/>
    <cellStyle name="Računanje 2 5 6" xfId="15174" xr:uid="{B110DADA-A96E-4136-A84F-272EE2A0D343}"/>
    <cellStyle name="Računanje 2 5 7" xfId="6964" xr:uid="{E80F4B0F-CA9C-4A23-9B87-D48B6BD050EF}"/>
    <cellStyle name="Računanje 2 6" xfId="3283" xr:uid="{00000000-0005-0000-0000-0000FC090000}"/>
    <cellStyle name="Računanje 2 6 2" xfId="25019" xr:uid="{D282F3F7-02C8-4EAD-921E-3B233CF4A921}"/>
    <cellStyle name="Računanje 2 6 3" xfId="10448" xr:uid="{6E40DBF6-4B81-4B5F-BD06-3E27774F3F5A}"/>
    <cellStyle name="Računanje 2 7" xfId="22068" xr:uid="{622DCF9F-7EA6-4F9A-BF73-717DB73C2FC2}"/>
    <cellStyle name="Računanje 2 8" xfId="14711" xr:uid="{FD97A3F9-CE5D-4F3C-98AF-FDBC1F4C6D01}"/>
    <cellStyle name="Računanje 2 9" xfId="14892" xr:uid="{1E806206-83EC-4B07-8C30-472D4E5D129E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0 2 2" xfId="25860" xr:uid="{F7D33D34-B1F7-41AB-87A5-29FDAC466718}"/>
    <cellStyle name="Total 10 2 3" xfId="31545" xr:uid="{FF12AC1F-600B-4B45-BE04-E84468348887}"/>
    <cellStyle name="Total 10 2 4" xfId="11177" xr:uid="{996198DB-2302-477E-9A5E-F32A93638BD5}"/>
    <cellStyle name="Total 10 3" xfId="19557" xr:uid="{8C665667-95A2-466E-A9F9-275C8B73777D}"/>
    <cellStyle name="Total 10 3 2" xfId="28460" xr:uid="{C8F1B596-571A-4BA5-B7DD-EF72BF304110}"/>
    <cellStyle name="Total 10 3 3" xfId="31052" xr:uid="{041C682A-824D-42CE-918C-D9EF72A00CB0}"/>
    <cellStyle name="Total 10 4" xfId="19683" xr:uid="{A6A04939-3A61-443F-970B-31541B2F294F}"/>
    <cellStyle name="Total 10 4 2" xfId="28586" xr:uid="{F3C1D3F8-78C2-4DA9-B4B6-5B25B8395C5E}"/>
    <cellStyle name="Total 10 5" xfId="22797" xr:uid="{D82FAA5F-E633-4FAC-92D7-FB6652A9DD99}"/>
    <cellStyle name="Total 10 6" xfId="15453" xr:uid="{99711EC9-23CD-4B88-B28E-33C78A8C3B56}"/>
    <cellStyle name="Total 10 7" xfId="31097" xr:uid="{651E19CC-F7CF-401E-BD73-53ECDD580563}"/>
    <cellStyle name="Total 10 8" xfId="7214" xr:uid="{F0A7ADF5-DF86-45C3-B906-84AC8F0ABD3D}"/>
    <cellStyle name="Total 11" xfId="2519" xr:uid="{00000000-0005-0000-0000-00000E0A0000}"/>
    <cellStyle name="Total 11 2" xfId="5418" xr:uid="{00000000-0005-0000-0000-00000F0A0000}"/>
    <cellStyle name="Total 11 2 2" xfId="27269" xr:uid="{2A8AED4D-9C0E-4F0A-AE1B-D24BB3395695}"/>
    <cellStyle name="Total 11 2 3" xfId="31674" xr:uid="{248792F4-AE55-4B43-98C3-10224B035D62}"/>
    <cellStyle name="Total 11 2 4" xfId="12583" xr:uid="{674AD095-0B0A-4342-BAC8-411181FAF200}"/>
    <cellStyle name="Total 11 3" xfId="20524" xr:uid="{E514C06A-0558-457F-AD55-4464600E2935}"/>
    <cellStyle name="Total 11 3 2" xfId="29427" xr:uid="{E28B62D7-884E-43A4-84CC-38B41817801F}"/>
    <cellStyle name="Total 11 3 3" xfId="31053" xr:uid="{2E7B81F9-931D-4D11-B83E-ADFE26AAF8D5}"/>
    <cellStyle name="Total 11 4" xfId="19847" xr:uid="{DBA2C133-5D4D-41CD-81DF-E0A041B626DC}"/>
    <cellStyle name="Total 11 4 2" xfId="28750" xr:uid="{6CBE8003-2ABB-4901-9504-08F167E5A5F5}"/>
    <cellStyle name="Total 11 5" xfId="24203" xr:uid="{E5EBC1D1-01CC-4159-8594-50B72E828DE3}"/>
    <cellStyle name="Total 11 6" xfId="16860" xr:uid="{D8B73EF0-40D7-415E-8FA8-F37761CB6704}"/>
    <cellStyle name="Total 11 7" xfId="31177" xr:uid="{E9EF344C-D400-4CC8-AD85-40797D1D5B77}"/>
    <cellStyle name="Total 11 8" xfId="8478" xr:uid="{7EB7260E-4053-4066-A5B0-932EDE3DD9CD}"/>
    <cellStyle name="Total 12" xfId="2904" xr:uid="{00000000-0005-0000-0000-0000100A0000}"/>
    <cellStyle name="Total 12 2" xfId="5803" xr:uid="{00000000-0005-0000-0000-0000110A0000}"/>
    <cellStyle name="Total 12 2 2" xfId="27654" xr:uid="{0AF2E6A9-AA96-40F3-BD0D-54C7C058961D}"/>
    <cellStyle name="Total 12 2 3" xfId="31665" xr:uid="{67C96082-5356-45ED-9CC3-44CDAA763497}"/>
    <cellStyle name="Total 12 2 4" xfId="12968" xr:uid="{DE0030CC-AB8A-4CD7-8D29-055501DD891C}"/>
    <cellStyle name="Total 12 3" xfId="20909" xr:uid="{48172A20-05D6-4B62-848C-DEBA1DE437DC}"/>
    <cellStyle name="Total 12 3 2" xfId="29812" xr:uid="{DE7BFAF4-6277-4E72-A6EE-FB453AC990AC}"/>
    <cellStyle name="Total 12 3 3" xfId="32146" xr:uid="{F9CC0550-9376-4EA3-8750-78FAA51B4E2F}"/>
    <cellStyle name="Total 12 4" xfId="21658" xr:uid="{7D9F0F98-3566-40C3-83F4-19E09686290B}"/>
    <cellStyle name="Total 12 4 2" xfId="30561" xr:uid="{443C038F-2DB4-43E2-9B06-3D61FDCBA344}"/>
    <cellStyle name="Total 12 5" xfId="24588" xr:uid="{01E23C27-E3CA-4F82-950E-58A161481D77}"/>
    <cellStyle name="Total 12 6" xfId="17245" xr:uid="{E761B648-BBDA-4EC0-8EF5-B369265F26A7}"/>
    <cellStyle name="Total 12 7" xfId="31169" xr:uid="{510B00D7-024F-4BB1-BB3B-71A466C9586D}"/>
    <cellStyle name="Total 12 8" xfId="8776" xr:uid="{252E1380-398A-415A-B481-80C849FD1D28}"/>
    <cellStyle name="Total 13" xfId="2679" xr:uid="{00000000-0005-0000-0000-0000120A0000}"/>
    <cellStyle name="Total 13 2" xfId="5578" xr:uid="{00000000-0005-0000-0000-0000130A0000}"/>
    <cellStyle name="Total 13 2 2" xfId="27429" xr:uid="{1A810832-FBA0-4504-A4A9-FBF4CEAD5564}"/>
    <cellStyle name="Total 13 2 3" xfId="12743" xr:uid="{839F9D5B-8372-4F49-8AE1-A9D5F3CDAF88}"/>
    <cellStyle name="Total 13 3" xfId="20684" xr:uid="{C0608D42-16F1-47D6-A3B2-9B64BDF3333C}"/>
    <cellStyle name="Total 13 3 2" xfId="29587" xr:uid="{7F2EF242-5BCD-4221-8AC0-C1CAF32E846E}"/>
    <cellStyle name="Total 13 4" xfId="19894" xr:uid="{E63B9EEA-513B-4F2A-ACDB-C95D2EF2EFEC}"/>
    <cellStyle name="Total 13 4 2" xfId="28797" xr:uid="{A2800BC0-17AC-483B-A6CE-D99D8986100B}"/>
    <cellStyle name="Total 13 5" xfId="24363" xr:uid="{B731A4B2-84F6-4FBE-88BD-0EC1835A7590}"/>
    <cellStyle name="Total 13 6" xfId="17020" xr:uid="{EC0B96E6-AE69-4643-9B41-4028B81FC3EB}"/>
    <cellStyle name="Total 13 7" xfId="31037" xr:uid="{6A197AD9-5ECD-482B-BACD-1B2BB21B5076}"/>
    <cellStyle name="Total 13 8" xfId="8601" xr:uid="{B697EDAB-BB63-48A6-A5EA-36E46AB8187F}"/>
    <cellStyle name="Total 14" xfId="3269" xr:uid="{00000000-0005-0000-0000-0000140A0000}"/>
    <cellStyle name="Total 14 2" xfId="24965" xr:uid="{41863ED4-9923-48CA-9591-E8C43EC4A8C7}"/>
    <cellStyle name="Total 14 3" xfId="10434" xr:uid="{4C256F59-007A-4540-BB55-05BF9315CB7B}"/>
    <cellStyle name="Total 15" xfId="21719" xr:uid="{73822E9E-9876-4A56-93FB-D9A136F92DD0}"/>
    <cellStyle name="Total 15 2" xfId="30622" xr:uid="{7A29DD21-5CFB-442B-A5FC-48B490923CB9}"/>
    <cellStyle name="Total 16" xfId="20077" xr:uid="{30A86F38-23B6-4058-93AA-36FFE8F7B7E3}"/>
    <cellStyle name="Total 16 2" xfId="28980" xr:uid="{6804478D-6594-4D72-87C0-1BD3DAA1DE54}"/>
    <cellStyle name="Total 17" xfId="22054" xr:uid="{F6B62D23-6EC0-41F7-80E4-5FAD527EB6AD}"/>
    <cellStyle name="Total 18" xfId="14696" xr:uid="{EBDB3AA4-A21D-43D1-8D6F-3AAA82D49888}"/>
    <cellStyle name="Total 19" xfId="6180" xr:uid="{46D75C3C-E817-46CA-A8DA-F83C9DFE6E3C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0 2 2" xfId="27143" xr:uid="{39E62696-E091-48E2-9B60-5FA46298B7E0}"/>
    <cellStyle name="Total 2 10 2 3" xfId="31594" xr:uid="{5322FA1C-0AFE-44BF-A8EE-65C3CACC59C2}"/>
    <cellStyle name="Total 2 10 2 4" xfId="12457" xr:uid="{F47AFB8E-E83D-4400-BC68-E01D4D943B05}"/>
    <cellStyle name="Total 2 10 3" xfId="20398" xr:uid="{780DDEB0-7041-46BA-A635-22131772FEFF}"/>
    <cellStyle name="Total 2 10 3 2" xfId="29301" xr:uid="{27D7D914-C39C-4357-92ED-76B631068E5C}"/>
    <cellStyle name="Total 2 10 3 3" xfId="30994" xr:uid="{A56C3452-CBF7-4071-9FDA-07CED6FBDA8E}"/>
    <cellStyle name="Total 2 10 4" xfId="21837" xr:uid="{45A8A57E-115A-485B-A753-BF94498D2D1F}"/>
    <cellStyle name="Total 2 10 4 2" xfId="30740" xr:uid="{CF601F9D-4CC6-4640-8A1E-9DAAA4A36B7F}"/>
    <cellStyle name="Total 2 10 5" xfId="24077" xr:uid="{6536BAC8-C671-4A20-B2F4-CCABB1D8CD86}"/>
    <cellStyle name="Total 2 10 6" xfId="16734" xr:uid="{E33EB111-F269-4E46-893B-29265B8C11DA}"/>
    <cellStyle name="Total 2 10 7" xfId="31133" xr:uid="{7474F82A-C0F5-45B0-9375-16CD9AB52998}"/>
    <cellStyle name="Total 2 10 8" xfId="8387" xr:uid="{ECAE4700-4EC2-418D-92AB-814C1CB8E52E}"/>
    <cellStyle name="Total 2 11" xfId="2357" xr:uid="{00000000-0005-0000-0000-0000180A0000}"/>
    <cellStyle name="Total 2 11 2" xfId="5256" xr:uid="{00000000-0005-0000-0000-0000190A0000}"/>
    <cellStyle name="Total 2 11 2 2" xfId="27107" xr:uid="{F186D819-191D-44E5-8E2B-D4287E20F377}"/>
    <cellStyle name="Total 2 11 2 3" xfId="32088" xr:uid="{6BE81E7E-C662-4EB8-ADF9-051FC6126903}"/>
    <cellStyle name="Total 2 11 2 4" xfId="12421" xr:uid="{8F65361C-293F-4D0B-A236-024142BBF084}"/>
    <cellStyle name="Total 2 11 3" xfId="20362" xr:uid="{D9FB1953-A4F5-48A3-BA60-0BF20A831D66}"/>
    <cellStyle name="Total 2 11 3 2" xfId="29265" xr:uid="{3EB85C8E-11E8-4534-8F4D-BE143C193F09}"/>
    <cellStyle name="Total 2 11 3 3" xfId="32282" xr:uid="{F400C9BE-4B58-4D44-87E9-18B2CC551352}"/>
    <cellStyle name="Total 2 11 4" xfId="19731" xr:uid="{4147BF38-60BA-474D-8954-E4343CAAFF28}"/>
    <cellStyle name="Total 2 11 4 2" xfId="28634" xr:uid="{83F0F783-4928-4580-83D0-3AE0700BE406}"/>
    <cellStyle name="Total 2 11 5" xfId="24041" xr:uid="{1BD1F90F-99E1-433F-941E-A0384E0188FA}"/>
    <cellStyle name="Total 2 11 6" xfId="16698" xr:uid="{CA0DAC7D-32F2-4FEC-9A1A-12A518F7F45A}"/>
    <cellStyle name="Total 2 11 7" xfId="31438" xr:uid="{11544A67-0FF8-45D8-8AE9-722A5C8B2AB1}"/>
    <cellStyle name="Total 2 11 8" xfId="8362" xr:uid="{F0D72E10-17B3-4EB6-A2D4-102BD6DEAB03}"/>
    <cellStyle name="Total 2 12" xfId="2627" xr:uid="{00000000-0005-0000-0000-00001A0A0000}"/>
    <cellStyle name="Total 2 12 2" xfId="5526" xr:uid="{00000000-0005-0000-0000-00001B0A0000}"/>
    <cellStyle name="Total 2 12 2 2" xfId="27377" xr:uid="{29C90904-380B-488B-987A-9709EF2C31E0}"/>
    <cellStyle name="Total 2 12 2 3" xfId="12691" xr:uid="{CFBAEFED-E8A2-47A2-BDAA-E250E62B1CCF}"/>
    <cellStyle name="Total 2 12 3" xfId="20632" xr:uid="{BBC14250-7D0C-4D23-8504-A38222377EDC}"/>
    <cellStyle name="Total 2 12 3 2" xfId="29535" xr:uid="{00675BA2-39CE-41C9-A1CB-E706DB15957C}"/>
    <cellStyle name="Total 2 12 4" xfId="21737" xr:uid="{669645D0-04CB-4D5F-8EBD-D800227B6638}"/>
    <cellStyle name="Total 2 12 4 2" xfId="30640" xr:uid="{E31A0876-EAFC-4DAB-8C2D-B13D408DC2B8}"/>
    <cellStyle name="Total 2 12 5" xfId="24311" xr:uid="{36DB87B5-B2EB-44EA-89A7-82E1C82FE77B}"/>
    <cellStyle name="Total 2 12 6" xfId="16968" xr:uid="{AD1CEBF3-B533-442D-B3D7-7BD733697BC2}"/>
    <cellStyle name="Total 2 12 7" xfId="31024" xr:uid="{49BA2731-48F1-41AA-8C2F-84829923C460}"/>
    <cellStyle name="Total 2 12 8" xfId="8557" xr:uid="{15C1C1F0-7102-4A34-B582-2CEB0DAF8F8D}"/>
    <cellStyle name="Total 2 13" xfId="3313" xr:uid="{00000000-0005-0000-0000-00001C0A0000}"/>
    <cellStyle name="Total 2 13 2" xfId="25066" xr:uid="{EC02AD91-D679-45D4-85F9-F788F35BB0C3}"/>
    <cellStyle name="Total 2 13 3" xfId="10478" xr:uid="{ABFA1837-8E6F-48C8-AE71-0FC8C429660A}"/>
    <cellStyle name="Total 2 14" xfId="19983" xr:uid="{2F9BDC88-40C7-4AD5-81F2-67BC0AE8821A}"/>
    <cellStyle name="Total 2 14 2" xfId="28886" xr:uid="{3DDD2783-20A7-45A7-8D73-E07D50B4A954}"/>
    <cellStyle name="Total 2 15" xfId="21886" xr:uid="{85A8B960-E8E4-48DE-970D-F7B58B473F44}"/>
    <cellStyle name="Total 2 15 2" xfId="30789" xr:uid="{63BEF719-22F1-42E8-909F-CFC4AF300463}"/>
    <cellStyle name="Total 2 16" xfId="22098" xr:uid="{6728C807-AC1E-4A60-8225-4CDAB338096B}"/>
    <cellStyle name="Total 2 17" xfId="14741" xr:uid="{324F9637-F57E-4345-AC2E-E0B43593397B}"/>
    <cellStyle name="Total 2 18" xfId="6221" xr:uid="{1DFEAFD7-57D1-48B3-AF9F-6145D96A9FB6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0 2 2" xfId="27343" xr:uid="{F6E3ED61-DE74-4987-BE5E-142AF480A7BD}"/>
    <cellStyle name="Total 2 2 10 2 3" xfId="12657" xr:uid="{DE31FBCB-7A21-45FF-B3F8-D496A3C10142}"/>
    <cellStyle name="Total 2 2 10 3" xfId="20598" xr:uid="{728CC728-49DE-45EC-9BB2-31234C08E285}"/>
    <cellStyle name="Total 2 2 10 3 2" xfId="29501" xr:uid="{92D2784D-0105-4B21-AFF0-0D94F4F838A2}"/>
    <cellStyle name="Total 2 2 10 4" xfId="19635" xr:uid="{DAEC67E8-2A48-4784-9E6E-5A9B6101B810}"/>
    <cellStyle name="Total 2 2 10 4 2" xfId="28538" xr:uid="{745C8A6F-7B71-4554-8A99-E16E82AFDBF2}"/>
    <cellStyle name="Total 2 2 10 5" xfId="24277" xr:uid="{F328CB6A-F136-4367-9451-830AA6EC4BE8}"/>
    <cellStyle name="Total 2 2 10 6" xfId="16934" xr:uid="{FA33F091-2117-43E8-A099-128B7AD2ADA9}"/>
    <cellStyle name="Total 2 2 10 7" xfId="31018" xr:uid="{F565E18A-73BC-421D-8DAF-12553FC6967D}"/>
    <cellStyle name="Total 2 2 10 8" xfId="8532" xr:uid="{FAC94211-5A77-49E1-9C12-38E528F972DC}"/>
    <cellStyle name="Total 2 2 11" xfId="2911" xr:uid="{00000000-0005-0000-0000-0000200A0000}"/>
    <cellStyle name="Total 2 2 11 2" xfId="5810" xr:uid="{00000000-0005-0000-0000-0000210A0000}"/>
    <cellStyle name="Total 2 2 11 2 2" xfId="27661" xr:uid="{A84147A2-4956-486B-8FF7-6335AD356A0D}"/>
    <cellStyle name="Total 2 2 11 2 3" xfId="12975" xr:uid="{8F141380-CC07-4212-8290-7A63D0637AF7}"/>
    <cellStyle name="Total 2 2 11 3" xfId="20916" xr:uid="{02D00CBE-D2F4-4E8A-9D8B-1A22984B0FF1}"/>
    <cellStyle name="Total 2 2 11 3 2" xfId="29819" xr:uid="{B3F4162B-93A0-439A-91C5-A9FA1F426E8B}"/>
    <cellStyle name="Total 2 2 11 4" xfId="19656" xr:uid="{66CE7F9F-2E49-4789-95EA-0A8A568293B6}"/>
    <cellStyle name="Total 2 2 11 4 2" xfId="28559" xr:uid="{58BEB9ED-E10F-4CD5-86F8-D6698CA9CA32}"/>
    <cellStyle name="Total 2 2 11 5" xfId="24595" xr:uid="{BBB62642-58C4-4BF2-A4F8-75F4738B6270}"/>
    <cellStyle name="Total 2 2 11 6" xfId="17252" xr:uid="{F332EBF3-D251-4CCE-AAA0-15E2535B7C66}"/>
    <cellStyle name="Total 2 2 11 7" xfId="31737" xr:uid="{BD344FD1-7346-4A69-9F47-43013FDAAE32}"/>
    <cellStyle name="Total 2 2 11 8" xfId="8783" xr:uid="{4BE526E0-AAEE-4B63-86A5-70CC5E97E4F3}"/>
    <cellStyle name="Total 2 2 12" xfId="3408" xr:uid="{00000000-0005-0000-0000-0000220A0000}"/>
    <cellStyle name="Total 2 2 12 2" xfId="25162" xr:uid="{FE555A28-DEB5-419A-9AF4-46D1E6D3B150}"/>
    <cellStyle name="Total 2 2 12 3" xfId="10573" xr:uid="{10FACBB3-E4F3-4994-8E2D-0456D4EC15BA}"/>
    <cellStyle name="Total 2 2 13" xfId="19146" xr:uid="{0B4F071C-F370-4A2C-9B51-D6770A4553C0}"/>
    <cellStyle name="Total 2 2 13 2" xfId="28049" xr:uid="{62CBA97A-7697-4869-ABDF-B8F46DF5AC41}"/>
    <cellStyle name="Total 2 2 14" xfId="19780" xr:uid="{CD29FD7D-C348-40AB-8C5D-3564B955A180}"/>
    <cellStyle name="Total 2 2 14 2" xfId="28683" xr:uid="{342D497E-044B-4484-ABBB-59504078E8F7}"/>
    <cellStyle name="Total 2 2 15" xfId="22193" xr:uid="{2BEEF057-7D45-42C9-9CCA-F3826FB1DF1B}"/>
    <cellStyle name="Total 2 2 16" xfId="14836" xr:uid="{4FC1C05E-3267-48D8-B0E8-BE5327874C1D}"/>
    <cellStyle name="Total 2 2 17" xfId="6313" xr:uid="{D2BD3F64-5FCA-4C62-A37C-93116C6CCDFF}"/>
    <cellStyle name="Total 2 2 2" xfId="696" xr:uid="{00000000-0005-0000-0000-0000230A0000}"/>
    <cellStyle name="Total 2 2 2 10" xfId="17899" xr:uid="{5B32F117-15E4-44C6-9D59-45792812C312}"/>
    <cellStyle name="Total 2 2 2 10 2" xfId="25274" xr:uid="{1DC19D95-BE1E-49E5-BE4B-625F75F22A7E}"/>
    <cellStyle name="Total 2 2 2 11" xfId="21717" xr:uid="{F880D477-5A2F-4C36-8253-0BBE0D87E914}"/>
    <cellStyle name="Total 2 2 2 11 2" xfId="30620" xr:uid="{129E677A-A2D1-4290-A678-4CD51B4D01CE}"/>
    <cellStyle name="Total 2 2 2 12" xfId="22385" xr:uid="{3CE6D807-A990-459E-81C3-5A5974E0FEF0}"/>
    <cellStyle name="Total 2 2 2 13" xfId="15041" xr:uid="{864E31BE-715F-464B-8438-3F20FEAB151C}"/>
    <cellStyle name="Total 2 2 2 14" xfId="6498" xr:uid="{31D5E527-6785-4CEC-90A5-0620D0CAF87C}"/>
    <cellStyle name="Total 2 2 2 2" xfId="1700" xr:uid="{00000000-0005-0000-0000-0000240A0000}"/>
    <cellStyle name="Total 2 2 2 2 10" xfId="21628" xr:uid="{D55F7CB9-53B6-40E6-99A1-302BEA74FDA6}"/>
    <cellStyle name="Total 2 2 2 2 10 2" xfId="30531" xr:uid="{61B6E5E9-D1BA-46FE-8A40-47E99D1BB2FC}"/>
    <cellStyle name="Total 2 2 2 2 11" xfId="23388" xr:uid="{EBB7A3EF-590E-4A37-8BE5-4023799785FB}"/>
    <cellStyle name="Total 2 2 2 2 12" xfId="16044" xr:uid="{61053347-1A40-4AC1-9842-3EE4F5E12649}"/>
    <cellStyle name="Total 2 2 2 2 13" xfId="7765" xr:uid="{6A38BA0A-6B15-40F5-8771-373A19A1878A}"/>
    <cellStyle name="Total 2 2 2 2 2" xfId="2706" xr:uid="{00000000-0005-0000-0000-0000250A0000}"/>
    <cellStyle name="Total 2 2 2 2 2 2" xfId="5605" xr:uid="{00000000-0005-0000-0000-0000260A0000}"/>
    <cellStyle name="Total 2 2 2 2 2 2 2" xfId="27456" xr:uid="{FA20E2E4-ECD1-4DB6-A523-25ECE5F5D5EC}"/>
    <cellStyle name="Total 2 2 2 2 2 2 3" xfId="12770" xr:uid="{136F0753-7E69-485B-9D1C-979E2F5774C1}"/>
    <cellStyle name="Total 2 2 2 2 2 3" xfId="20711" xr:uid="{56803C9D-886D-469E-8C6F-A59BC1456E65}"/>
    <cellStyle name="Total 2 2 2 2 2 3 2" xfId="29614" xr:uid="{A579032A-7CB3-416A-B429-629D7F3B5F00}"/>
    <cellStyle name="Total 2 2 2 2 2 4" xfId="21556" xr:uid="{700FD673-3C70-4D44-8775-9D7FC23E5367}"/>
    <cellStyle name="Total 2 2 2 2 2 4 2" xfId="30459" xr:uid="{E63015AB-D777-47D4-A862-BF7801B7EB76}"/>
    <cellStyle name="Total 2 2 2 2 2 5" xfId="24390" xr:uid="{2C18BD44-469A-42C4-8FCD-482B23A12A9E}"/>
    <cellStyle name="Total 2 2 2 2 2 6" xfId="17047" xr:uid="{4CD77C1F-0DD2-4F0E-9933-B161CAEBFE44}"/>
    <cellStyle name="Total 2 2 2 2 2 7" xfId="31733" xr:uid="{4BE5BE00-03B9-488A-BE5E-DD08930B9102}"/>
    <cellStyle name="Total 2 2 2 2 2 8" xfId="8623" xr:uid="{48263789-AAFB-4292-A1E7-B4AA6520FEB1}"/>
    <cellStyle name="Total 2 2 2 2 3" xfId="2572" xr:uid="{00000000-0005-0000-0000-0000270A0000}"/>
    <cellStyle name="Total 2 2 2 2 3 2" xfId="5471" xr:uid="{00000000-0005-0000-0000-0000280A0000}"/>
    <cellStyle name="Total 2 2 2 2 3 2 2" xfId="27322" xr:uid="{C2F3C250-F3CC-468D-9093-956F208AD1A0}"/>
    <cellStyle name="Total 2 2 2 2 3 2 3" xfId="12636" xr:uid="{BE5523F3-5CAD-494B-A739-CEF0B8F0CE87}"/>
    <cellStyle name="Total 2 2 2 2 3 3" xfId="20577" xr:uid="{AC2AFDFD-5EE7-46AD-9D2C-4EC28BA779FB}"/>
    <cellStyle name="Total 2 2 2 2 3 3 2" xfId="29480" xr:uid="{618EFCDE-9863-42E4-A1BF-D81A72262C02}"/>
    <cellStyle name="Total 2 2 2 2 3 4" xfId="21825" xr:uid="{3ACC9C22-7266-44A3-A76F-A8ACF6728035}"/>
    <cellStyle name="Total 2 2 2 2 3 4 2" xfId="30728" xr:uid="{E8084BEE-58AE-49BB-B962-E67CF77EB77C}"/>
    <cellStyle name="Total 2 2 2 2 3 5" xfId="24256" xr:uid="{CC545AFF-339C-49B6-9A47-1FE11920B46C}"/>
    <cellStyle name="Total 2 2 2 2 3 6" xfId="16913" xr:uid="{FF9A56CB-A00F-4C40-8AE1-4BFA24BBC714}"/>
    <cellStyle name="Total 2 2 2 2 3 7" xfId="32136" xr:uid="{7381B8B4-6C0D-488D-82C5-97A3A366C0E2}"/>
    <cellStyle name="Total 2 2 2 2 3 8" xfId="8515" xr:uid="{1C9108DE-6DDC-4082-A1C1-2C3851F28C94}"/>
    <cellStyle name="Total 2 2 2 2 4" xfId="1035" xr:uid="{00000000-0005-0000-0000-0000290A0000}"/>
    <cellStyle name="Total 2 2 2 2 4 2" xfId="3938" xr:uid="{00000000-0005-0000-0000-00002A0A0000}"/>
    <cellStyle name="Total 2 2 2 2 4 2 2" xfId="25786" xr:uid="{D4790C53-6B40-4F8E-BEC2-4B67C57B890E}"/>
    <cellStyle name="Total 2 2 2 2 4 2 3" xfId="11103" xr:uid="{2FBCDAA6-5D3F-4FA1-92D7-597D69E2587B}"/>
    <cellStyle name="Total 2 2 2 2 4 3" xfId="19483" xr:uid="{A4099B69-6D24-4F8B-9D10-345863EBA567}"/>
    <cellStyle name="Total 2 2 2 2 4 3 2" xfId="28386" xr:uid="{7B587FC5-D13F-4686-BEAA-898C3CB651BD}"/>
    <cellStyle name="Total 2 2 2 2 4 4" xfId="19468" xr:uid="{D13561A9-7185-4B08-8430-4F4C5519B425}"/>
    <cellStyle name="Total 2 2 2 2 4 4 2" xfId="28371" xr:uid="{3C038FDB-1274-48B8-9B9D-B362FC4A8A6E}"/>
    <cellStyle name="Total 2 2 2 2 4 5" xfId="22723" xr:uid="{5E851086-F69A-4E4B-8B7E-9AB54310A7B4}"/>
    <cellStyle name="Total 2 2 2 2 4 6" xfId="15379" xr:uid="{6B419485-60A0-4909-8CD9-EB2DD3B78B3B}"/>
    <cellStyle name="Total 2 2 2 2 4 7" xfId="7158" xr:uid="{C64EBC0F-705A-49BD-A2DB-13513B2A914D}"/>
    <cellStyle name="Total 2 2 2 2 5" xfId="3034" xr:uid="{00000000-0005-0000-0000-00002B0A0000}"/>
    <cellStyle name="Total 2 2 2 2 5 2" xfId="5933" xr:uid="{00000000-0005-0000-0000-00002C0A0000}"/>
    <cellStyle name="Total 2 2 2 2 5 2 2" xfId="27784" xr:uid="{1959F873-E8E5-4FC4-9949-6A85ABEF7964}"/>
    <cellStyle name="Total 2 2 2 2 5 2 3" xfId="13098" xr:uid="{DE7FB416-95CD-43F4-819F-6FA3F0633B9F}"/>
    <cellStyle name="Total 2 2 2 2 5 3" xfId="21039" xr:uid="{C436E42C-E6E0-474A-8F27-E2D8B603919E}"/>
    <cellStyle name="Total 2 2 2 2 5 3 2" xfId="29942" xr:uid="{21B67780-BEB7-4022-8DA7-F2BF6013C29D}"/>
    <cellStyle name="Total 2 2 2 2 5 4" xfId="21970" xr:uid="{D7C6ACEC-7611-48A9-9BB6-5E6D92722E86}"/>
    <cellStyle name="Total 2 2 2 2 5 4 2" xfId="30873" xr:uid="{C89AC2CB-1B75-4F37-AC86-3246FE120F7D}"/>
    <cellStyle name="Total 2 2 2 2 5 5" xfId="24718" xr:uid="{D10C3412-3E64-49DD-AD78-B23870359DAE}"/>
    <cellStyle name="Total 2 2 2 2 5 6" xfId="17375" xr:uid="{83D78C7D-2991-4481-9BE4-E4027CE05D88}"/>
    <cellStyle name="Total 2 2 2 2 5 7" xfId="8884" xr:uid="{762C9778-3501-45EA-92BF-E7986B658A3A}"/>
    <cellStyle name="Total 2 2 2 2 6" xfId="821" xr:uid="{00000000-0005-0000-0000-00002D0A0000}"/>
    <cellStyle name="Total 2 2 2 2 6 2" xfId="3724" xr:uid="{00000000-0005-0000-0000-00002E0A0000}"/>
    <cellStyle name="Total 2 2 2 2 6 2 2" xfId="25572" xr:uid="{4C78355D-1F35-4B2B-9E2B-AA84F4CB8528}"/>
    <cellStyle name="Total 2 2 2 2 6 2 3" xfId="10889" xr:uid="{53D69959-EBC8-4CDC-899A-467D534C4069}"/>
    <cellStyle name="Total 2 2 2 2 6 3" xfId="19352" xr:uid="{5AB8EF3E-438C-4014-80CE-E00866AF4242}"/>
    <cellStyle name="Total 2 2 2 2 6 3 2" xfId="28255" xr:uid="{B77D1109-4F7C-4DE3-A4B6-DA60EB136920}"/>
    <cellStyle name="Total 2 2 2 2 6 4" xfId="21709" xr:uid="{C9F76F82-A677-433C-86A3-332CB9F46AC4}"/>
    <cellStyle name="Total 2 2 2 2 6 4 2" xfId="30612" xr:uid="{40304533-AFC1-442D-81CF-E5BF3969BA55}"/>
    <cellStyle name="Total 2 2 2 2 6 5" xfId="22509" xr:uid="{0D41CE25-DE48-45E0-B222-07C2E89202A8}"/>
    <cellStyle name="Total 2 2 2 2 6 6" xfId="15165" xr:uid="{BCF95303-9003-4ECC-AD08-F3BDAE4EC0C7}"/>
    <cellStyle name="Total 2 2 2 2 6 7" xfId="6958" xr:uid="{FB8AB027-5ABE-484D-ADC2-2182E5732F0C}"/>
    <cellStyle name="Total 2 2 2 2 7" xfId="2380" xr:uid="{00000000-0005-0000-0000-00002F0A0000}"/>
    <cellStyle name="Total 2 2 2 2 7 2" xfId="5279" xr:uid="{00000000-0005-0000-0000-0000300A0000}"/>
    <cellStyle name="Total 2 2 2 2 7 2 2" xfId="27130" xr:uid="{B8AE9C25-CADC-4532-BC4D-5E091E378044}"/>
    <cellStyle name="Total 2 2 2 2 7 2 3" xfId="12444" xr:uid="{B719C7FD-40E2-4F9D-A00C-715E03F7F5D7}"/>
    <cellStyle name="Total 2 2 2 2 7 3" xfId="20385" xr:uid="{2EB700D9-3C41-4528-918E-298940FECB93}"/>
    <cellStyle name="Total 2 2 2 2 7 3 2" xfId="29288" xr:uid="{289330E1-4FB6-470E-8DA6-9273675B4328}"/>
    <cellStyle name="Total 2 2 2 2 7 4" xfId="17610" xr:uid="{80C538F9-A275-4772-8612-55A735A2CA63}"/>
    <cellStyle name="Total 2 2 2 2 7 4 2" xfId="24953" xr:uid="{A78DD339-EFD9-4A02-89B6-5D32FB5B43AD}"/>
    <cellStyle name="Total 2 2 2 2 7 5" xfId="24064" xr:uid="{151FEF84-FE3D-40F2-B95C-5F4E3875BEB1}"/>
    <cellStyle name="Total 2 2 2 2 7 6" xfId="16721" xr:uid="{B69D84CD-B5F0-41C7-9560-5D9CDF67EB84}"/>
    <cellStyle name="Total 2 2 2 2 7 7" xfId="8375" xr:uid="{6E530345-3854-424C-B1D4-4E732BFD4643}"/>
    <cellStyle name="Total 2 2 2 2 8" xfId="4603" xr:uid="{00000000-0005-0000-0000-0000310A0000}"/>
    <cellStyle name="Total 2 2 2 2 8 2" xfId="26451" xr:uid="{1BB5B412-5DB7-4ABE-B57B-02E1FBF7B335}"/>
    <cellStyle name="Total 2 2 2 2 8 3" xfId="11768" xr:uid="{DD166309-016A-4784-927F-028D247F6D12}"/>
    <cellStyle name="Total 2 2 2 2 9" xfId="19909" xr:uid="{7D9B75C8-4B9C-4CCF-9E69-6FE6CD066291}"/>
    <cellStyle name="Total 2 2 2 2 9 2" xfId="28812" xr:uid="{3F29CFBD-DA82-4928-A42E-EF6134D758FA}"/>
    <cellStyle name="Total 2 2 2 3" xfId="2144" xr:uid="{00000000-0005-0000-0000-0000320A0000}"/>
    <cellStyle name="Total 2 2 2 3 10" xfId="21954" xr:uid="{E87D3EBF-C3FF-43D4-8718-EFCDE8D18C87}"/>
    <cellStyle name="Total 2 2 2 3 10 2" xfId="30857" xr:uid="{A5C796F5-C36D-4EC0-B0AD-ACC1679B126A}"/>
    <cellStyle name="Total 2 2 2 3 11" xfId="23828" xr:uid="{023049FD-20E5-4E42-B51A-8F6DB342CF61}"/>
    <cellStyle name="Total 2 2 2 3 12" xfId="16485" xr:uid="{54CFD4A0-8F10-49AE-A01F-3ABDBCB7E4AD}"/>
    <cellStyle name="Total 2 2 2 3 13" xfId="8191" xr:uid="{0E48B747-049B-422D-A4FB-8436EC6EBD06}"/>
    <cellStyle name="Total 2 2 2 3 2" xfId="2748" xr:uid="{00000000-0005-0000-0000-0000330A0000}"/>
    <cellStyle name="Total 2 2 2 3 2 2" xfId="5647" xr:uid="{00000000-0005-0000-0000-0000340A0000}"/>
    <cellStyle name="Total 2 2 2 3 2 2 2" xfId="27498" xr:uid="{4C1BAD5E-3D14-4327-A532-D25098AB2121}"/>
    <cellStyle name="Total 2 2 2 3 2 2 3" xfId="12812" xr:uid="{E7B338AB-6CDE-4C6D-BCD3-AC00BA0D4B69}"/>
    <cellStyle name="Total 2 2 2 3 2 3" xfId="20753" xr:uid="{39680BC8-2F22-450C-A4B9-82466F47EDAA}"/>
    <cellStyle name="Total 2 2 2 3 2 3 2" xfId="29656" xr:uid="{EB815590-039A-4980-9BF1-F2DB8757EFBE}"/>
    <cellStyle name="Total 2 2 2 3 2 4" xfId="21669" xr:uid="{BDBA3C14-E3FD-4BCB-A8C2-48F4BA967F2D}"/>
    <cellStyle name="Total 2 2 2 3 2 4 2" xfId="30572" xr:uid="{C6A490DC-6481-4696-90B2-9BC0E0A5D206}"/>
    <cellStyle name="Total 2 2 2 3 2 5" xfId="24432" xr:uid="{BB1A2295-5FCF-4ECC-ACAC-8E2F18BB3528}"/>
    <cellStyle name="Total 2 2 2 3 2 6" xfId="17089" xr:uid="{B3FB128A-EC1E-4233-989D-C611CAD88CB3}"/>
    <cellStyle name="Total 2 2 2 3 2 7" xfId="31952" xr:uid="{67C81B4F-C467-4DBE-9594-9F8DED82D5E6}"/>
    <cellStyle name="Total 2 2 2 3 2 8" xfId="8657" xr:uid="{92E58831-12D2-483F-9093-731140724A25}"/>
    <cellStyle name="Total 2 2 2 3 3" xfId="2858" xr:uid="{00000000-0005-0000-0000-0000350A0000}"/>
    <cellStyle name="Total 2 2 2 3 3 2" xfId="5757" xr:uid="{00000000-0005-0000-0000-0000360A0000}"/>
    <cellStyle name="Total 2 2 2 3 3 2 2" xfId="27608" xr:uid="{96B36983-18D9-4365-A5CC-115E044D2646}"/>
    <cellStyle name="Total 2 2 2 3 3 2 3" xfId="12922" xr:uid="{3CDA4900-7B27-4EC1-8945-AB1FAA1B1531}"/>
    <cellStyle name="Total 2 2 2 3 3 3" xfId="20863" xr:uid="{D1257C17-1146-494E-9AAB-CF0669A5D973}"/>
    <cellStyle name="Total 2 2 2 3 3 3 2" xfId="29766" xr:uid="{B0618B34-1A59-4654-A50C-1D7AF4C33F91}"/>
    <cellStyle name="Total 2 2 2 3 3 4" xfId="17643" xr:uid="{5746CD15-61E2-441D-8909-07156EE13841}"/>
    <cellStyle name="Total 2 2 2 3 3 4 2" xfId="24991" xr:uid="{5588F601-B64B-45AA-96EC-B653BC3C778E}"/>
    <cellStyle name="Total 2 2 2 3 3 5" xfId="24542" xr:uid="{B9105C5D-CEB6-4609-B9AE-4FB385852273}"/>
    <cellStyle name="Total 2 2 2 3 3 6" xfId="17199" xr:uid="{8E9A37F8-1F33-41F1-960C-62434F9FB1FB}"/>
    <cellStyle name="Total 2 2 2 3 3 7" xfId="32206" xr:uid="{FFC0D188-0485-464C-B338-BFCA1451093F}"/>
    <cellStyle name="Total 2 2 2 3 3 8" xfId="8739" xr:uid="{F9B5E1D2-21F6-4158-8AAE-A575EC553472}"/>
    <cellStyle name="Total 2 2 2 3 4" xfId="2962" xr:uid="{00000000-0005-0000-0000-0000370A0000}"/>
    <cellStyle name="Total 2 2 2 3 4 2" xfId="5861" xr:uid="{00000000-0005-0000-0000-0000380A0000}"/>
    <cellStyle name="Total 2 2 2 3 4 2 2" xfId="27712" xr:uid="{561D7EDF-CE6A-4C52-9DAF-F46D1F7FBF0A}"/>
    <cellStyle name="Total 2 2 2 3 4 2 3" xfId="13026" xr:uid="{76A6F352-A5DE-4B8A-AA71-7B96657394DB}"/>
    <cellStyle name="Total 2 2 2 3 4 3" xfId="20967" xr:uid="{EB859D36-A187-4475-AAE1-5A534FE955CB}"/>
    <cellStyle name="Total 2 2 2 3 4 3 2" xfId="29870" xr:uid="{BC9357B0-5905-4B87-A36D-0C5B3E69F861}"/>
    <cellStyle name="Total 2 2 2 3 4 4" xfId="19177" xr:uid="{7C04D542-5B07-4B4A-8138-A440D0F38114}"/>
    <cellStyle name="Total 2 2 2 3 4 4 2" xfId="28080" xr:uid="{EE929A74-6775-4DA8-B029-4CABFED8D248}"/>
    <cellStyle name="Total 2 2 2 3 4 5" xfId="24646" xr:uid="{ED9226A4-F16A-4BDC-B6A9-8C91C8B9CB5C}"/>
    <cellStyle name="Total 2 2 2 3 4 6" xfId="17303" xr:uid="{5B65031D-58D1-4106-8772-9B12A89678A1}"/>
    <cellStyle name="Total 2 2 2 3 4 7" xfId="8819" xr:uid="{A810AC85-109E-4B4A-84EA-E0F475EE7B8B}"/>
    <cellStyle name="Total 2 2 2 3 5" xfId="3085" xr:uid="{00000000-0005-0000-0000-0000390A0000}"/>
    <cellStyle name="Total 2 2 2 3 5 2" xfId="5984" xr:uid="{00000000-0005-0000-0000-00003A0A0000}"/>
    <cellStyle name="Total 2 2 2 3 5 2 2" xfId="27835" xr:uid="{110D4B29-EB46-4898-ACF4-F7F410F76492}"/>
    <cellStyle name="Total 2 2 2 3 5 2 3" xfId="13149" xr:uid="{0CB6D466-CC95-49A2-BA46-7F469A7705AE}"/>
    <cellStyle name="Total 2 2 2 3 5 3" xfId="21090" xr:uid="{D24C1563-97DB-4144-A896-31DDDBE7B7F3}"/>
    <cellStyle name="Total 2 2 2 3 5 3 2" xfId="29993" xr:uid="{38EAA0F2-6D93-46DA-888C-6130276494BD}"/>
    <cellStyle name="Total 2 2 2 3 5 4" xfId="21724" xr:uid="{D036CB10-E581-478C-866A-52E3151E2AF1}"/>
    <cellStyle name="Total 2 2 2 3 5 4 2" xfId="30627" xr:uid="{C7C73521-11EF-4D77-8CF4-336666146A45}"/>
    <cellStyle name="Total 2 2 2 3 5 5" xfId="24769" xr:uid="{8E6BDB5D-A72D-4594-AC7D-5B7098529156}"/>
    <cellStyle name="Total 2 2 2 3 5 6" xfId="17426" xr:uid="{8C723B96-98D4-4B6A-8FE8-7D4237A86CAA}"/>
    <cellStyle name="Total 2 2 2 3 5 7" xfId="8926" xr:uid="{0B239DDE-0120-471D-A205-CD78E3D2B55B}"/>
    <cellStyle name="Total 2 2 2 3 6" xfId="3157" xr:uid="{00000000-0005-0000-0000-00003B0A0000}"/>
    <cellStyle name="Total 2 2 2 3 6 2" xfId="6056" xr:uid="{00000000-0005-0000-0000-00003C0A0000}"/>
    <cellStyle name="Total 2 2 2 3 6 2 2" xfId="27907" xr:uid="{C833CD85-15E5-4198-8042-E7555A4D3715}"/>
    <cellStyle name="Total 2 2 2 3 6 2 3" xfId="13221" xr:uid="{30253D7B-CFA9-4880-AD73-E45AFCBA8E74}"/>
    <cellStyle name="Total 2 2 2 3 6 3" xfId="21162" xr:uid="{9AEF64AD-7660-42D8-B636-86FFE16BD04F}"/>
    <cellStyle name="Total 2 2 2 3 6 3 2" xfId="30065" xr:uid="{7266FDF3-51B8-4C17-92F4-16EE2EDA32FE}"/>
    <cellStyle name="Total 2 2 2 3 6 4" xfId="21610" xr:uid="{0BDA033B-BABF-4718-BD99-F5EE2257A015}"/>
    <cellStyle name="Total 2 2 2 3 6 4 2" xfId="30513" xr:uid="{9ED58103-0E45-4291-99D8-5C75F4416579}"/>
    <cellStyle name="Total 2 2 2 3 6 5" xfId="24841" xr:uid="{BADF8703-2C8B-4E48-8851-538BEA8EE303}"/>
    <cellStyle name="Total 2 2 2 3 6 6" xfId="17498" xr:uid="{3FFEE68C-6493-4EC7-B64C-824466D6609F}"/>
    <cellStyle name="Total 2 2 2 3 6 7" xfId="8988" xr:uid="{F3888759-6C9F-4E5D-A5CE-65976B21870C}"/>
    <cellStyle name="Total 2 2 2 3 7" xfId="3234" xr:uid="{00000000-0005-0000-0000-00003D0A0000}"/>
    <cellStyle name="Total 2 2 2 3 7 2" xfId="6133" xr:uid="{00000000-0005-0000-0000-00003E0A0000}"/>
    <cellStyle name="Total 2 2 2 3 7 2 2" xfId="27984" xr:uid="{FAC4E501-2D73-4C59-A74D-429BEF424FF7}"/>
    <cellStyle name="Total 2 2 2 3 7 2 3" xfId="13298" xr:uid="{6F03B32F-6359-48CB-9B3E-F6699E83290E}"/>
    <cellStyle name="Total 2 2 2 3 7 3" xfId="21239" xr:uid="{544A2F8D-1EC7-4788-ADAF-CD6BD6353BC0}"/>
    <cellStyle name="Total 2 2 2 3 7 3 2" xfId="30142" xr:uid="{51DF3697-A8E4-4152-93BC-4FF95FE48441}"/>
    <cellStyle name="Total 2 2 2 3 7 4" xfId="17879" xr:uid="{F80268A9-92B2-4D89-AC57-52A4B1A05FAE}"/>
    <cellStyle name="Total 2 2 2 3 7 4 2" xfId="25254" xr:uid="{23478E6E-233C-4865-B8FD-23467AB28B99}"/>
    <cellStyle name="Total 2 2 2 3 7 5" xfId="24918" xr:uid="{552FB285-A4B7-4682-8326-1F0CBA2C5675}"/>
    <cellStyle name="Total 2 2 2 3 7 6" xfId="17575" xr:uid="{B811BA04-71B1-4B7D-B844-5FF649E5F92C}"/>
    <cellStyle name="Total 2 2 2 3 7 7" xfId="9047" xr:uid="{09A2DD1C-6BA6-4868-9729-15C306A5B566}"/>
    <cellStyle name="Total 2 2 2 3 8" xfId="5043" xr:uid="{00000000-0005-0000-0000-00003F0A0000}"/>
    <cellStyle name="Total 2 2 2 3 8 2" xfId="26894" xr:uid="{FE015463-AC3D-4646-A1F6-CF208AAF47FD}"/>
    <cellStyle name="Total 2 2 2 3 8 3" xfId="12208" xr:uid="{B4F629CC-49AD-443C-A620-3E743A1D709B}"/>
    <cellStyle name="Total 2 2 2 3 9" xfId="20149" xr:uid="{AD951360-1370-48EF-B00F-1912EED0742A}"/>
    <cellStyle name="Total 2 2 2 3 9 2" xfId="29052" xr:uid="{1BF57974-F599-440C-805A-BD6DAD82D4A4}"/>
    <cellStyle name="Total 2 2 2 4" xfId="2162" xr:uid="{00000000-0005-0000-0000-0000400A0000}"/>
    <cellStyle name="Total 2 2 2 4 10" xfId="22040" xr:uid="{6741C26C-7614-4874-B6ED-290C9BE13735}"/>
    <cellStyle name="Total 2 2 2 4 10 2" xfId="30943" xr:uid="{BBD28DD9-F6AD-4158-8A0C-937D5EC442BF}"/>
    <cellStyle name="Total 2 2 2 4 11" xfId="23846" xr:uid="{E512ABAC-685E-4B82-99CF-9EFBE508FC8E}"/>
    <cellStyle name="Total 2 2 2 4 12" xfId="16503" xr:uid="{DA76BB42-C24E-4D55-8872-02A613E0E675}"/>
    <cellStyle name="Total 2 2 2 4 13" xfId="8205" xr:uid="{B0F53E89-42CC-483B-B0D6-4E39018F1398}"/>
    <cellStyle name="Total 2 2 2 4 2" xfId="2766" xr:uid="{00000000-0005-0000-0000-0000410A0000}"/>
    <cellStyle name="Total 2 2 2 4 2 2" xfId="5665" xr:uid="{00000000-0005-0000-0000-0000420A0000}"/>
    <cellStyle name="Total 2 2 2 4 2 2 2" xfId="27516" xr:uid="{C1730525-1581-432B-8772-7DCCA23A0CFA}"/>
    <cellStyle name="Total 2 2 2 4 2 2 3" xfId="12830" xr:uid="{4316D98A-F231-4F01-9F16-B42F102AE033}"/>
    <cellStyle name="Total 2 2 2 4 2 3" xfId="20771" xr:uid="{6BFCC8EE-C13E-4128-9F98-4459A40B1F01}"/>
    <cellStyle name="Total 2 2 2 4 2 3 2" xfId="29674" xr:uid="{600CCA74-615B-44B3-AAC7-0D633C329CD9}"/>
    <cellStyle name="Total 2 2 2 4 2 4" xfId="19180" xr:uid="{F78A7393-C325-4D82-A309-3A2A401D9505}"/>
    <cellStyle name="Total 2 2 2 4 2 4 2" xfId="28083" xr:uid="{8BC3D0C6-BD49-46FA-9259-BD932DBB1A9A}"/>
    <cellStyle name="Total 2 2 2 4 2 5" xfId="24450" xr:uid="{B8812985-B03A-4D2D-A675-3BD9EAD4F079}"/>
    <cellStyle name="Total 2 2 2 4 2 6" xfId="17107" xr:uid="{FA6625A0-0063-4FB8-A8F6-420BDCC4518E}"/>
    <cellStyle name="Total 2 2 2 4 2 7" xfId="31648" xr:uid="{5DBCEDED-657B-4FAF-A8BE-8EEF40ED7B66}"/>
    <cellStyle name="Total 2 2 2 4 2 8" xfId="8671" xr:uid="{6D0164BF-304A-4F30-92AF-A5A15B8FE2F1}"/>
    <cellStyle name="Total 2 2 2 4 3" xfId="2876" xr:uid="{00000000-0005-0000-0000-0000430A0000}"/>
    <cellStyle name="Total 2 2 2 4 3 2" xfId="5775" xr:uid="{00000000-0005-0000-0000-0000440A0000}"/>
    <cellStyle name="Total 2 2 2 4 3 2 2" xfId="27626" xr:uid="{009C7BCF-4BF1-47F5-B742-564FFA1BCE3D}"/>
    <cellStyle name="Total 2 2 2 4 3 2 3" xfId="12940" xr:uid="{F9955F3A-FE04-4994-8F11-058703574A08}"/>
    <cellStyle name="Total 2 2 2 4 3 3" xfId="20881" xr:uid="{AD47507B-97A3-4D47-8318-F8326A0FD204}"/>
    <cellStyle name="Total 2 2 2 4 3 3 2" xfId="29784" xr:uid="{2B69E259-19FD-4ACE-8B8D-1D86726BA051}"/>
    <cellStyle name="Total 2 2 2 4 3 4" xfId="21666" xr:uid="{B09562D6-C94C-41BD-A4AF-7BD8BBAB9F59}"/>
    <cellStyle name="Total 2 2 2 4 3 4 2" xfId="30569" xr:uid="{FAC57A0F-E84F-4E88-824E-DAD937602A75}"/>
    <cellStyle name="Total 2 2 2 4 3 5" xfId="24560" xr:uid="{374C9DEF-224A-4F7C-AE56-C22593775FE4}"/>
    <cellStyle name="Total 2 2 2 4 3 6" xfId="17217" xr:uid="{3EBDDC6B-6848-4B9C-91A8-87DE72EF71C4}"/>
    <cellStyle name="Total 2 2 2 4 3 7" xfId="32122" xr:uid="{7692C058-B7AA-44B2-AC8C-06176F172784}"/>
    <cellStyle name="Total 2 2 2 4 3 8" xfId="8753" xr:uid="{3B785233-AFEE-4A73-9920-DDCEEEB0BE0C}"/>
    <cellStyle name="Total 2 2 2 4 4" xfId="2980" xr:uid="{00000000-0005-0000-0000-0000450A0000}"/>
    <cellStyle name="Total 2 2 2 4 4 2" xfId="5879" xr:uid="{00000000-0005-0000-0000-0000460A0000}"/>
    <cellStyle name="Total 2 2 2 4 4 2 2" xfId="27730" xr:uid="{38AF77BA-061A-4A2E-A538-49B5D482B601}"/>
    <cellStyle name="Total 2 2 2 4 4 2 3" xfId="13044" xr:uid="{03DB2479-DCB0-4717-B58D-37866403D1B1}"/>
    <cellStyle name="Total 2 2 2 4 4 3" xfId="20985" xr:uid="{A28C8EFC-7290-4DDB-849B-750EC814F3F2}"/>
    <cellStyle name="Total 2 2 2 4 4 3 2" xfId="29888" xr:uid="{97737F59-4EFE-4B18-A1CC-C314C161FEF4}"/>
    <cellStyle name="Total 2 2 2 4 4 4" xfId="19426" xr:uid="{448D786E-131D-4698-A081-AB351A83EB50}"/>
    <cellStyle name="Total 2 2 2 4 4 4 2" xfId="28329" xr:uid="{3E7001BE-A2CD-45A1-8DC4-D18DFB520778}"/>
    <cellStyle name="Total 2 2 2 4 4 5" xfId="24664" xr:uid="{6B82095B-0B51-41AC-9DD3-B0CE82A0EBC9}"/>
    <cellStyle name="Total 2 2 2 4 4 6" xfId="17321" xr:uid="{850249F6-189C-44C2-9CB5-147707592C6D}"/>
    <cellStyle name="Total 2 2 2 4 4 7" xfId="8833" xr:uid="{18B89C22-21AC-49F6-9F8B-E8976AF65BF9}"/>
    <cellStyle name="Total 2 2 2 4 5" xfId="3103" xr:uid="{00000000-0005-0000-0000-0000470A0000}"/>
    <cellStyle name="Total 2 2 2 4 5 2" xfId="6002" xr:uid="{00000000-0005-0000-0000-0000480A0000}"/>
    <cellStyle name="Total 2 2 2 4 5 2 2" xfId="27853" xr:uid="{EB219074-71A4-4868-BBC9-9261C0E7B11E}"/>
    <cellStyle name="Total 2 2 2 4 5 2 3" xfId="13167" xr:uid="{8338DA5F-1C34-4FA8-98A6-08880791CCD8}"/>
    <cellStyle name="Total 2 2 2 4 5 3" xfId="21108" xr:uid="{09D2BD8A-1E7C-4727-A917-0BFC7A1FBACA}"/>
    <cellStyle name="Total 2 2 2 4 5 3 2" xfId="30011" xr:uid="{3B8FF0E3-DC29-401C-9C93-B3BA83A1F555}"/>
    <cellStyle name="Total 2 2 2 4 5 4" xfId="21287" xr:uid="{566551CA-B72A-4104-B19B-E9CB7DBC9C42}"/>
    <cellStyle name="Total 2 2 2 4 5 4 2" xfId="30190" xr:uid="{3EC0B923-6176-4A4A-8FF5-1E17C8926990}"/>
    <cellStyle name="Total 2 2 2 4 5 5" xfId="24787" xr:uid="{5E570C44-5F28-46A0-B0AD-55BB9A1A271D}"/>
    <cellStyle name="Total 2 2 2 4 5 6" xfId="17444" xr:uid="{64AEAD1D-70CD-47CC-85D7-1F1CF4EA7F9A}"/>
    <cellStyle name="Total 2 2 2 4 5 7" xfId="8940" xr:uid="{AA7ABBB2-C3B2-438A-BCD7-CFB8B7B6C16E}"/>
    <cellStyle name="Total 2 2 2 4 6" xfId="3175" xr:uid="{00000000-0005-0000-0000-0000490A0000}"/>
    <cellStyle name="Total 2 2 2 4 6 2" xfId="6074" xr:uid="{00000000-0005-0000-0000-00004A0A0000}"/>
    <cellStyle name="Total 2 2 2 4 6 2 2" xfId="27925" xr:uid="{90E870E0-33A4-4581-AF5D-679CA0CB71D9}"/>
    <cellStyle name="Total 2 2 2 4 6 2 3" xfId="13239" xr:uid="{7A449C17-36B5-475E-B696-69465C13DF34}"/>
    <cellStyle name="Total 2 2 2 4 6 3" xfId="21180" xr:uid="{F3992EF7-A2DC-4567-A29F-84286CB86E36}"/>
    <cellStyle name="Total 2 2 2 4 6 3 2" xfId="30083" xr:uid="{52610B87-25F8-41BE-AA35-8A96C7EC8E45}"/>
    <cellStyle name="Total 2 2 2 4 6 4" xfId="19408" xr:uid="{65520727-1A01-452C-9037-4E91E9FF4DCE}"/>
    <cellStyle name="Total 2 2 2 4 6 4 2" xfId="28311" xr:uid="{6B8D7499-E436-402B-9AB6-4E23ABDEF11F}"/>
    <cellStyle name="Total 2 2 2 4 6 5" xfId="24859" xr:uid="{E8E4983F-AE20-4907-84B0-06BA73ABD066}"/>
    <cellStyle name="Total 2 2 2 4 6 6" xfId="17516" xr:uid="{AFF60F7E-1447-4BE4-A403-34633EAF603A}"/>
    <cellStyle name="Total 2 2 2 4 6 7" xfId="9002" xr:uid="{CC361BAF-639A-40FD-BCB0-793F7CC3C01E}"/>
    <cellStyle name="Total 2 2 2 4 7" xfId="3252" xr:uid="{00000000-0005-0000-0000-00004B0A0000}"/>
    <cellStyle name="Total 2 2 2 4 7 2" xfId="6151" xr:uid="{00000000-0005-0000-0000-00004C0A0000}"/>
    <cellStyle name="Total 2 2 2 4 7 2 2" xfId="28002" xr:uid="{C57DEBB9-8DBF-44A1-8F50-C77ED9AB1D90}"/>
    <cellStyle name="Total 2 2 2 4 7 2 3" xfId="13316" xr:uid="{ED2BF126-E01D-47A2-AEB7-B9FF69137F34}"/>
    <cellStyle name="Total 2 2 2 4 7 3" xfId="21257" xr:uid="{B16477E5-7123-4201-88A2-3DB9F79E2CF3}"/>
    <cellStyle name="Total 2 2 2 4 7 3 2" xfId="30160" xr:uid="{3A591D78-5A74-4A48-9F9B-BFC6A5696263}"/>
    <cellStyle name="Total 2 2 2 4 7 4" xfId="17654" xr:uid="{C6E88808-0FD9-4373-8E90-7820B71078BE}"/>
    <cellStyle name="Total 2 2 2 4 7 4 2" xfId="25007" xr:uid="{60CB3664-7BB2-48D6-8090-9695B2BCF0EE}"/>
    <cellStyle name="Total 2 2 2 4 7 5" xfId="24936" xr:uid="{DA55635C-3398-4F7E-A579-024E2ADA242C}"/>
    <cellStyle name="Total 2 2 2 4 7 6" xfId="17593" xr:uid="{72CE6E57-66EA-4754-A96B-7DC290E51017}"/>
    <cellStyle name="Total 2 2 2 4 7 7" xfId="9061" xr:uid="{41971514-5D0E-4BA0-9D13-9C28421A2FD1}"/>
    <cellStyle name="Total 2 2 2 4 8" xfId="5061" xr:uid="{00000000-0005-0000-0000-00004D0A0000}"/>
    <cellStyle name="Total 2 2 2 4 8 2" xfId="26912" xr:uid="{3884D191-C463-4D38-9A4D-3EAF8F01CDB5}"/>
    <cellStyle name="Total 2 2 2 4 8 3" xfId="12226" xr:uid="{ACE9FFF1-6722-427E-9D07-D9F86EA258C5}"/>
    <cellStyle name="Total 2 2 2 4 9" xfId="20167" xr:uid="{3B95CE3F-D74B-44BF-B581-D830A520C85D}"/>
    <cellStyle name="Total 2 2 2 4 9 2" xfId="29070" xr:uid="{20F7809C-E3CE-43F5-81DA-385509A7BE96}"/>
    <cellStyle name="Total 2 2 2 5" xfId="1267" xr:uid="{00000000-0005-0000-0000-00004E0A0000}"/>
    <cellStyle name="Total 2 2 2 5 2" xfId="4170" xr:uid="{00000000-0005-0000-0000-00004F0A0000}"/>
    <cellStyle name="Total 2 2 2 5 2 2" xfId="26018" xr:uid="{0A497D52-B601-412B-9077-65BC1B46DCF9}"/>
    <cellStyle name="Total 2 2 2 5 2 3" xfId="11335" xr:uid="{6FA7F9C6-AF88-4267-817E-67686D1EDB15}"/>
    <cellStyle name="Total 2 2 2 5 3" xfId="19661" xr:uid="{CB611F29-D2E5-46A5-A3DE-B1118257D263}"/>
    <cellStyle name="Total 2 2 2 5 3 2" xfId="28564" xr:uid="{91C36E78-ED33-414A-8FEF-383110DEA1E7}"/>
    <cellStyle name="Total 2 2 2 5 4" xfId="19798" xr:uid="{DC58DD50-0BC3-45AA-98DD-029549F750C2}"/>
    <cellStyle name="Total 2 2 2 5 4 2" xfId="28701" xr:uid="{3AE8CE9D-482A-4426-9E7D-6F4249433384}"/>
    <cellStyle name="Total 2 2 2 5 5" xfId="22955" xr:uid="{52BCFD7E-5F8C-4774-8E0C-B7D097C4497B}"/>
    <cellStyle name="Total 2 2 2 5 6" xfId="15611" xr:uid="{38057516-ED57-4516-BD53-78778A76DF38}"/>
    <cellStyle name="Total 2 2 2 5 7" xfId="31083" xr:uid="{465B1D37-D641-4AA8-8402-B1F70940DACE}"/>
    <cellStyle name="Total 2 2 2 5 8" xfId="7355" xr:uid="{FDCBFF9C-9687-4BD5-91D8-358AF3F51641}"/>
    <cellStyle name="Total 2 2 2 6" xfId="2334" xr:uid="{00000000-0005-0000-0000-0000500A0000}"/>
    <cellStyle name="Total 2 2 2 6 2" xfId="5233" xr:uid="{00000000-0005-0000-0000-0000510A0000}"/>
    <cellStyle name="Total 2 2 2 6 2 2" xfId="27084" xr:uid="{C6C9011D-F30C-4484-927F-4B490BF916BC}"/>
    <cellStyle name="Total 2 2 2 6 2 3" xfId="12398" xr:uid="{FD96D389-6C74-4560-A478-2FFE026C1FAF}"/>
    <cellStyle name="Total 2 2 2 6 3" xfId="20339" xr:uid="{B7B3FC9A-CC3B-46EB-8475-778FE52E4BBA}"/>
    <cellStyle name="Total 2 2 2 6 3 2" xfId="29242" xr:uid="{C39C4690-7CAC-47B4-874B-1B7788E20B2C}"/>
    <cellStyle name="Total 2 2 2 6 4" xfId="21273" xr:uid="{EDAC5607-FF77-4A1C-B473-7E4DC479634C}"/>
    <cellStyle name="Total 2 2 2 6 4 2" xfId="30176" xr:uid="{41A2787E-6154-410B-B557-AA2347719194}"/>
    <cellStyle name="Total 2 2 2 6 5" xfId="24018" xr:uid="{A1DD6246-9383-4613-AD84-492F4242AFB4}"/>
    <cellStyle name="Total 2 2 2 6 6" xfId="16675" xr:uid="{16071812-9C1B-41DD-BBE0-E851B7517A69}"/>
    <cellStyle name="Total 2 2 2 6 7" xfId="31495" xr:uid="{98549331-5443-44A1-86C5-6BE5962CEF45}"/>
    <cellStyle name="Total 2 2 2 6 8" xfId="8344" xr:uid="{758A1FD7-47EE-4822-967D-1C13827A3EBA}"/>
    <cellStyle name="Total 2 2 2 7" xfId="2610" xr:uid="{00000000-0005-0000-0000-0000520A0000}"/>
    <cellStyle name="Total 2 2 2 7 2" xfId="5509" xr:uid="{00000000-0005-0000-0000-0000530A0000}"/>
    <cellStyle name="Total 2 2 2 7 2 2" xfId="27360" xr:uid="{9FA15B0C-E9AA-496D-9406-387F5475B9D5}"/>
    <cellStyle name="Total 2 2 2 7 2 3" xfId="12674" xr:uid="{A5314EAF-FC5D-4D86-96BB-5AC1074B7172}"/>
    <cellStyle name="Total 2 2 2 7 3" xfId="20615" xr:uid="{54E912F5-85C2-4471-A7BC-A8FBC4BD9EAA}"/>
    <cellStyle name="Total 2 2 2 7 3 2" xfId="29518" xr:uid="{0C055C6C-5AA9-4A1A-B5A4-01AA5E62CE07}"/>
    <cellStyle name="Total 2 2 2 7 4" xfId="21909" xr:uid="{99E6F5DC-06FB-405B-BEBB-268C5BD8781B}"/>
    <cellStyle name="Total 2 2 2 7 4 2" xfId="30812" xr:uid="{804B255F-9B43-40C6-865D-B1270122CA43}"/>
    <cellStyle name="Total 2 2 2 7 5" xfId="24294" xr:uid="{033E2B09-110B-464F-9C68-3BF630BF0B5A}"/>
    <cellStyle name="Total 2 2 2 7 6" xfId="16951" xr:uid="{8483A2C9-BCAF-42F3-94A2-9E3DE0DCEE29}"/>
    <cellStyle name="Total 2 2 2 7 7" xfId="8545" xr:uid="{824CF99D-ACE2-4D19-BF2B-369AD69F5C8E}"/>
    <cellStyle name="Total 2 2 2 8" xfId="2425" xr:uid="{00000000-0005-0000-0000-0000540A0000}"/>
    <cellStyle name="Total 2 2 2 8 2" xfId="5324" xr:uid="{00000000-0005-0000-0000-0000550A0000}"/>
    <cellStyle name="Total 2 2 2 8 2 2" xfId="27175" xr:uid="{B3FAC261-56FE-4A71-B7AB-C73B5A47788D}"/>
    <cellStyle name="Total 2 2 2 8 2 3" xfId="12489" xr:uid="{0457FB03-06E7-4D99-9D44-4C93383610E5}"/>
    <cellStyle name="Total 2 2 2 8 3" xfId="20430" xr:uid="{5184EAAE-D0AF-4AF9-AECD-DFE48095CB8D}"/>
    <cellStyle name="Total 2 2 2 8 3 2" xfId="29333" xr:uid="{22D524C2-F607-4F50-89A1-FEDAB564F150}"/>
    <cellStyle name="Total 2 2 2 8 4" xfId="19861" xr:uid="{5F166570-E664-48F5-91A2-6232754C3C98}"/>
    <cellStyle name="Total 2 2 2 8 4 2" xfId="28764" xr:uid="{96F571CA-507D-453E-A376-2FFEA3D51F3E}"/>
    <cellStyle name="Total 2 2 2 8 5" xfId="24109" xr:uid="{908ACBC1-4151-40D0-8855-2EAAC26C7C7B}"/>
    <cellStyle name="Total 2 2 2 8 6" xfId="16766" xr:uid="{C6BABB90-C107-4068-B54D-CE645190544F}"/>
    <cellStyle name="Total 2 2 2 8 7" xfId="8411" xr:uid="{F64383BB-4BEC-4FE8-B4BF-D8634EBB60A6}"/>
    <cellStyle name="Total 2 2 2 9" xfId="3600" xr:uid="{00000000-0005-0000-0000-0000560A0000}"/>
    <cellStyle name="Total 2 2 2 9 2" xfId="25448" xr:uid="{22A73C7D-B90D-45EB-8F5D-2DF6E9B52ED9}"/>
    <cellStyle name="Total 2 2 2 9 3" xfId="10765" xr:uid="{771EA98F-2798-4790-BD88-AB1E0862BEFD}"/>
    <cellStyle name="Total 2 2 3" xfId="1487" xr:uid="{00000000-0005-0000-0000-0000570A0000}"/>
    <cellStyle name="Total 2 2 3 10" xfId="19668" xr:uid="{87DE4D09-36FD-4559-BA8B-2DE4A6AEB32B}"/>
    <cellStyle name="Total 2 2 3 10 2" xfId="28571" xr:uid="{BEFD95BF-3F98-4C85-A759-C87D4229D1A6}"/>
    <cellStyle name="Total 2 2 3 11" xfId="23175" xr:uid="{4850C313-4C6F-4B9F-83AD-760E76C4D669}"/>
    <cellStyle name="Total 2 2 3 12" xfId="15831" xr:uid="{4F1DC625-64C9-43D7-B53C-C25A29C8DE61}"/>
    <cellStyle name="Total 2 2 3 13" xfId="7565" xr:uid="{6E03B647-E39A-4D48-9702-24FE1E6C2486}"/>
    <cellStyle name="Total 2 2 3 2" xfId="2573" xr:uid="{00000000-0005-0000-0000-0000580A0000}"/>
    <cellStyle name="Total 2 2 3 2 2" xfId="5472" xr:uid="{00000000-0005-0000-0000-0000590A0000}"/>
    <cellStyle name="Total 2 2 3 2 2 2" xfId="27323" xr:uid="{70D1CD20-1C22-486E-9DD0-BAD3D513CFD3}"/>
    <cellStyle name="Total 2 2 3 2 2 3" xfId="31991" xr:uid="{7F67891E-F419-4DA2-81AF-2DB27A90DAD6}"/>
    <cellStyle name="Total 2 2 3 2 2 4" xfId="12637" xr:uid="{F6C6C0AC-2575-41FC-A10D-478B2AEC30E9}"/>
    <cellStyle name="Total 2 2 3 2 3" xfId="20578" xr:uid="{49F55363-822B-4B1A-BD87-0DED8FC57E8C}"/>
    <cellStyle name="Total 2 2 3 2 3 2" xfId="29481" xr:uid="{14D2BB2C-3E89-4314-94A9-7A4AD9DB74A6}"/>
    <cellStyle name="Total 2 2 3 2 3 3" xfId="31628" xr:uid="{BF0EAAE4-0FF5-4C94-8395-5C36AAB774E5}"/>
    <cellStyle name="Total 2 2 3 2 4" xfId="19836" xr:uid="{2FD8AB5A-E734-4743-BBD7-B1F9CC74044A}"/>
    <cellStyle name="Total 2 2 3 2 4 2" xfId="28739" xr:uid="{1BCEDC01-D7A8-4878-BA07-07DD3ED6EA7D}"/>
    <cellStyle name="Total 2 2 3 2 5" xfId="24257" xr:uid="{53C02C91-66B9-4050-B9B4-29CF514501E1}"/>
    <cellStyle name="Total 2 2 3 2 6" xfId="16914" xr:uid="{854AB1B9-A5F0-405C-A17E-89FD63749365}"/>
    <cellStyle name="Total 2 2 3 2 7" xfId="31342" xr:uid="{5AE2E7F0-D2EB-41B4-ABEF-A84E39C69C07}"/>
    <cellStyle name="Total 2 2 3 2 8" xfId="8516" xr:uid="{75D2E4F6-6EA7-458F-9FB1-9EC8A6649773}"/>
    <cellStyle name="Total 2 2 3 3" xfId="773" xr:uid="{00000000-0005-0000-0000-00005A0A0000}"/>
    <cellStyle name="Total 2 2 3 3 2" xfId="3676" xr:uid="{00000000-0005-0000-0000-00005B0A0000}"/>
    <cellStyle name="Total 2 2 3 3 2 2" xfId="25524" xr:uid="{BF07D27B-75A4-4E9B-B986-A831B1AEB48E}"/>
    <cellStyle name="Total 2 2 3 3 2 3" xfId="31896" xr:uid="{7AE91F1F-7C8D-4B2F-88F4-202BE2D2C779}"/>
    <cellStyle name="Total 2 2 3 3 2 4" xfId="10841" xr:uid="{0A1601B9-939E-4638-9E05-D7C34661BEF1}"/>
    <cellStyle name="Total 2 2 3 3 3" xfId="19309" xr:uid="{714C729F-E018-4914-9F08-22BBA2E437CD}"/>
    <cellStyle name="Total 2 2 3 3 3 2" xfId="28212" xr:uid="{DEA44662-44AC-4265-BBBC-2FC78121DC60}"/>
    <cellStyle name="Total 2 2 3 3 3 3" xfId="31518" xr:uid="{12F896EC-4491-4EBC-B2E4-3DC3F6F24532}"/>
    <cellStyle name="Total 2 2 3 3 4" xfId="19942" xr:uid="{16579AE6-61BB-4CA4-B05B-AB7A4832161C}"/>
    <cellStyle name="Total 2 2 3 3 4 2" xfId="28845" xr:uid="{D6B01CCC-1F62-4F8F-BBCC-DB34E089F4FE}"/>
    <cellStyle name="Total 2 2 3 3 5" xfId="22461" xr:uid="{158A23BA-9684-4F25-836F-0E03399FF9D9}"/>
    <cellStyle name="Total 2 2 3 3 6" xfId="15117" xr:uid="{F489EC58-2C94-44CE-A35F-54763C4E729A}"/>
    <cellStyle name="Total 2 2 3 3 7" xfId="31261" xr:uid="{A1D2C587-B361-4157-9524-FF2DEAA29C4A}"/>
    <cellStyle name="Total 2 2 3 3 8" xfId="6920" xr:uid="{7A5CE608-0BD4-472B-98DE-C28225F447D5}"/>
    <cellStyle name="Total 2 2 3 4" xfId="2571" xr:uid="{00000000-0005-0000-0000-00005C0A0000}"/>
    <cellStyle name="Total 2 2 3 4 2" xfId="5470" xr:uid="{00000000-0005-0000-0000-00005D0A0000}"/>
    <cellStyle name="Total 2 2 3 4 2 2" xfId="27321" xr:uid="{6FBCB862-9C56-4C99-8A41-C146BD79C58B}"/>
    <cellStyle name="Total 2 2 3 4 2 3" xfId="12635" xr:uid="{5E879F35-0694-4FD6-A2CB-AEB7E69157E2}"/>
    <cellStyle name="Total 2 2 3 4 3" xfId="20576" xr:uid="{B3219B6C-A680-49ED-B45A-5E391B0490C5}"/>
    <cellStyle name="Total 2 2 3 4 3 2" xfId="29479" xr:uid="{19AB1AFB-C0FF-4932-9A9C-C52A85011D65}"/>
    <cellStyle name="Total 2 2 3 4 4" xfId="22032" xr:uid="{D8B2698E-4963-4328-B2D1-FA91964CA9C0}"/>
    <cellStyle name="Total 2 2 3 4 4 2" xfId="30935" xr:uid="{DBB2233D-70F6-41DD-8B9C-4BD65547C9C8}"/>
    <cellStyle name="Total 2 2 3 4 5" xfId="24255" xr:uid="{5A429667-66B1-4A57-A2B0-143ED635132B}"/>
    <cellStyle name="Total 2 2 3 4 6" xfId="16912" xr:uid="{47D0C296-9FBC-4B40-BE9A-5C65D1E21213}"/>
    <cellStyle name="Total 2 2 3 4 7" xfId="31779" xr:uid="{C4FBF2A1-773D-4E52-9237-21001034BCF5}"/>
    <cellStyle name="Total 2 2 3 4 8" xfId="8514" xr:uid="{A4E321C2-1E78-4E0D-B0E0-F0C454C4CD93}"/>
    <cellStyle name="Total 2 2 3 5" xfId="2634" xr:uid="{00000000-0005-0000-0000-00005E0A0000}"/>
    <cellStyle name="Total 2 2 3 5 2" xfId="5533" xr:uid="{00000000-0005-0000-0000-00005F0A0000}"/>
    <cellStyle name="Total 2 2 3 5 2 2" xfId="27384" xr:uid="{C708643D-09BC-46CC-BC73-B00DB3AC74B6}"/>
    <cellStyle name="Total 2 2 3 5 2 3" xfId="12698" xr:uid="{F60AD3B8-544B-4906-B9AE-8EF7FBF4B87E}"/>
    <cellStyle name="Total 2 2 3 5 3" xfId="20639" xr:uid="{AEE495B6-5416-4A46-9A03-51C6CDF24903}"/>
    <cellStyle name="Total 2 2 3 5 3 2" xfId="29542" xr:uid="{BAD2E245-F992-45BE-B675-8F844737E8C9}"/>
    <cellStyle name="Total 2 2 3 5 4" xfId="19931" xr:uid="{B29656F6-8437-4396-AC0A-A81E5312C0F8}"/>
    <cellStyle name="Total 2 2 3 5 4 2" xfId="28834" xr:uid="{5C81DF3D-5DCC-4AF3-85D6-A99C18FF5C75}"/>
    <cellStyle name="Total 2 2 3 5 5" xfId="24318" xr:uid="{2AF39B86-FFE4-4793-8A07-BF84CEF4AA8C}"/>
    <cellStyle name="Total 2 2 3 5 6" xfId="16975" xr:uid="{DBF90DD9-FFE8-4C42-AAFF-EEDF9EC61690}"/>
    <cellStyle name="Total 2 2 3 5 7" xfId="32237" xr:uid="{021B5D07-A4AC-4913-86A1-B5F784A94574}"/>
    <cellStyle name="Total 2 2 3 5 8" xfId="8564" xr:uid="{662C73A5-DB06-4232-9B06-EFF35F67CCF4}"/>
    <cellStyle name="Total 2 2 3 6" xfId="3008" xr:uid="{00000000-0005-0000-0000-0000600A0000}"/>
    <cellStyle name="Total 2 2 3 6 2" xfId="5907" xr:uid="{00000000-0005-0000-0000-0000610A0000}"/>
    <cellStyle name="Total 2 2 3 6 2 2" xfId="27758" xr:uid="{A516849A-B9D0-4826-AC52-7A6AC954F048}"/>
    <cellStyle name="Total 2 2 3 6 2 3" xfId="13072" xr:uid="{CA7A7A4D-9362-4A23-B9BD-BAB23DAF802B}"/>
    <cellStyle name="Total 2 2 3 6 3" xfId="21013" xr:uid="{4BD18260-C3BD-41AA-95A0-83DECAEEB02A}"/>
    <cellStyle name="Total 2 2 3 6 3 2" xfId="29916" xr:uid="{7D17B5FF-F27E-4F64-B0BD-65DCC2469CA3}"/>
    <cellStyle name="Total 2 2 3 6 4" xfId="21962" xr:uid="{5BF6D6B6-C2C3-4C41-8DBF-1B8F83E18858}"/>
    <cellStyle name="Total 2 2 3 6 4 2" xfId="30865" xr:uid="{6F97C7AF-F1AC-44FA-9C1F-FC146A796D6F}"/>
    <cellStyle name="Total 2 2 3 6 5" xfId="24692" xr:uid="{F9C6A1F2-E53C-4989-BC0F-0FD55532E732}"/>
    <cellStyle name="Total 2 2 3 6 6" xfId="17349" xr:uid="{296B4DD6-E552-4550-915E-A009F19DFAB3}"/>
    <cellStyle name="Total 2 2 3 6 7" xfId="8859" xr:uid="{59073810-D89B-4E85-ACA0-C2651AF1C2EC}"/>
    <cellStyle name="Total 2 2 3 7" xfId="2204" xr:uid="{00000000-0005-0000-0000-0000620A0000}"/>
    <cellStyle name="Total 2 2 3 7 2" xfId="5103" xr:uid="{00000000-0005-0000-0000-0000630A0000}"/>
    <cellStyle name="Total 2 2 3 7 2 2" xfId="26954" xr:uid="{7DAA23C5-58F2-4E2C-B0B5-E99B1F5E4772}"/>
    <cellStyle name="Total 2 2 3 7 2 3" xfId="12268" xr:uid="{C2B0035E-7805-4C37-86D3-E3A5A62C1C9F}"/>
    <cellStyle name="Total 2 2 3 7 3" xfId="20209" xr:uid="{4EFA811F-131C-4C37-B130-F080B95B2249}"/>
    <cellStyle name="Total 2 2 3 7 3 2" xfId="29112" xr:uid="{3504340C-52D6-4775-AAA5-DFDAD06C7A83}"/>
    <cellStyle name="Total 2 2 3 7 4" xfId="20020" xr:uid="{6F178BC8-DDC7-48D5-B80D-1B9561BB9388}"/>
    <cellStyle name="Total 2 2 3 7 4 2" xfId="28923" xr:uid="{3F69C0DA-7486-4A55-A051-857DC23287D6}"/>
    <cellStyle name="Total 2 2 3 7 5" xfId="23888" xr:uid="{967BB7C5-620A-47E1-B929-9EFB56F40835}"/>
    <cellStyle name="Total 2 2 3 7 6" xfId="16545" xr:uid="{E8EBDD9B-7534-4E75-BB1F-82CA2D332EA4}"/>
    <cellStyle name="Total 2 2 3 7 7" xfId="8241" xr:uid="{2BFBE189-981C-4642-A842-1469661AFEB0}"/>
    <cellStyle name="Total 2 2 3 8" xfId="4390" xr:uid="{00000000-0005-0000-0000-0000640A0000}"/>
    <cellStyle name="Total 2 2 3 8 2" xfId="26238" xr:uid="{45CCDDA2-DD5D-44E9-ACDE-C82004F6EE7C}"/>
    <cellStyle name="Total 2 2 3 8 3" xfId="11555" xr:uid="{4E27CE13-CFEA-4165-9DDC-D1309767CDC9}"/>
    <cellStyle name="Total 2 2 3 9" xfId="19785" xr:uid="{0432EF5A-0CE9-4027-845A-E54936DBC2B8}"/>
    <cellStyle name="Total 2 2 3 9 2" xfId="28688" xr:uid="{049BE8DF-C106-48FA-9A2E-6F5054A393BF}"/>
    <cellStyle name="Total 2 2 4" xfId="1325" xr:uid="{00000000-0005-0000-0000-0000650A0000}"/>
    <cellStyle name="Total 2 2 4 10" xfId="20041" xr:uid="{0F70CBD0-E677-4FDA-9BD1-7453564AA523}"/>
    <cellStyle name="Total 2 2 4 10 2" xfId="28944" xr:uid="{5FCEA826-165A-4E9A-87AC-D7448531111B}"/>
    <cellStyle name="Total 2 2 4 11" xfId="23013" xr:uid="{EBC29726-C4C3-463F-A363-917B71A0A3D8}"/>
    <cellStyle name="Total 2 2 4 12" xfId="15669" xr:uid="{B0B20D7E-C167-47D1-95BD-D6E55B4EDC9E}"/>
    <cellStyle name="Total 2 2 4 13" xfId="7413" xr:uid="{37E46701-9887-40EE-B8D1-32C12652AFAE}"/>
    <cellStyle name="Total 2 2 4 2" xfId="2387" xr:uid="{00000000-0005-0000-0000-0000660A0000}"/>
    <cellStyle name="Total 2 2 4 2 2" xfId="5286" xr:uid="{00000000-0005-0000-0000-0000670A0000}"/>
    <cellStyle name="Total 2 2 4 2 2 2" xfId="27137" xr:uid="{FF0EB506-64CE-4609-90F7-69027B802D68}"/>
    <cellStyle name="Total 2 2 4 2 2 3" xfId="32051" xr:uid="{8D48EB35-F5C5-4FEB-8C59-147C31BC0B4D}"/>
    <cellStyle name="Total 2 2 4 2 2 4" xfId="12451" xr:uid="{1D5A6DBF-8F20-4189-9C77-625A466A2962}"/>
    <cellStyle name="Total 2 2 4 2 3" xfId="20392" xr:uid="{84959648-36FF-4947-B271-2EBAE5308EF2}"/>
    <cellStyle name="Total 2 2 4 2 3 2" xfId="29295" xr:uid="{3BF5E365-835D-452F-8AC8-DCE749BB09B9}"/>
    <cellStyle name="Total 2 2 4 2 3 3" xfId="32245" xr:uid="{D8567E4F-9DF2-434F-85AA-228AE29FA899}"/>
    <cellStyle name="Total 2 2 4 2 4" xfId="17849" xr:uid="{09A423DD-A1F9-419D-B2B2-961BCAAB6100}"/>
    <cellStyle name="Total 2 2 4 2 4 2" xfId="25224" xr:uid="{95267899-9E88-45B0-9DD7-B90497692EB2}"/>
    <cellStyle name="Total 2 2 4 2 5" xfId="24071" xr:uid="{3C172D8D-C193-401F-A265-098AC96FFE80}"/>
    <cellStyle name="Total 2 2 4 2 6" xfId="16728" xr:uid="{C97117F7-CE45-418E-B935-7E9730589B0A}"/>
    <cellStyle name="Total 2 2 4 2 7" xfId="31401" xr:uid="{F92EC8FC-F912-43D2-B789-C4EDED102AE1}"/>
    <cellStyle name="Total 2 2 4 2 8" xfId="8382" xr:uid="{389CDB96-6227-475A-8C7E-BCAD581A6556}"/>
    <cellStyle name="Total 2 2 4 3" xfId="2189" xr:uid="{00000000-0005-0000-0000-0000680A0000}"/>
    <cellStyle name="Total 2 2 4 3 2" xfId="5088" xr:uid="{00000000-0005-0000-0000-0000690A0000}"/>
    <cellStyle name="Total 2 2 4 3 2 2" xfId="26939" xr:uid="{AC5277FF-5297-4F6E-9B07-0E292F54D4B6}"/>
    <cellStyle name="Total 2 2 4 3 2 3" xfId="31650" xr:uid="{69982EF4-158A-46AD-9ECF-7C0ABA201F92}"/>
    <cellStyle name="Total 2 2 4 3 2 4" xfId="12253" xr:uid="{07EA3063-DC57-4B1F-91B9-060FD3F300E7}"/>
    <cellStyle name="Total 2 2 4 3 3" xfId="20194" xr:uid="{EBABE93A-ECAB-4CAD-8587-8F8A41FF6704}"/>
    <cellStyle name="Total 2 2 4 3 3 2" xfId="29097" xr:uid="{4C8FCC58-6439-4C9A-92A2-64CB61A056C0}"/>
    <cellStyle name="Total 2 2 4 3 3 3" xfId="32224" xr:uid="{4D43CAB7-F389-4069-BC6D-F47C0E068A06}"/>
    <cellStyle name="Total 2 2 4 3 4" xfId="19470" xr:uid="{6526D22B-DDF2-4340-A2CC-F06837AE505E}"/>
    <cellStyle name="Total 2 2 4 3 4 2" xfId="28373" xr:uid="{6CD38E3A-9C29-4656-A705-B1A572B35648}"/>
    <cellStyle name="Total 2 2 4 3 5" xfId="23873" xr:uid="{55EABD95-0826-4F68-AB52-50E59BBC09DC}"/>
    <cellStyle name="Total 2 2 4 3 6" xfId="16530" xr:uid="{59C2B2BD-BF1D-4D5A-BF28-44E3CD3C0F2F}"/>
    <cellStyle name="Total 2 2 4 3 7" xfId="31154" xr:uid="{6B1CE90C-93CD-4ADE-9BEC-2400CCEA6E2E}"/>
    <cellStyle name="Total 2 2 4 3 8" xfId="8229" xr:uid="{EF6B726F-FB66-4597-9590-20DBE01AEEA5}"/>
    <cellStyle name="Total 2 2 4 4" xfId="2781" xr:uid="{00000000-0005-0000-0000-00006A0A0000}"/>
    <cellStyle name="Total 2 2 4 4 2" xfId="5680" xr:uid="{00000000-0005-0000-0000-00006B0A0000}"/>
    <cellStyle name="Total 2 2 4 4 2 2" xfId="27531" xr:uid="{D8EF4472-6DEE-43BD-816C-42DF726B3E93}"/>
    <cellStyle name="Total 2 2 4 4 2 3" xfId="12845" xr:uid="{F3F58EB1-76F1-44AB-B96C-5F4F584DFDB2}"/>
    <cellStyle name="Total 2 2 4 4 3" xfId="20786" xr:uid="{1C7B99E1-6367-41E9-96F6-6E60EB0E4118}"/>
    <cellStyle name="Total 2 2 4 4 3 2" xfId="29689" xr:uid="{F14CDC67-AF20-47F5-8D6A-A066BDBF2202}"/>
    <cellStyle name="Total 2 2 4 4 4" xfId="19633" xr:uid="{B8F05AD2-E4A3-47BF-85CC-43C262805050}"/>
    <cellStyle name="Total 2 2 4 4 4 2" xfId="28536" xr:uid="{FF3AC46F-6C4C-44AA-95BC-588CB2EDCE1E}"/>
    <cellStyle name="Total 2 2 4 4 5" xfId="24465" xr:uid="{8058089C-7C7B-4156-B94A-7915F1D49BDB}"/>
    <cellStyle name="Total 2 2 4 4 6" xfId="17122" xr:uid="{860C607B-75D0-4053-8B06-11F9D799F335}"/>
    <cellStyle name="Total 2 2 4 4 7" xfId="31844" xr:uid="{5E947D9E-9F42-46A5-AB29-0B03917FF263}"/>
    <cellStyle name="Total 2 2 4 4 8" xfId="8685" xr:uid="{D312546F-DF8C-46D7-AB96-79D5158EF75A}"/>
    <cellStyle name="Total 2 2 4 5" xfId="1120" xr:uid="{00000000-0005-0000-0000-00006C0A0000}"/>
    <cellStyle name="Total 2 2 4 5 2" xfId="4023" xr:uid="{00000000-0005-0000-0000-00006D0A0000}"/>
    <cellStyle name="Total 2 2 4 5 2 2" xfId="25871" xr:uid="{8DAB6E2E-F8DC-4ACD-A99E-43165124C882}"/>
    <cellStyle name="Total 2 2 4 5 2 3" xfId="11188" xr:uid="{D6D436D0-83AD-4C9B-B36A-3CFDFEEFC393}"/>
    <cellStyle name="Total 2 2 4 5 3" xfId="19568" xr:uid="{8328D59E-5EC2-4253-BB59-6CEC77C216CF}"/>
    <cellStyle name="Total 2 2 4 5 3 2" xfId="28471" xr:uid="{6370AC37-585B-42F2-A7C3-C3CE4DEADA56}"/>
    <cellStyle name="Total 2 2 4 5 4" xfId="21584" xr:uid="{1D042724-32E0-4FAF-978E-994B4D8739BF}"/>
    <cellStyle name="Total 2 2 4 5 4 2" xfId="30487" xr:uid="{AC6F78D7-C4F6-4896-935A-7FC5BD4A4FD1}"/>
    <cellStyle name="Total 2 2 4 5 5" xfId="22808" xr:uid="{0B238E8F-FE89-4516-858F-717F1FBFE976}"/>
    <cellStyle name="Total 2 2 4 5 6" xfId="15464" xr:uid="{97A08131-F03F-462A-86C5-32F6D88325D3}"/>
    <cellStyle name="Total 2 2 4 5 7" xfId="32233" xr:uid="{B0EF00DC-A989-4DA3-9CA0-DBFE35D41F7A}"/>
    <cellStyle name="Total 2 2 4 5 8" xfId="7221" xr:uid="{E44DF013-811E-4641-B712-25E426D955EC}"/>
    <cellStyle name="Total 2 2 4 6" xfId="2201" xr:uid="{00000000-0005-0000-0000-00006E0A0000}"/>
    <cellStyle name="Total 2 2 4 6 2" xfId="5100" xr:uid="{00000000-0005-0000-0000-00006F0A0000}"/>
    <cellStyle name="Total 2 2 4 6 2 2" xfId="26951" xr:uid="{701C9105-CB4D-4526-B49A-8090A1A9F0E5}"/>
    <cellStyle name="Total 2 2 4 6 2 3" xfId="12265" xr:uid="{A3B71E66-CCC4-4CCB-9B1B-3EB36C2A01FF}"/>
    <cellStyle name="Total 2 2 4 6 3" xfId="20206" xr:uid="{4ACF4670-DD1C-4367-9727-5E66225F5D31}"/>
    <cellStyle name="Total 2 2 4 6 3 2" xfId="29109" xr:uid="{049C5CE0-575B-4AE5-8BA5-CD7E1188A4FC}"/>
    <cellStyle name="Total 2 2 4 6 4" xfId="21625" xr:uid="{2A893E81-311F-4D31-8664-15F0B9F1102A}"/>
    <cellStyle name="Total 2 2 4 6 4 2" xfId="30528" xr:uid="{2133835F-CCA5-4A1C-8EBF-3FB8523D2659}"/>
    <cellStyle name="Total 2 2 4 6 5" xfId="23885" xr:uid="{360BFD9B-D868-41ED-96CE-0CF016EF9AAE}"/>
    <cellStyle name="Total 2 2 4 6 6" xfId="16542" xr:uid="{21F8078C-4E1D-48F4-AAAE-16BAD19B0203}"/>
    <cellStyle name="Total 2 2 4 6 7" xfId="8238" xr:uid="{D926A221-9B1F-401B-A2E1-06855BF6D920}"/>
    <cellStyle name="Total 2 2 4 7" xfId="755" xr:uid="{00000000-0005-0000-0000-0000700A0000}"/>
    <cellStyle name="Total 2 2 4 7 2" xfId="3658" xr:uid="{00000000-0005-0000-0000-0000710A0000}"/>
    <cellStyle name="Total 2 2 4 7 2 2" xfId="25506" xr:uid="{8AF7FCA9-E753-4E00-BFD9-D9F061EA2171}"/>
    <cellStyle name="Total 2 2 4 7 2 3" xfId="10823" xr:uid="{ED03A42B-4653-4243-B7E2-16BDBA783EAA}"/>
    <cellStyle name="Total 2 2 4 7 3" xfId="19291" xr:uid="{B76EAFB4-6AB8-4772-9FDA-E94AB1C86587}"/>
    <cellStyle name="Total 2 2 4 7 3 2" xfId="28194" xr:uid="{C6020FA4-9D32-4F61-8F55-EEDB21DE7367}"/>
    <cellStyle name="Total 2 2 4 7 4" xfId="21529" xr:uid="{7334CBF5-FC88-4111-B444-4D6F16A0F49F}"/>
    <cellStyle name="Total 2 2 4 7 4 2" xfId="30432" xr:uid="{EAA2287E-B004-445D-87EC-75D0B29710C1}"/>
    <cellStyle name="Total 2 2 4 7 5" xfId="22443" xr:uid="{40A2F421-AF9D-42FB-9A14-5B744CB510B9}"/>
    <cellStyle name="Total 2 2 4 7 6" xfId="15099" xr:uid="{B744BFAC-66EA-4D76-B9A2-55EC79C7219C}"/>
    <cellStyle name="Total 2 2 4 7 7" xfId="6904" xr:uid="{4CAB3C32-9FEB-490E-B0AF-21DB90CDFE5C}"/>
    <cellStyle name="Total 2 2 4 8" xfId="4228" xr:uid="{00000000-0005-0000-0000-0000720A0000}"/>
    <cellStyle name="Total 2 2 4 8 2" xfId="26076" xr:uid="{960B96C5-85CE-47BD-83DA-6724ECDB0EB2}"/>
    <cellStyle name="Total 2 2 4 8 3" xfId="11393" xr:uid="{71C7B2F8-1D4E-465E-96B7-57E3E831625F}"/>
    <cellStyle name="Total 2 2 4 9" xfId="19687" xr:uid="{B569BEAC-0880-46B3-8540-C8468170A5A6}"/>
    <cellStyle name="Total 2 2 4 9 2" xfId="28590" xr:uid="{6DB417D8-1606-4A9B-AA9F-B119A27071AD}"/>
    <cellStyle name="Total 2 2 5" xfId="2167" xr:uid="{00000000-0005-0000-0000-0000730A0000}"/>
    <cellStyle name="Total 2 2 5 10" xfId="17624" xr:uid="{1D821988-77D4-40A8-9EBA-1D00B80A54A9}"/>
    <cellStyle name="Total 2 2 5 10 2" xfId="24972" xr:uid="{95C1C7CF-B96A-4B76-B7C3-02ED4BA351E2}"/>
    <cellStyle name="Total 2 2 5 11" xfId="23851" xr:uid="{4F1307B0-A889-40EB-8A82-17A96D39D75B}"/>
    <cellStyle name="Total 2 2 5 12" xfId="16508" xr:uid="{AE8D8F4F-AD81-49F5-A249-24B378F4C899}"/>
    <cellStyle name="Total 2 2 5 13" xfId="8210" xr:uid="{C04C65E7-DBD9-4C64-96FD-EB618D867E59}"/>
    <cellStyle name="Total 2 2 5 2" xfId="2771" xr:uid="{00000000-0005-0000-0000-0000740A0000}"/>
    <cellStyle name="Total 2 2 5 2 2" xfId="5670" xr:uid="{00000000-0005-0000-0000-0000750A0000}"/>
    <cellStyle name="Total 2 2 5 2 2 2" xfId="27521" xr:uid="{00815AA7-F1DB-4123-BE8F-4DF4326B085A}"/>
    <cellStyle name="Total 2 2 5 2 2 3" xfId="32046" xr:uid="{06CBC440-F351-4F0B-A431-E2AFD22925D7}"/>
    <cellStyle name="Total 2 2 5 2 2 4" xfId="12835" xr:uid="{084A8C81-2919-4B77-9132-E4C07302C09B}"/>
    <cellStyle name="Total 2 2 5 2 3" xfId="20776" xr:uid="{E2B7DC05-3985-4E8B-A18B-E42DE72B739B}"/>
    <cellStyle name="Total 2 2 5 2 3 2" xfId="29679" xr:uid="{A60A39B9-1244-4E72-8926-5D6C853E4966}"/>
    <cellStyle name="Total 2 2 5 2 3 3" xfId="31709" xr:uid="{9ACFCD01-BA96-4D61-9BB1-8ABC86415E5F}"/>
    <cellStyle name="Total 2 2 5 2 4" xfId="21416" xr:uid="{BA02EE96-CC6E-4FCE-89A4-8F3CE29E6B8E}"/>
    <cellStyle name="Total 2 2 5 2 4 2" xfId="30319" xr:uid="{232A3B4C-90AC-46B7-8BE5-43D956ABE9DD}"/>
    <cellStyle name="Total 2 2 5 2 5" xfId="24455" xr:uid="{FAAC69CC-E807-4028-B16F-81F7CFE763FC}"/>
    <cellStyle name="Total 2 2 5 2 6" xfId="17112" xr:uid="{8497FAC8-2D2E-4575-A873-2EF00B2099A8}"/>
    <cellStyle name="Total 2 2 5 2 7" xfId="31396" xr:uid="{9B7E4C34-A0AA-4B52-8E2E-E697D5FEFD08}"/>
    <cellStyle name="Total 2 2 5 2 8" xfId="8676" xr:uid="{3A7B2D61-616D-45AD-8119-3303B394DA63}"/>
    <cellStyle name="Total 2 2 5 3" xfId="2881" xr:uid="{00000000-0005-0000-0000-0000760A0000}"/>
    <cellStyle name="Total 2 2 5 3 2" xfId="5780" xr:uid="{00000000-0005-0000-0000-0000770A0000}"/>
    <cellStyle name="Total 2 2 5 3 2 2" xfId="27631" xr:uid="{2A431846-6F11-48F9-B5FE-FD88B839E5F0}"/>
    <cellStyle name="Total 2 2 5 3 2 3" xfId="31947" xr:uid="{7808E648-BDA0-43FD-9AD8-7A368E75574E}"/>
    <cellStyle name="Total 2 2 5 3 2 4" xfId="12945" xr:uid="{D84C0125-6897-48D8-89C5-34F90F7EA681}"/>
    <cellStyle name="Total 2 2 5 3 3" xfId="20886" xr:uid="{FE20C5A8-8A7A-412C-821F-D5387EC59FF6}"/>
    <cellStyle name="Total 2 2 5 3 3 2" xfId="29789" xr:uid="{BC164DE7-31E2-4E9C-B4EF-A76E6529C93B}"/>
    <cellStyle name="Total 2 2 5 3 3 3" xfId="32102" xr:uid="{065872A0-60C5-4265-8F9C-7ADC5A340658}"/>
    <cellStyle name="Total 2 2 5 3 4" xfId="21858" xr:uid="{394D55D9-3035-43B0-A7BB-4A4657149FA8}"/>
    <cellStyle name="Total 2 2 5 3 4 2" xfId="30761" xr:uid="{8739FCEE-30A2-48B8-9069-0FDEE371BFFB}"/>
    <cellStyle name="Total 2 2 5 3 5" xfId="24565" xr:uid="{E64BE6A3-9241-4998-8BFF-87C989455646}"/>
    <cellStyle name="Total 2 2 5 3 6" xfId="17222" xr:uid="{45B78892-DE15-4F62-BD36-45EE01A50BE9}"/>
    <cellStyle name="Total 2 2 5 3 7" xfId="31300" xr:uid="{FB1EAA50-9598-4152-99F2-747ADE96E4B3}"/>
    <cellStyle name="Total 2 2 5 3 8" xfId="8758" xr:uid="{EFA2DECA-23F4-4E4C-9BE9-DAECC764D4B7}"/>
    <cellStyle name="Total 2 2 5 4" xfId="2985" xr:uid="{00000000-0005-0000-0000-0000780A0000}"/>
    <cellStyle name="Total 2 2 5 4 2" xfId="5884" xr:uid="{00000000-0005-0000-0000-0000790A0000}"/>
    <cellStyle name="Total 2 2 5 4 2 2" xfId="27735" xr:uid="{A3ED7813-4EAC-4CDA-AFC7-3B68D8C79B2F}"/>
    <cellStyle name="Total 2 2 5 4 2 3" xfId="13049" xr:uid="{5722FFFA-D0DF-4461-BBBF-42DA80BC857D}"/>
    <cellStyle name="Total 2 2 5 4 3" xfId="20990" xr:uid="{7F6F2DC9-CA72-469D-B2DF-9B30E3AB90C3}"/>
    <cellStyle name="Total 2 2 5 4 3 2" xfId="29893" xr:uid="{A7EF432D-DA5E-4CE5-A2A4-369A06F083E6}"/>
    <cellStyle name="Total 2 2 5 4 4" xfId="19245" xr:uid="{93B8E5DB-30DF-4470-B154-BCDC86A51FA7}"/>
    <cellStyle name="Total 2 2 5 4 4 2" xfId="28148" xr:uid="{EAA6CB7D-ADA1-468F-908E-FCD7DD336172}"/>
    <cellStyle name="Total 2 2 5 4 5" xfId="24669" xr:uid="{AB0EFE54-026B-4430-B50C-D5FA6EDC6B4F}"/>
    <cellStyle name="Total 2 2 5 4 6" xfId="17326" xr:uid="{74F3A1D7-BF02-4C7B-8995-E2CDE0E5F0C7}"/>
    <cellStyle name="Total 2 2 5 4 7" xfId="31839" xr:uid="{EDD235F2-F79F-4149-89CE-27CC575DAD29}"/>
    <cellStyle name="Total 2 2 5 4 8" xfId="8838" xr:uid="{9DB1C258-AD62-4A9A-8D4F-5D1FFE356948}"/>
    <cellStyle name="Total 2 2 5 5" xfId="3108" xr:uid="{00000000-0005-0000-0000-00007A0A0000}"/>
    <cellStyle name="Total 2 2 5 5 2" xfId="6007" xr:uid="{00000000-0005-0000-0000-00007B0A0000}"/>
    <cellStyle name="Total 2 2 5 5 2 2" xfId="27858" xr:uid="{5252A260-B23C-4CAD-A525-0643E253BEF0}"/>
    <cellStyle name="Total 2 2 5 5 2 3" xfId="13172" xr:uid="{60EEF152-055F-48CB-B6F3-C79523018DFA}"/>
    <cellStyle name="Total 2 2 5 5 3" xfId="21113" xr:uid="{F1BC77B9-F902-462C-B506-47B3E9F1803A}"/>
    <cellStyle name="Total 2 2 5 5 3 2" xfId="30016" xr:uid="{54AEB5CE-EFAA-4634-BCE5-C3E331457493}"/>
    <cellStyle name="Total 2 2 5 5 4" xfId="17861" xr:uid="{CE61F9CD-14B5-4E34-BDE2-045060D22B3E}"/>
    <cellStyle name="Total 2 2 5 5 4 2" xfId="25236" xr:uid="{084D6E7A-1D09-43D9-BED6-9425346B76AC}"/>
    <cellStyle name="Total 2 2 5 5 5" xfId="24792" xr:uid="{7D40C1AB-C9B6-4E94-9AD5-6D29A73843BF}"/>
    <cellStyle name="Total 2 2 5 5 6" xfId="17449" xr:uid="{3CD99DEE-3CB0-46D7-9D01-8652AB298DC9}"/>
    <cellStyle name="Total 2 2 5 5 7" xfId="30967" xr:uid="{AB609C54-6499-48AB-82B1-5F2B778B9547}"/>
    <cellStyle name="Total 2 2 5 5 8" xfId="8945" xr:uid="{18D5FDC9-8857-4058-90F8-402A003CAF39}"/>
    <cellStyle name="Total 2 2 5 6" xfId="3180" xr:uid="{00000000-0005-0000-0000-00007C0A0000}"/>
    <cellStyle name="Total 2 2 5 6 2" xfId="6079" xr:uid="{00000000-0005-0000-0000-00007D0A0000}"/>
    <cellStyle name="Total 2 2 5 6 2 2" xfId="27930" xr:uid="{864B1F0C-6544-44B9-BEBD-3DAF2B35085E}"/>
    <cellStyle name="Total 2 2 5 6 2 3" xfId="13244" xr:uid="{A98FF6B7-D700-4317-95CE-88DDD762B59B}"/>
    <cellStyle name="Total 2 2 5 6 3" xfId="21185" xr:uid="{8B8A0F75-029B-451B-B411-AE4698AAE059}"/>
    <cellStyle name="Total 2 2 5 6 3 2" xfId="30088" xr:uid="{2B52CF3A-65DB-4002-AF16-643AE3F05A92}"/>
    <cellStyle name="Total 2 2 5 6 4" xfId="21977" xr:uid="{3F864C7D-B3F7-439D-A8A1-5CD20FE194D8}"/>
    <cellStyle name="Total 2 2 5 6 4 2" xfId="30880" xr:uid="{4B539E70-14BB-45A4-8B86-309CD4E4C96A}"/>
    <cellStyle name="Total 2 2 5 6 5" xfId="24864" xr:uid="{CE88BEA5-F564-4159-9DDF-4FC657841189}"/>
    <cellStyle name="Total 2 2 5 6 6" xfId="17521" xr:uid="{016CEDB5-71FF-439B-90BD-76195C5C105E}"/>
    <cellStyle name="Total 2 2 5 6 7" xfId="9007" xr:uid="{44BCD4F0-322A-4245-BC95-97B1F5042520}"/>
    <cellStyle name="Total 2 2 5 7" xfId="3257" xr:uid="{00000000-0005-0000-0000-00007E0A0000}"/>
    <cellStyle name="Total 2 2 5 7 2" xfId="6156" xr:uid="{00000000-0005-0000-0000-00007F0A0000}"/>
    <cellStyle name="Total 2 2 5 7 2 2" xfId="28007" xr:uid="{A048A296-AC1A-48B5-8230-EAA03278CC92}"/>
    <cellStyle name="Total 2 2 5 7 2 3" xfId="13321" xr:uid="{07873CEE-C6ED-4335-ABBD-37251D7C57EA}"/>
    <cellStyle name="Total 2 2 5 7 3" xfId="21262" xr:uid="{C5AB2B09-4E09-4035-9AC6-F43A4EB7E4D2}"/>
    <cellStyle name="Total 2 2 5 7 3 2" xfId="30165" xr:uid="{E185E776-0039-4D22-828C-CFF96BC31276}"/>
    <cellStyle name="Total 2 2 5 7 4" xfId="21964" xr:uid="{781FE3B0-6555-4FCA-B97B-15DEB2005529}"/>
    <cellStyle name="Total 2 2 5 7 4 2" xfId="30867" xr:uid="{76B23579-A448-469F-809D-F4375F7C1EDB}"/>
    <cellStyle name="Total 2 2 5 7 5" xfId="24941" xr:uid="{7EDF4FB9-617B-477B-BD95-1449ACB7D68D}"/>
    <cellStyle name="Total 2 2 5 7 6" xfId="17598" xr:uid="{9BB5EBF5-95F1-42FC-93B1-D1608D879435}"/>
    <cellStyle name="Total 2 2 5 7 7" xfId="9066" xr:uid="{19B22E65-8848-48D4-A5DE-AFA1C101FB8F}"/>
    <cellStyle name="Total 2 2 5 8" xfId="5066" xr:uid="{00000000-0005-0000-0000-0000800A0000}"/>
    <cellStyle name="Total 2 2 5 8 2" xfId="26917" xr:uid="{10FAB775-3478-44B0-B200-10A9D5F7FE34}"/>
    <cellStyle name="Total 2 2 5 8 3" xfId="12231" xr:uid="{EAC3BAFF-7E0C-4B1F-9B1E-19A94FBB0E1D}"/>
    <cellStyle name="Total 2 2 5 9" xfId="20172" xr:uid="{4AD9AF6F-70F8-4AB9-8FC7-E9ED000E319D}"/>
    <cellStyle name="Total 2 2 5 9 2" xfId="29075" xr:uid="{2911C54B-A9A3-404A-99E4-6D124C3F330C}"/>
    <cellStyle name="Total 2 2 6" xfId="1562" xr:uid="{00000000-0005-0000-0000-0000810A0000}"/>
    <cellStyle name="Total 2 2 6 10" xfId="21299" xr:uid="{407D8D36-1385-4366-9B58-629965F6496E}"/>
    <cellStyle name="Total 2 2 6 10 2" xfId="30202" xr:uid="{3C92E7A5-039B-4824-B85B-BC0F9A396C28}"/>
    <cellStyle name="Total 2 2 6 11" xfId="23250" xr:uid="{4D90968F-0439-4E6E-9585-8FBD912B5D0B}"/>
    <cellStyle name="Total 2 2 6 12" xfId="15906" xr:uid="{ED5C3647-8718-4E53-9CB3-904F77A369EB}"/>
    <cellStyle name="Total 2 2 6 13" xfId="7635" xr:uid="{F8D30027-BF87-41DA-ADF2-7E9041372699}"/>
    <cellStyle name="Total 2 2 6 2" xfId="2435" xr:uid="{00000000-0005-0000-0000-0000820A0000}"/>
    <cellStyle name="Total 2 2 6 2 2" xfId="5334" xr:uid="{00000000-0005-0000-0000-0000830A0000}"/>
    <cellStyle name="Total 2 2 6 2 2 2" xfId="27185" xr:uid="{05093610-45ED-4884-814B-11D8B256566E}"/>
    <cellStyle name="Total 2 2 6 2 2 3" xfId="32076" xr:uid="{19868A58-695B-4F69-A9D4-B1E839B6BD60}"/>
    <cellStyle name="Total 2 2 6 2 2 4" xfId="12499" xr:uid="{6DAB23EB-82BA-48BA-8D96-DF7B15C31310}"/>
    <cellStyle name="Total 2 2 6 2 3" xfId="20440" xr:uid="{E3118649-EF65-42AD-A6AA-197B2A8BA156}"/>
    <cellStyle name="Total 2 2 6 2 3 2" xfId="29343" xr:uid="{8AC3E4D8-184A-4C46-9C01-5819A79BFBB6}"/>
    <cellStyle name="Total 2 2 6 2 3 3" xfId="32270" xr:uid="{48B2DE92-AD3F-4FF1-8D05-F087F487D34C}"/>
    <cellStyle name="Total 2 2 6 2 4" xfId="21558" xr:uid="{4AFC37E5-526E-46AC-884A-EAD908AE5DF4}"/>
    <cellStyle name="Total 2 2 6 2 4 2" xfId="30461" xr:uid="{8B6B30E4-2168-4F77-87EE-E74B6D0126B8}"/>
    <cellStyle name="Total 2 2 6 2 5" xfId="24119" xr:uid="{1CE4FDF1-42A5-4F8A-94A0-96616CC59F91}"/>
    <cellStyle name="Total 2 2 6 2 6" xfId="16776" xr:uid="{3BF91CC2-5557-4B10-8240-68C9E4C964CA}"/>
    <cellStyle name="Total 2 2 6 2 7" xfId="31426" xr:uid="{2506D843-D937-4E81-9D57-38EA115152D0}"/>
    <cellStyle name="Total 2 2 6 2 8" xfId="8420" xr:uid="{07EA87F8-BE92-48C0-8076-260A7E5CBDC0}"/>
    <cellStyle name="Total 2 2 6 3" xfId="2674" xr:uid="{00000000-0005-0000-0000-0000840A0000}"/>
    <cellStyle name="Total 2 2 6 3 2" xfId="5573" xr:uid="{00000000-0005-0000-0000-0000850A0000}"/>
    <cellStyle name="Total 2 2 6 3 2 2" xfId="27424" xr:uid="{82543890-28F4-47A4-9E8E-B0851F2FAC0C}"/>
    <cellStyle name="Total 2 2 6 3 2 3" xfId="31945" xr:uid="{5DC4F1E8-944F-4912-B253-AD80FED32879}"/>
    <cellStyle name="Total 2 2 6 3 2 4" xfId="12738" xr:uid="{863A2957-2CE5-4F47-984A-A1076B0CD871}"/>
    <cellStyle name="Total 2 2 6 3 3" xfId="20679" xr:uid="{C1495C5B-F2D1-49BA-BFF5-A41CDABE4158}"/>
    <cellStyle name="Total 2 2 6 3 3 2" xfId="29582" xr:uid="{73F4D97C-EB27-42E9-AEBC-60FC13653EC0}"/>
    <cellStyle name="Total 2 2 6 3 3 3" xfId="32239" xr:uid="{B3C7EF01-50C0-4A94-9F8E-C94DC7391C5B}"/>
    <cellStyle name="Total 2 2 6 3 4" xfId="19173" xr:uid="{CBB5B344-199F-4F98-AC01-C19E9F95FF30}"/>
    <cellStyle name="Total 2 2 6 3 4 2" xfId="28076" xr:uid="{CC7070DE-890E-4126-9D9F-946E89797220}"/>
    <cellStyle name="Total 2 2 6 3 5" xfId="24358" xr:uid="{76439FA5-A0CB-419D-B441-26CE17377E08}"/>
    <cellStyle name="Total 2 2 6 3 6" xfId="17015" xr:uid="{73513C81-800B-4FF0-A8E8-5D3B9A27D909}"/>
    <cellStyle name="Total 2 2 6 3 7" xfId="31298" xr:uid="{9E7D5C51-2E76-422C-9CBF-46D0D19B3E40}"/>
    <cellStyle name="Total 2 2 6 3 8" xfId="8596" xr:uid="{54CA77D0-39F2-4745-9EA7-08686E523E9A}"/>
    <cellStyle name="Total 2 2 6 4" xfId="2240" xr:uid="{00000000-0005-0000-0000-0000860A0000}"/>
    <cellStyle name="Total 2 2 6 4 2" xfId="5139" xr:uid="{00000000-0005-0000-0000-0000870A0000}"/>
    <cellStyle name="Total 2 2 6 4 2 2" xfId="26990" xr:uid="{CF049FA2-FEF9-4118-A395-45063FF211C7}"/>
    <cellStyle name="Total 2 2 6 4 2 3" xfId="12304" xr:uid="{70AE9888-FFB8-4712-9BB4-CBA37E3717B5}"/>
    <cellStyle name="Total 2 2 6 4 3" xfId="20245" xr:uid="{C0F18778-A381-4385-B172-97EE3D47E642}"/>
    <cellStyle name="Total 2 2 6 4 3 2" xfId="29148" xr:uid="{5B36E3E9-35DF-42E6-99B2-1565A5B1DDE5}"/>
    <cellStyle name="Total 2 2 6 4 4" xfId="19139" xr:uid="{A1C96903-F3F0-4F29-B891-302A504653E2}"/>
    <cellStyle name="Total 2 2 6 4 4 2" xfId="28042" xr:uid="{1DA65F86-2E71-47C5-B8FD-B3D4184AA0A8}"/>
    <cellStyle name="Total 2 2 6 4 5" xfId="23924" xr:uid="{AD931DEE-1B30-4B0D-82CB-F5BDB5EAEA70}"/>
    <cellStyle name="Total 2 2 6 4 6" xfId="16581" xr:uid="{1ABBA9B3-A949-495D-B57F-C5BC8342E7C3}"/>
    <cellStyle name="Total 2 2 6 4 7" xfId="31869" xr:uid="{02B3A5EA-BD8C-4361-99FF-4FD978D77CBE}"/>
    <cellStyle name="Total 2 2 6 4 8" xfId="8268" xr:uid="{D9FB29BA-7877-43A3-8516-E5DB95E4CF65}"/>
    <cellStyle name="Total 2 2 6 5" xfId="2297" xr:uid="{00000000-0005-0000-0000-0000880A0000}"/>
    <cellStyle name="Total 2 2 6 5 2" xfId="5196" xr:uid="{00000000-0005-0000-0000-0000890A0000}"/>
    <cellStyle name="Total 2 2 6 5 2 2" xfId="27047" xr:uid="{ECE966BB-C585-43F9-9C73-F15862271DB3}"/>
    <cellStyle name="Total 2 2 6 5 2 3" xfId="12361" xr:uid="{D7B361CE-432C-4BD8-BF5B-2E2F839F1B7E}"/>
    <cellStyle name="Total 2 2 6 5 3" xfId="20302" xr:uid="{2CE7F9CA-4B35-45FA-81EF-6B1E3FFFE330}"/>
    <cellStyle name="Total 2 2 6 5 3 2" xfId="29205" xr:uid="{88444637-8E2C-4B44-866F-5DDDD320AB78}"/>
    <cellStyle name="Total 2 2 6 5 4" xfId="21308" xr:uid="{92777208-9F54-4684-8CF6-4ECED983B2A7}"/>
    <cellStyle name="Total 2 2 6 5 4 2" xfId="30211" xr:uid="{2A1A722B-88CC-45AF-ABA2-AE3BF0B0229F}"/>
    <cellStyle name="Total 2 2 6 5 5" xfId="23981" xr:uid="{1DA31604-6961-46CF-89DF-C01D29F78B24}"/>
    <cellStyle name="Total 2 2 6 5 6" xfId="16638" xr:uid="{652C69A7-F0DE-4A44-BA1A-C819370A03FF}"/>
    <cellStyle name="Total 2 2 6 5 7" xfId="31042" xr:uid="{C39E6A28-1F9F-4618-A0A1-216E75A22239}"/>
    <cellStyle name="Total 2 2 6 5 8" xfId="8316" xr:uid="{47BA13C1-6E9C-49DB-9EB1-228B2CF268CD}"/>
    <cellStyle name="Total 2 2 6 6" xfId="2797" xr:uid="{00000000-0005-0000-0000-00008A0A0000}"/>
    <cellStyle name="Total 2 2 6 6 2" xfId="5696" xr:uid="{00000000-0005-0000-0000-00008B0A0000}"/>
    <cellStyle name="Total 2 2 6 6 2 2" xfId="27547" xr:uid="{74A1ADD4-E0D6-440D-82B6-DA2FFDA6FFCB}"/>
    <cellStyle name="Total 2 2 6 6 2 3" xfId="12861" xr:uid="{BAED23D4-5D4A-4508-8221-AEF95B017FC3}"/>
    <cellStyle name="Total 2 2 6 6 3" xfId="20802" xr:uid="{92AF323C-DE82-4EEF-ADF4-31B40B73C32B}"/>
    <cellStyle name="Total 2 2 6 6 3 2" xfId="29705" xr:uid="{F554C992-FE86-4022-8C80-6719040C5458}"/>
    <cellStyle name="Total 2 2 6 6 4" xfId="19950" xr:uid="{153DF266-F085-4061-9F95-BD53D564C061}"/>
    <cellStyle name="Total 2 2 6 6 4 2" xfId="28853" xr:uid="{B601F853-8C41-4788-8B24-F21D28738C2E}"/>
    <cellStyle name="Total 2 2 6 6 5" xfId="24481" xr:uid="{0B101C0D-04EA-48C3-A34E-765A69F12CD9}"/>
    <cellStyle name="Total 2 2 6 6 6" xfId="17138" xr:uid="{F6C323FF-535C-4903-941B-224CA4A334BA}"/>
    <cellStyle name="Total 2 2 6 6 7" xfId="8697" xr:uid="{A0878741-6396-4912-AF08-22E1B02AA19B}"/>
    <cellStyle name="Total 2 2 6 7" xfId="2560" xr:uid="{00000000-0005-0000-0000-00008C0A0000}"/>
    <cellStyle name="Total 2 2 6 7 2" xfId="5459" xr:uid="{00000000-0005-0000-0000-00008D0A0000}"/>
    <cellStyle name="Total 2 2 6 7 2 2" xfId="27310" xr:uid="{C2042738-F207-405A-A6AA-98435E40DD7F}"/>
    <cellStyle name="Total 2 2 6 7 2 3" xfId="12624" xr:uid="{56E964EA-5DDC-4EDC-B38C-9240B8F2D0CD}"/>
    <cellStyle name="Total 2 2 6 7 3" xfId="20565" xr:uid="{3C0C720B-A157-4758-BBA5-573C11F7DA05}"/>
    <cellStyle name="Total 2 2 6 7 3 2" xfId="29468" xr:uid="{395414B8-2A53-4521-8F10-CE22A09A9799}"/>
    <cellStyle name="Total 2 2 6 7 4" xfId="21636" xr:uid="{6799C9EE-908A-43C7-A049-12D043878B8C}"/>
    <cellStyle name="Total 2 2 6 7 4 2" xfId="30539" xr:uid="{11C42C1F-5946-4696-B47C-2F27B49775FA}"/>
    <cellStyle name="Total 2 2 6 7 5" xfId="24244" xr:uid="{3B967D36-89EF-4FED-934A-2571736F2665}"/>
    <cellStyle name="Total 2 2 6 7 6" xfId="16901" xr:uid="{A7F4804C-5655-41A1-BD13-0FAEF46CB3BD}"/>
    <cellStyle name="Total 2 2 6 7 7" xfId="8508" xr:uid="{7A6643A0-3FF4-4D3B-9072-4F4856A5E8B5}"/>
    <cellStyle name="Total 2 2 6 8" xfId="4465" xr:uid="{00000000-0005-0000-0000-00008E0A0000}"/>
    <cellStyle name="Total 2 2 6 8 2" xfId="26313" xr:uid="{CFD8A54E-D2AE-451C-A735-FA248B1CCBBC}"/>
    <cellStyle name="Total 2 2 6 8 3" xfId="11630" xr:uid="{97AEDAEB-CA4B-4371-8A51-3C20AE2540E0}"/>
    <cellStyle name="Total 2 2 6 9" xfId="19828" xr:uid="{2DFFE296-2244-4FF9-9939-7C6E350AC6C2}"/>
    <cellStyle name="Total 2 2 6 9 2" xfId="28731" xr:uid="{FB930D60-2E9B-4315-B92C-937CEB078A20}"/>
    <cellStyle name="Total 2 2 7" xfId="976" xr:uid="{00000000-0005-0000-0000-00008F0A0000}"/>
    <cellStyle name="Total 2 2 7 2" xfId="3879" xr:uid="{00000000-0005-0000-0000-0000900A0000}"/>
    <cellStyle name="Total 2 2 7 2 2" xfId="25727" xr:uid="{792B7293-A737-4433-8019-2922FF1177F3}"/>
    <cellStyle name="Total 2 2 7 2 3" xfId="31633" xr:uid="{250F544E-39EC-4637-B21D-BD831C0386A2}"/>
    <cellStyle name="Total 2 2 7 2 4" xfId="11044" xr:uid="{5141FCEF-F159-4207-AF03-9976FB7616F6}"/>
    <cellStyle name="Total 2 2 7 3" xfId="19460" xr:uid="{37C49AA6-940E-4FCF-BA8D-575F75557D6A}"/>
    <cellStyle name="Total 2 2 7 3 2" xfId="28363" xr:uid="{388D5FF6-B8DD-4796-9573-9B59FF696679}"/>
    <cellStyle name="Total 2 2 7 3 3" xfId="31472" xr:uid="{453472D9-F569-42A7-863F-431ED15D1F3B}"/>
    <cellStyle name="Total 2 2 7 4" xfId="19118" xr:uid="{A5CAFAC9-3B09-446F-9EB7-F64552B20E65}"/>
    <cellStyle name="Total 2 2 7 4 2" xfId="28021" xr:uid="{A7C98484-72E6-47DB-B042-2A48462528A6}"/>
    <cellStyle name="Total 2 2 7 5" xfId="22664" xr:uid="{F4A6C7C1-5435-45B5-9F60-C1372E839D3D}"/>
    <cellStyle name="Total 2 2 7 6" xfId="15320" xr:uid="{F995EE38-32CA-4453-BFC8-17D1DAAEE028}"/>
    <cellStyle name="Total 2 2 7 7" xfId="31151" xr:uid="{C6FEFA4D-C447-4014-9F38-F43912EFE209}"/>
    <cellStyle name="Total 2 2 7 8" xfId="7100" xr:uid="{757A3F27-A6AF-4B01-8C8D-27FF4E17B09D}"/>
    <cellStyle name="Total 2 2 8" xfId="1048" xr:uid="{00000000-0005-0000-0000-0000910A0000}"/>
    <cellStyle name="Total 2 2 8 2" xfId="3951" xr:uid="{00000000-0005-0000-0000-0000920A0000}"/>
    <cellStyle name="Total 2 2 8 2 2" xfId="25799" xr:uid="{6A7A2E5C-FC13-4EF9-B2AA-868FC67F0AEA}"/>
    <cellStyle name="Total 2 2 8 2 3" xfId="31655" xr:uid="{902A3EC9-8B78-457E-9481-CD51257A0905}"/>
    <cellStyle name="Total 2 2 8 2 4" xfId="11116" xr:uid="{CD913242-060F-4441-AF8B-7E37B4DEE534}"/>
    <cellStyle name="Total 2 2 8 3" xfId="19496" xr:uid="{1F3BF031-0D3B-4332-BFC3-FC4F0D2E1E86}"/>
    <cellStyle name="Total 2 2 8 3 2" xfId="28399" xr:uid="{142A60CA-A55A-49AD-965E-CD931895C9B3}"/>
    <cellStyle name="Total 2 2 8 3 3" xfId="32154" xr:uid="{19BA572A-C1AF-42B0-8D1E-20F7F750A2DD}"/>
    <cellStyle name="Total 2 2 8 4" xfId="21438" xr:uid="{E1E3551A-6701-4A10-B107-0FC6F943F857}"/>
    <cellStyle name="Total 2 2 8 4 2" xfId="30341" xr:uid="{7855D3E4-E12F-445F-BC2F-9D8D01F2819B}"/>
    <cellStyle name="Total 2 2 8 5" xfId="22736" xr:uid="{E2E9D273-9F9E-414F-8E49-CC64481E7C13}"/>
    <cellStyle name="Total 2 2 8 6" xfId="15392" xr:uid="{86077ABF-A30A-4D4C-BF9E-EC8CC4742295}"/>
    <cellStyle name="Total 2 2 8 7" xfId="31159" xr:uid="{164DA398-ED9C-46B4-8BC7-95CFCBD25AB8}"/>
    <cellStyle name="Total 2 2 8 8" xfId="7169" xr:uid="{EAF610B3-F9F4-46EC-B844-DC75613AF127}"/>
    <cellStyle name="Total 2 2 9" xfId="2559" xr:uid="{00000000-0005-0000-0000-0000930A0000}"/>
    <cellStyle name="Total 2 2 9 2" xfId="5458" xr:uid="{00000000-0005-0000-0000-0000940A0000}"/>
    <cellStyle name="Total 2 2 9 2 2" xfId="27309" xr:uid="{79DA8693-E461-488A-886C-774517084084}"/>
    <cellStyle name="Total 2 2 9 2 3" xfId="31661" xr:uid="{2C24AFEC-B60E-4303-A7DF-F3E8B3D1260F}"/>
    <cellStyle name="Total 2 2 9 2 4" xfId="12623" xr:uid="{2CD3FEFC-BF7A-451D-8B1F-3DED20D80BA9}"/>
    <cellStyle name="Total 2 2 9 3" xfId="20564" xr:uid="{C8C70300-90A2-4398-BB5F-CF8E19E77F21}"/>
    <cellStyle name="Total 2 2 9 3 2" xfId="29467" xr:uid="{3C77DEC3-FCF8-4F10-B24E-CB4347CD507F}"/>
    <cellStyle name="Total 2 2 9 3 3" xfId="31781" xr:uid="{3FDA83F6-4D23-47DB-AA64-B6BE2642996C}"/>
    <cellStyle name="Total 2 2 9 4" xfId="17607" xr:uid="{20AAF035-2F3D-48F0-B6B9-38CD6A86B573}"/>
    <cellStyle name="Total 2 2 9 4 2" xfId="24950" xr:uid="{E3354CBC-C9EC-456B-BF77-E6D36D002067}"/>
    <cellStyle name="Total 2 2 9 5" xfId="24243" xr:uid="{588FE8D4-77BB-427F-8AD9-817863037780}"/>
    <cellStyle name="Total 2 2 9 6" xfId="16900" xr:uid="{80C9BCE2-154A-4508-9E6A-9F65D7A85CA0}"/>
    <cellStyle name="Total 2 2 9 7" xfId="31165" xr:uid="{8C5BB6B9-1165-4C53-9A09-520810D01C41}"/>
    <cellStyle name="Total 2 2 9 8" xfId="8507" xr:uid="{93802021-1AD8-4AAF-9008-36955787F997}"/>
    <cellStyle name="Total 2 3" xfId="469" xr:uid="{00000000-0005-0000-0000-0000950A0000}"/>
    <cellStyle name="Total 2 4" xfId="601" xr:uid="{00000000-0005-0000-0000-0000960A0000}"/>
    <cellStyle name="Total 2 4 10" xfId="21296" xr:uid="{46514EC3-9446-4FB9-A04F-1EC2E5871E52}"/>
    <cellStyle name="Total 2 4 10 2" xfId="30199" xr:uid="{F659E099-4BD5-412F-B0C5-FFDBBDF6B90B}"/>
    <cellStyle name="Total 2 4 11" xfId="19137" xr:uid="{DE0E89E5-AF47-4AAB-8F96-1128A406302E}"/>
    <cellStyle name="Total 2 4 11 2" xfId="28040" xr:uid="{4948F834-B787-463B-9522-EAB86243BA46}"/>
    <cellStyle name="Total 2 4 12" xfId="22290" xr:uid="{3A50521C-D41C-4A88-A568-337798CC99AF}"/>
    <cellStyle name="Total 2 4 13" xfId="14946" xr:uid="{56246004-B7C5-4765-9D68-8699AF2C7C34}"/>
    <cellStyle name="Total 2 4 14" xfId="6406" xr:uid="{FEE4A229-6E0B-4F1F-BD95-089355BEBF19}"/>
    <cellStyle name="Total 2 4 2" xfId="1605" xr:uid="{00000000-0005-0000-0000-0000970A0000}"/>
    <cellStyle name="Total 2 4 2 10" xfId="19170" xr:uid="{930709D8-7149-4931-A47F-E8A2D6BDE966}"/>
    <cellStyle name="Total 2 4 2 10 2" xfId="28073" xr:uid="{32BE4E69-2866-4730-89BF-94E4241E3366}"/>
    <cellStyle name="Total 2 4 2 11" xfId="23293" xr:uid="{F5ECA5E3-B78F-42CA-BDE9-31BE2F42F698}"/>
    <cellStyle name="Total 2 4 2 12" xfId="15949" xr:uid="{520CF414-C6FC-48AD-A4B1-4C6C4BEEE22A}"/>
    <cellStyle name="Total 2 4 2 13" xfId="7673" xr:uid="{5C39FEA4-B984-4613-9BDD-484212E73657}"/>
    <cellStyle name="Total 2 4 2 2" xfId="2336" xr:uid="{00000000-0005-0000-0000-0000980A0000}"/>
    <cellStyle name="Total 2 4 2 2 2" xfId="5235" xr:uid="{00000000-0005-0000-0000-0000990A0000}"/>
    <cellStyle name="Total 2 4 2 2 2 2" xfId="27086" xr:uid="{76D51F46-89F9-4DFC-812D-E939DA488B25}"/>
    <cellStyle name="Total 2 4 2 2 2 3" xfId="12400" xr:uid="{7C0D88FE-85E2-476F-B920-58011C310094}"/>
    <cellStyle name="Total 2 4 2 2 3" xfId="20341" xr:uid="{EB529BBD-6EE7-4D9C-8A3E-619FFABA83A8}"/>
    <cellStyle name="Total 2 4 2 2 3 2" xfId="29244" xr:uid="{A868E094-417D-4CB0-BAC3-9CD9EED57349}"/>
    <cellStyle name="Total 2 4 2 2 4" xfId="21808" xr:uid="{A84B79E0-3132-4C1F-8403-BE3C8A63BB2C}"/>
    <cellStyle name="Total 2 4 2 2 4 2" xfId="30711" xr:uid="{E32CB933-C92D-4827-A38E-B13932A46EA9}"/>
    <cellStyle name="Total 2 4 2 2 5" xfId="24020" xr:uid="{77213D07-A4B1-4C73-BB7C-6DC22631E002}"/>
    <cellStyle name="Total 2 4 2 2 6" xfId="16677" xr:uid="{46372893-C1E2-430B-A05B-1C68C2865864}"/>
    <cellStyle name="Total 2 4 2 2 7" xfId="31699" xr:uid="{50E47D34-8FAF-4F01-88F2-C1A26B345899}"/>
    <cellStyle name="Total 2 4 2 2 8" xfId="8346" xr:uid="{C52CF6F2-C451-4F8A-BED9-C169F48CBF5A}"/>
    <cellStyle name="Total 2 4 2 3" xfId="2300" xr:uid="{00000000-0005-0000-0000-00009A0A0000}"/>
    <cellStyle name="Total 2 4 2 3 2" xfId="5199" xr:uid="{00000000-0005-0000-0000-00009B0A0000}"/>
    <cellStyle name="Total 2 4 2 3 2 2" xfId="27050" xr:uid="{154FCFA8-ED73-4840-BBD0-2C638EF577F6}"/>
    <cellStyle name="Total 2 4 2 3 2 3" xfId="12364" xr:uid="{78500D90-F656-449C-B255-234AE2DAC937}"/>
    <cellStyle name="Total 2 4 2 3 3" xfId="20305" xr:uid="{CFD5F494-B5F0-441D-A08E-6F92F7F5BD76}"/>
    <cellStyle name="Total 2 4 2 3 3 2" xfId="29208" xr:uid="{5D1C6DA6-6B26-41AB-BB3F-9C72F62D05CF}"/>
    <cellStyle name="Total 2 4 2 3 4" xfId="19389" xr:uid="{852AC6A2-CAAA-4C12-B21B-9DC5D5F252ED}"/>
    <cellStyle name="Total 2 4 2 3 4 2" xfId="28292" xr:uid="{711CD1DF-FAB9-4074-A781-26B98B9F64D8}"/>
    <cellStyle name="Total 2 4 2 3 5" xfId="23984" xr:uid="{FFEE38F6-DDED-400B-97A7-0BA99DAD3023}"/>
    <cellStyle name="Total 2 4 2 3 6" xfId="16641" xr:uid="{5AEE0D39-AE93-42D2-8128-BC3CFA1E4D75}"/>
    <cellStyle name="Total 2 4 2 3 7" xfId="30970" xr:uid="{8D0DA70B-8D98-45CB-AA59-A26848B26561}"/>
    <cellStyle name="Total 2 4 2 3 8" xfId="8319" xr:uid="{47A94092-D666-44D8-ADE6-294EEAB9DB5C}"/>
    <cellStyle name="Total 2 4 2 4" xfId="2714" xr:uid="{00000000-0005-0000-0000-00009C0A0000}"/>
    <cellStyle name="Total 2 4 2 4 2" xfId="5613" xr:uid="{00000000-0005-0000-0000-00009D0A0000}"/>
    <cellStyle name="Total 2 4 2 4 2 2" xfId="27464" xr:uid="{F5F7CB4C-EA17-4CDD-A06C-79B8ADEC1B68}"/>
    <cellStyle name="Total 2 4 2 4 2 3" xfId="12778" xr:uid="{FF692C7A-7C4B-48DB-84C8-302BEAB627E3}"/>
    <cellStyle name="Total 2 4 2 4 3" xfId="20719" xr:uid="{5DA91577-790A-4C6E-8F86-0F5658B306B4}"/>
    <cellStyle name="Total 2 4 2 4 3 2" xfId="29622" xr:uid="{333A325F-B6FA-447C-BCE6-AA50ADA9206A}"/>
    <cellStyle name="Total 2 4 2 4 4" xfId="21781" xr:uid="{13CB7EA5-F69C-4C6E-B9FD-33C751141BAC}"/>
    <cellStyle name="Total 2 4 2 4 4 2" xfId="30684" xr:uid="{452D85A3-86AB-4A1B-BDBA-F210CC204F65}"/>
    <cellStyle name="Total 2 4 2 4 5" xfId="24398" xr:uid="{B246BD79-6CC4-47E6-92E3-A8E0BD089DC4}"/>
    <cellStyle name="Total 2 4 2 4 6" xfId="17055" xr:uid="{8B9AEF5D-EB97-48B1-8160-285A1E5CA887}"/>
    <cellStyle name="Total 2 4 2 4 7" xfId="8630" xr:uid="{08224833-8F02-40FA-A432-54242ED5FA8A}"/>
    <cellStyle name="Total 2 4 2 5" xfId="2293" xr:uid="{00000000-0005-0000-0000-00009E0A0000}"/>
    <cellStyle name="Total 2 4 2 5 2" xfId="5192" xr:uid="{00000000-0005-0000-0000-00009F0A0000}"/>
    <cellStyle name="Total 2 4 2 5 2 2" xfId="27043" xr:uid="{0E277522-9224-4E86-8D3C-EB8511BF3BAF}"/>
    <cellStyle name="Total 2 4 2 5 2 3" xfId="12357" xr:uid="{5AC333B5-BACA-4ED2-9C46-61A8D7C39031}"/>
    <cellStyle name="Total 2 4 2 5 3" xfId="20298" xr:uid="{5BF4F099-11C8-42C5-9419-E85E55161B44}"/>
    <cellStyle name="Total 2 4 2 5 3 2" xfId="29201" xr:uid="{440E30C2-EA1E-42B5-ACCD-76C3FAB430ED}"/>
    <cellStyle name="Total 2 4 2 5 4" xfId="21676" xr:uid="{9A286CB1-C50D-483D-80AA-89DD1B6DB499}"/>
    <cellStyle name="Total 2 4 2 5 4 2" xfId="30579" xr:uid="{2AFA845B-4058-465E-87EA-CA4C10634D61}"/>
    <cellStyle name="Total 2 4 2 5 5" xfId="23977" xr:uid="{F43E6329-E3D8-48AA-B396-46B352D40633}"/>
    <cellStyle name="Total 2 4 2 5 6" xfId="16634" xr:uid="{342172BD-5E1A-4AF7-95E7-598812E66AED}"/>
    <cellStyle name="Total 2 4 2 5 7" xfId="8313" xr:uid="{5E9D9247-536F-4B05-A291-E768E4E2E8B2}"/>
    <cellStyle name="Total 2 4 2 6" xfId="3038" xr:uid="{00000000-0005-0000-0000-0000A00A0000}"/>
    <cellStyle name="Total 2 4 2 6 2" xfId="5937" xr:uid="{00000000-0005-0000-0000-0000A10A0000}"/>
    <cellStyle name="Total 2 4 2 6 2 2" xfId="27788" xr:uid="{318D210B-E295-49A9-B267-8E9BD2E14908}"/>
    <cellStyle name="Total 2 4 2 6 2 3" xfId="13102" xr:uid="{55017A2A-E1E4-4B98-A933-FBFDC460653B}"/>
    <cellStyle name="Total 2 4 2 6 3" xfId="21043" xr:uid="{492C581C-F553-4605-9B51-C515DEC395F4}"/>
    <cellStyle name="Total 2 4 2 6 3 2" xfId="29946" xr:uid="{7E297481-7721-4991-98C2-3F552E8B77E4}"/>
    <cellStyle name="Total 2 4 2 6 4" xfId="21941" xr:uid="{4362FED6-A9FB-46A9-8A31-0693B7E43B6F}"/>
    <cellStyle name="Total 2 4 2 6 4 2" xfId="30844" xr:uid="{61EA3373-B2E9-42DC-B635-29345EDC8D2C}"/>
    <cellStyle name="Total 2 4 2 6 5" xfId="24722" xr:uid="{DA379132-F62C-4F53-B412-90D190D75E07}"/>
    <cellStyle name="Total 2 4 2 6 6" xfId="17379" xr:uid="{AE4F5F45-1AA9-460E-BF09-E8FE89302243}"/>
    <cellStyle name="Total 2 4 2 6 7" xfId="8888" xr:uid="{F3370CC1-8599-4C2C-B560-BDFD4B0FFA71}"/>
    <cellStyle name="Total 2 4 2 7" xfId="2660" xr:uid="{00000000-0005-0000-0000-0000A20A0000}"/>
    <cellStyle name="Total 2 4 2 7 2" xfId="5559" xr:uid="{00000000-0005-0000-0000-0000A30A0000}"/>
    <cellStyle name="Total 2 4 2 7 2 2" xfId="27410" xr:uid="{399A1923-B064-4F36-B561-7523BBC8B31D}"/>
    <cellStyle name="Total 2 4 2 7 2 3" xfId="12724" xr:uid="{28337628-4350-4A0F-932E-8C3782440365}"/>
    <cellStyle name="Total 2 4 2 7 3" xfId="20665" xr:uid="{0632B94D-7680-4C07-A56A-4F0AF91F4046}"/>
    <cellStyle name="Total 2 4 2 7 3 2" xfId="29568" xr:uid="{6222FAC1-99A1-4A1A-86C6-A1C9796DB3B5}"/>
    <cellStyle name="Total 2 4 2 7 4" xfId="20037" xr:uid="{076F7CCF-3BD1-4E8E-8C53-36379808600B}"/>
    <cellStyle name="Total 2 4 2 7 4 2" xfId="28940" xr:uid="{F60E74F4-8B87-4BE1-8807-DBFCCA5AEFF6}"/>
    <cellStyle name="Total 2 4 2 7 5" xfId="24344" xr:uid="{AB54D8A3-A2DE-4D38-A9A0-D340A87C2A66}"/>
    <cellStyle name="Total 2 4 2 7 6" xfId="17001" xr:uid="{4932A188-7282-4D9D-8EC6-4E65F14F6BB3}"/>
    <cellStyle name="Total 2 4 2 7 7" xfId="8585" xr:uid="{9E983125-ACF4-428F-9CB4-6CD60A17C98C}"/>
    <cellStyle name="Total 2 4 2 8" xfId="4508" xr:uid="{00000000-0005-0000-0000-0000A40A0000}"/>
    <cellStyle name="Total 2 4 2 8 2" xfId="26356" xr:uid="{C0917BB4-673A-40C8-BE29-179695B3AF6F}"/>
    <cellStyle name="Total 2 4 2 8 3" xfId="11673" xr:uid="{D10D8E05-A6A2-4DC8-AE05-25269C4CF71E}"/>
    <cellStyle name="Total 2 4 2 9" xfId="19856" xr:uid="{03A12B2C-3198-4E09-A475-D83E69B7214D}"/>
    <cellStyle name="Total 2 4 2 9 2" xfId="28759" xr:uid="{30C7623D-5805-4FE7-8999-11C5B78B4764}"/>
    <cellStyle name="Total 2 4 3" xfId="2123" xr:uid="{00000000-0005-0000-0000-0000A50A0000}"/>
    <cellStyle name="Total 2 4 3 10" xfId="21305" xr:uid="{9190704B-E1D2-4B12-A1DF-34631CE1FB5F}"/>
    <cellStyle name="Total 2 4 3 10 2" xfId="30208" xr:uid="{7DCCEA4F-6441-49F4-86B7-4376B36A0BE4}"/>
    <cellStyle name="Total 2 4 3 11" xfId="23807" xr:uid="{0A2FAF32-3021-458F-8C20-4C01F6629248}"/>
    <cellStyle name="Total 2 4 3 12" xfId="16464" xr:uid="{D7C663BD-1342-4E23-B6D2-C741B295470D}"/>
    <cellStyle name="Total 2 4 3 13" xfId="8174" xr:uid="{EADDF82B-23D5-4086-8048-629C60F4523D}"/>
    <cellStyle name="Total 2 4 3 2" xfId="1095" xr:uid="{00000000-0005-0000-0000-0000A60A0000}"/>
    <cellStyle name="Total 2 4 3 2 2" xfId="3998" xr:uid="{00000000-0005-0000-0000-0000A70A0000}"/>
    <cellStyle name="Total 2 4 3 2 2 2" xfId="25846" xr:uid="{EB2C57B7-C34B-4938-996C-1CCF88D4249E}"/>
    <cellStyle name="Total 2 4 3 2 2 3" xfId="11163" xr:uid="{65467436-D035-4F4E-B113-C6071D38FD01}"/>
    <cellStyle name="Total 2 4 3 2 3" xfId="19543" xr:uid="{26637BFD-7F1D-4D38-BF7E-68F4194FBB34}"/>
    <cellStyle name="Total 2 4 3 2 3 2" xfId="28446" xr:uid="{F23523CC-1E0D-452F-AA33-82D794207DAD}"/>
    <cellStyle name="Total 2 4 3 2 4" xfId="17672" xr:uid="{9413426C-8C1D-42AA-93D4-CFE596A69F24}"/>
    <cellStyle name="Total 2 4 3 2 4 2" xfId="25029" xr:uid="{9E79F858-DE07-4C6A-A499-19E4DA75502D}"/>
    <cellStyle name="Total 2 4 3 2 5" xfId="22783" xr:uid="{1090F8AC-0631-4F30-9563-546F39673D5D}"/>
    <cellStyle name="Total 2 4 3 2 6" xfId="15439" xr:uid="{7C46B732-1856-47D1-9E36-DD469C729EF6}"/>
    <cellStyle name="Total 2 4 3 2 7" xfId="31924" xr:uid="{A629845C-70CD-437B-8C79-AFBC865926A0}"/>
    <cellStyle name="Total 2 4 3 2 8" xfId="7204" xr:uid="{31408673-256E-4CF7-AEC0-CFD4EF685495}"/>
    <cellStyle name="Total 2 4 3 3" xfId="2837" xr:uid="{00000000-0005-0000-0000-0000A80A0000}"/>
    <cellStyle name="Total 2 4 3 3 2" xfId="5736" xr:uid="{00000000-0005-0000-0000-0000A90A0000}"/>
    <cellStyle name="Total 2 4 3 3 2 2" xfId="27587" xr:uid="{10CA3FFB-B982-4113-BA40-AB8DAA6B2ADB}"/>
    <cellStyle name="Total 2 4 3 3 2 3" xfId="12901" xr:uid="{81914B6C-E085-4C23-82F7-8B4A26274563}"/>
    <cellStyle name="Total 2 4 3 3 3" xfId="20842" xr:uid="{99FF2242-67E5-4C88-AF54-B093C7075192}"/>
    <cellStyle name="Total 2 4 3 3 3 2" xfId="29745" xr:uid="{3E1000C4-D5E3-4560-8E83-5F690DB4AF85}"/>
    <cellStyle name="Total 2 4 3 3 4" xfId="17864" xr:uid="{E868C7D3-EF7E-41AF-8074-3681ADB1BABA}"/>
    <cellStyle name="Total 2 4 3 3 4 2" xfId="25239" xr:uid="{425F5F83-F165-48CD-96B8-658A13BB13DB}"/>
    <cellStyle name="Total 2 4 3 3 5" xfId="24521" xr:uid="{E393A43E-BA1E-4030-A145-15A5BBD5FA66}"/>
    <cellStyle name="Total 2 4 3 3 6" xfId="17178" xr:uid="{E9AB682D-BA98-4470-B8DB-3ABA75A7992F}"/>
    <cellStyle name="Total 2 4 3 3 7" xfId="32126" xr:uid="{110F86D2-A185-4C42-8D36-DA1929C9B5E1}"/>
    <cellStyle name="Total 2 4 3 3 8" xfId="8722" xr:uid="{84517144-1AE7-444C-A043-6BAF26721EF0}"/>
    <cellStyle name="Total 2 4 3 4" xfId="2941" xr:uid="{00000000-0005-0000-0000-0000AA0A0000}"/>
    <cellStyle name="Total 2 4 3 4 2" xfId="5840" xr:uid="{00000000-0005-0000-0000-0000AB0A0000}"/>
    <cellStyle name="Total 2 4 3 4 2 2" xfId="27691" xr:uid="{9F3533C4-AAA1-4063-9739-1709665DF8EE}"/>
    <cellStyle name="Total 2 4 3 4 2 3" xfId="13005" xr:uid="{3E6397D2-D01E-475F-9CC5-4355E89877E9}"/>
    <cellStyle name="Total 2 4 3 4 3" xfId="20946" xr:uid="{7A074912-BDD6-432F-9F13-D0128FE4DBC8}"/>
    <cellStyle name="Total 2 4 3 4 3 2" xfId="29849" xr:uid="{A06C5552-C09D-4197-ADE0-F48BDF80CB50}"/>
    <cellStyle name="Total 2 4 3 4 4" xfId="20002" xr:uid="{1CA80F70-646D-4F41-84AB-4C45087BBE7A}"/>
    <cellStyle name="Total 2 4 3 4 4 2" xfId="28905" xr:uid="{D1D058C7-E4C5-4F48-BA6D-26A97081F8C6}"/>
    <cellStyle name="Total 2 4 3 4 5" xfId="24625" xr:uid="{53A29A83-E555-4F7E-8496-51649E33180B}"/>
    <cellStyle name="Total 2 4 3 4 6" xfId="17282" xr:uid="{6F31CD92-1B58-4A77-BD1E-1C49AF82FBF5}"/>
    <cellStyle name="Total 2 4 3 4 7" xfId="8802" xr:uid="{3BD4B4F0-DCB6-4564-BEDE-4BFEB371383F}"/>
    <cellStyle name="Total 2 4 3 5" xfId="3064" xr:uid="{00000000-0005-0000-0000-0000AC0A0000}"/>
    <cellStyle name="Total 2 4 3 5 2" xfId="5963" xr:uid="{00000000-0005-0000-0000-0000AD0A0000}"/>
    <cellStyle name="Total 2 4 3 5 2 2" xfId="27814" xr:uid="{407960D0-64A4-4CC4-B5D7-0858D0B516E2}"/>
    <cellStyle name="Total 2 4 3 5 2 3" xfId="13128" xr:uid="{514E3D99-8555-4200-976D-AFE41905AFDA}"/>
    <cellStyle name="Total 2 4 3 5 3" xfId="21069" xr:uid="{6189986F-5586-453D-BA98-5EE4AC433668}"/>
    <cellStyle name="Total 2 4 3 5 3 2" xfId="29972" xr:uid="{FE17728E-519A-479A-94B9-0EB90C927F76}"/>
    <cellStyle name="Total 2 4 3 5 4" xfId="17722" xr:uid="{3EEA98D8-1E36-4B3C-8A1A-A29DCB2E7558}"/>
    <cellStyle name="Total 2 4 3 5 4 2" xfId="25082" xr:uid="{28E56AD3-7606-402D-A287-13C64CE19773}"/>
    <cellStyle name="Total 2 4 3 5 5" xfId="24748" xr:uid="{F1B40029-C135-4946-B25B-62BF2F26E77F}"/>
    <cellStyle name="Total 2 4 3 5 6" xfId="17405" xr:uid="{96E254BF-B075-4E4D-AF9B-65930A0F3253}"/>
    <cellStyle name="Total 2 4 3 5 7" xfId="8909" xr:uid="{67667D49-74E1-4619-8ED9-466F3B818562}"/>
    <cellStyle name="Total 2 4 3 6" xfId="3037" xr:uid="{00000000-0005-0000-0000-0000AE0A0000}"/>
    <cellStyle name="Total 2 4 3 6 2" xfId="5936" xr:uid="{00000000-0005-0000-0000-0000AF0A0000}"/>
    <cellStyle name="Total 2 4 3 6 2 2" xfId="27787" xr:uid="{8624EEB8-EF51-4BB3-8FA8-62B626FC727A}"/>
    <cellStyle name="Total 2 4 3 6 2 3" xfId="13101" xr:uid="{DC11B454-BA3E-4D1E-8D39-196811A316E0}"/>
    <cellStyle name="Total 2 4 3 6 3" xfId="21042" xr:uid="{C45631DB-5BD0-4772-A055-AD4ADEEACDDD}"/>
    <cellStyle name="Total 2 4 3 6 3 2" xfId="29945" xr:uid="{6A3B987D-22A9-4EFF-9648-A2221FDFE8F4}"/>
    <cellStyle name="Total 2 4 3 6 4" xfId="19867" xr:uid="{35D83BFF-2C8B-4965-B628-B7AE47E41BA7}"/>
    <cellStyle name="Total 2 4 3 6 4 2" xfId="28770" xr:uid="{36E0B539-4B7B-48ED-959D-7AE77271978E}"/>
    <cellStyle name="Total 2 4 3 6 5" xfId="24721" xr:uid="{D0488EF5-C537-40ED-A302-9836385FA9C9}"/>
    <cellStyle name="Total 2 4 3 6 6" xfId="17378" xr:uid="{82E3FD90-178B-47EE-8211-E6A0DF2D3415}"/>
    <cellStyle name="Total 2 4 3 6 7" xfId="8887" xr:uid="{3AA795DD-FBE3-49E3-B5E8-B17C3B3A4AEF}"/>
    <cellStyle name="Total 2 4 3 7" xfId="3213" xr:uid="{00000000-0005-0000-0000-0000B00A0000}"/>
    <cellStyle name="Total 2 4 3 7 2" xfId="6112" xr:uid="{00000000-0005-0000-0000-0000B10A0000}"/>
    <cellStyle name="Total 2 4 3 7 2 2" xfId="27963" xr:uid="{D50C0696-A32A-4212-BB4B-41FC77932423}"/>
    <cellStyle name="Total 2 4 3 7 2 3" xfId="13277" xr:uid="{FC2A4DAE-E6BF-4840-8166-E9F19BFD0147}"/>
    <cellStyle name="Total 2 4 3 7 3" xfId="21218" xr:uid="{1701179C-06F2-478D-8408-829B982FFBDC}"/>
    <cellStyle name="Total 2 4 3 7 3 2" xfId="30121" xr:uid="{14428845-82B9-4B60-B839-FF123586599B}"/>
    <cellStyle name="Total 2 4 3 7 4" xfId="20047" xr:uid="{8A612302-B0CE-42DD-866D-2B252955CBE8}"/>
    <cellStyle name="Total 2 4 3 7 4 2" xfId="28950" xr:uid="{ACC62C08-D0D3-412E-BA0F-708ECD330994}"/>
    <cellStyle name="Total 2 4 3 7 5" xfId="24897" xr:uid="{04360D4F-B534-4DEE-AB56-D08EAB700A0F}"/>
    <cellStyle name="Total 2 4 3 7 6" xfId="17554" xr:uid="{D63B1507-7F52-4658-94A1-09C9389932AC}"/>
    <cellStyle name="Total 2 4 3 7 7" xfId="9030" xr:uid="{9463D127-D9D2-43E7-96BE-B64567FCF8AC}"/>
    <cellStyle name="Total 2 4 3 8" xfId="5022" xr:uid="{00000000-0005-0000-0000-0000B20A0000}"/>
    <cellStyle name="Total 2 4 3 8 2" xfId="26873" xr:uid="{29FA8501-C59F-4104-87E6-FE5FF5A38D67}"/>
    <cellStyle name="Total 2 4 3 8 3" xfId="12187" xr:uid="{31009C86-42A4-45D1-B629-AA70F93C765E}"/>
    <cellStyle name="Total 2 4 3 9" xfId="20128" xr:uid="{AEF0347C-DDA1-4F2F-8CB1-AD272CE0CB53}"/>
    <cellStyle name="Total 2 4 3 9 2" xfId="29031" xr:uid="{3F316A1A-5CBF-46E8-A4B1-96821F6E5048}"/>
    <cellStyle name="Total 2 4 4" xfId="2173" xr:uid="{00000000-0005-0000-0000-0000B30A0000}"/>
    <cellStyle name="Total 2 4 4 10" xfId="19586" xr:uid="{81A7E110-5387-4631-9FD5-25EF6C107A1C}"/>
    <cellStyle name="Total 2 4 4 10 2" xfId="28489" xr:uid="{5887928E-6E7D-41F7-ABE6-DE08C30997DF}"/>
    <cellStyle name="Total 2 4 4 11" xfId="23857" xr:uid="{B93A5565-594D-4A8D-8C87-C203D3919056}"/>
    <cellStyle name="Total 2 4 4 12" xfId="16514" xr:uid="{93FA1014-DE3D-4DA1-9DA7-633388242A5B}"/>
    <cellStyle name="Total 2 4 4 13" xfId="8216" xr:uid="{9DFB434B-F03B-4C5B-AD90-11BE486E6917}"/>
    <cellStyle name="Total 2 4 4 2" xfId="2777" xr:uid="{00000000-0005-0000-0000-0000B40A0000}"/>
    <cellStyle name="Total 2 4 4 2 2" xfId="5676" xr:uid="{00000000-0005-0000-0000-0000B50A0000}"/>
    <cellStyle name="Total 2 4 4 2 2 2" xfId="27527" xr:uid="{A717069B-B6A7-4227-BD72-76FE8380FE51}"/>
    <cellStyle name="Total 2 4 4 2 2 3" xfId="12841" xr:uid="{B130AB04-9B33-46E5-98C8-A5A2505C02E4}"/>
    <cellStyle name="Total 2 4 4 2 3" xfId="20782" xr:uid="{A148C979-7409-4ACD-A2A5-FCFF955F1285}"/>
    <cellStyle name="Total 2 4 4 2 3 2" xfId="29685" xr:uid="{12ECDF5C-22EB-420B-9907-3209B23EA69A}"/>
    <cellStyle name="Total 2 4 4 2 4" xfId="19943" xr:uid="{8044E294-0914-442F-8995-41D20043C9A8}"/>
    <cellStyle name="Total 2 4 4 2 4 2" xfId="28846" xr:uid="{C52A3C83-B518-42C9-964F-F92967B7C0B8}"/>
    <cellStyle name="Total 2 4 4 2 5" xfId="24461" xr:uid="{DB893DA0-A8BB-45A4-A063-0B933093454F}"/>
    <cellStyle name="Total 2 4 4 2 6" xfId="17118" xr:uid="{E351DAC3-B405-4379-8D8B-339E8D69A2DD}"/>
    <cellStyle name="Total 2 4 4 2 7" xfId="31669" xr:uid="{8BA301AB-60DD-42E9-9D1C-43833EDADF02}"/>
    <cellStyle name="Total 2 4 4 2 8" xfId="8682" xr:uid="{5F81ECFE-2D81-40D8-9501-97C0311A1B45}"/>
    <cellStyle name="Total 2 4 4 3" xfId="2887" xr:uid="{00000000-0005-0000-0000-0000B60A0000}"/>
    <cellStyle name="Total 2 4 4 3 2" xfId="5786" xr:uid="{00000000-0005-0000-0000-0000B70A0000}"/>
    <cellStyle name="Total 2 4 4 3 2 2" xfId="27637" xr:uid="{FEAB68B4-F7B5-4783-82C3-6D2C28DDC0D0}"/>
    <cellStyle name="Total 2 4 4 3 2 3" xfId="12951" xr:uid="{17F1DB49-5229-4B36-8B1A-8796FD993C01}"/>
    <cellStyle name="Total 2 4 4 3 3" xfId="20892" xr:uid="{19967F90-0664-474E-86D5-150F0ADE04D1}"/>
    <cellStyle name="Total 2 4 4 3 3 2" xfId="29795" xr:uid="{D6E42BB7-1FDF-49C4-91C5-F1A39E83FC2D}"/>
    <cellStyle name="Total 2 4 4 3 4" xfId="21736" xr:uid="{7779388E-8AA8-4E7E-8628-32A3F3697F4A}"/>
    <cellStyle name="Total 2 4 4 3 4 2" xfId="30639" xr:uid="{C67398D2-96E4-465C-8A31-B29D3083FB82}"/>
    <cellStyle name="Total 2 4 4 3 5" xfId="24571" xr:uid="{D657274F-2667-4B4A-8F70-167715496179}"/>
    <cellStyle name="Total 2 4 4 3 6" xfId="17228" xr:uid="{01149097-7F27-4EF2-B3A1-E5516196AE76}"/>
    <cellStyle name="Total 2 4 4 3 7" xfId="32231" xr:uid="{AE0145A9-20AA-427D-89D2-BBDDA6D15E37}"/>
    <cellStyle name="Total 2 4 4 3 8" xfId="8764" xr:uid="{58FDBF1C-CE7B-4F14-9A94-3E0CAF4764FC}"/>
    <cellStyle name="Total 2 4 4 4" xfId="2991" xr:uid="{00000000-0005-0000-0000-0000B80A0000}"/>
    <cellStyle name="Total 2 4 4 4 2" xfId="5890" xr:uid="{00000000-0005-0000-0000-0000B90A0000}"/>
    <cellStyle name="Total 2 4 4 4 2 2" xfId="27741" xr:uid="{3E057D74-849F-47FC-951F-030616978923}"/>
    <cellStyle name="Total 2 4 4 4 2 3" xfId="13055" xr:uid="{646CA545-A6B7-48D1-B4EE-B9AE6BE35D38}"/>
    <cellStyle name="Total 2 4 4 4 3" xfId="20996" xr:uid="{CB3DEC87-F9B9-4179-93DE-FE510A43DBE0}"/>
    <cellStyle name="Total 2 4 4 4 3 2" xfId="29899" xr:uid="{385D6B2B-49C3-4527-BD40-1944C3F19627}"/>
    <cellStyle name="Total 2 4 4 4 4" xfId="22031" xr:uid="{FB7C08F0-44D4-4BF5-B049-A86B7C441E13}"/>
    <cellStyle name="Total 2 4 4 4 4 2" xfId="30934" xr:uid="{95A61BA0-D5A2-4EF7-A5B1-9E630A3B12A7}"/>
    <cellStyle name="Total 2 4 4 4 5" xfId="24675" xr:uid="{5EB987D3-7501-4B93-9455-074F0D72B463}"/>
    <cellStyle name="Total 2 4 4 4 6" xfId="17332" xr:uid="{48D4CFC4-8913-4822-B5DD-008445F8E983}"/>
    <cellStyle name="Total 2 4 4 4 7" xfId="8844" xr:uid="{0BEA362E-40D1-445D-9897-7B838D9CF4AC}"/>
    <cellStyle name="Total 2 4 4 5" xfId="3114" xr:uid="{00000000-0005-0000-0000-0000BA0A0000}"/>
    <cellStyle name="Total 2 4 4 5 2" xfId="6013" xr:uid="{00000000-0005-0000-0000-0000BB0A0000}"/>
    <cellStyle name="Total 2 4 4 5 2 2" xfId="27864" xr:uid="{CEC9EB61-78BF-4098-AE95-B75D9AC06D6B}"/>
    <cellStyle name="Total 2 4 4 5 2 3" xfId="13178" xr:uid="{DBDDB8AC-D378-4360-969D-911D583C686F}"/>
    <cellStyle name="Total 2 4 4 5 3" xfId="21119" xr:uid="{2229AB68-B60C-41C9-A6C1-8A0D2F6CB6C2}"/>
    <cellStyle name="Total 2 4 4 5 3 2" xfId="30022" xr:uid="{33B06728-184E-40D2-9827-63E630EF3AA8}"/>
    <cellStyle name="Total 2 4 4 5 4" xfId="21356" xr:uid="{F187045D-EAA7-4FE3-9448-28EF7A70740B}"/>
    <cellStyle name="Total 2 4 4 5 4 2" xfId="30259" xr:uid="{83197035-B970-4FB3-8430-2192DC7EB0B0}"/>
    <cellStyle name="Total 2 4 4 5 5" xfId="24798" xr:uid="{9B88B7CF-8F97-468D-B061-3AA196B9150C}"/>
    <cellStyle name="Total 2 4 4 5 6" xfId="17455" xr:uid="{9D6CBF68-8FDE-445C-BD01-6B49D7465770}"/>
    <cellStyle name="Total 2 4 4 5 7" xfId="8951" xr:uid="{883853F4-593E-4A90-9E48-211144544AE7}"/>
    <cellStyle name="Total 2 4 4 6" xfId="3186" xr:uid="{00000000-0005-0000-0000-0000BC0A0000}"/>
    <cellStyle name="Total 2 4 4 6 2" xfId="6085" xr:uid="{00000000-0005-0000-0000-0000BD0A0000}"/>
    <cellStyle name="Total 2 4 4 6 2 2" xfId="27936" xr:uid="{D81D62C5-1839-4F4B-80ED-1C10B375AB14}"/>
    <cellStyle name="Total 2 4 4 6 2 3" xfId="13250" xr:uid="{4180D11F-AC63-4FF5-92B5-A406EEEC35EA}"/>
    <cellStyle name="Total 2 4 4 6 3" xfId="21191" xr:uid="{EB67D431-FBFB-4B51-87BC-97D353F1E141}"/>
    <cellStyle name="Total 2 4 4 6 3 2" xfId="30094" xr:uid="{1DB4613A-356A-40B6-8C9F-890CB1AC9482}"/>
    <cellStyle name="Total 2 4 4 6 4" xfId="21720" xr:uid="{7D34827B-EC04-4C18-AE83-575D0C1A5ABD}"/>
    <cellStyle name="Total 2 4 4 6 4 2" xfId="30623" xr:uid="{3C2A5821-47B2-4C7C-B49E-F26267333EAE}"/>
    <cellStyle name="Total 2 4 4 6 5" xfId="24870" xr:uid="{AD823E9A-0CD6-480E-AF0A-F8FF93288DEB}"/>
    <cellStyle name="Total 2 4 4 6 6" xfId="17527" xr:uid="{A5DCCE18-0828-41D5-B326-C030038F17FC}"/>
    <cellStyle name="Total 2 4 4 6 7" xfId="9013" xr:uid="{CFD69243-22D8-44B9-B6B8-B2425B6BDFFD}"/>
    <cellStyle name="Total 2 4 4 7" xfId="3263" xr:uid="{00000000-0005-0000-0000-0000BE0A0000}"/>
    <cellStyle name="Total 2 4 4 7 2" xfId="6162" xr:uid="{00000000-0005-0000-0000-0000BF0A0000}"/>
    <cellStyle name="Total 2 4 4 7 2 2" xfId="28013" xr:uid="{F2328434-2A97-45FE-A24F-3C7E6B74B2DE}"/>
    <cellStyle name="Total 2 4 4 7 2 3" xfId="13327" xr:uid="{8F489F7A-4B7D-473F-8298-21700230D18A}"/>
    <cellStyle name="Total 2 4 4 7 3" xfId="21268" xr:uid="{C50DE4E8-004F-4E16-B583-9477ADE97D81}"/>
    <cellStyle name="Total 2 4 4 7 3 2" xfId="30171" xr:uid="{6E525662-4C61-4A4F-AFC2-B96DA391E1EB}"/>
    <cellStyle name="Total 2 4 4 7 4" xfId="22049" xr:uid="{85B53CDE-956F-41A7-ADAB-C1F8C8015543}"/>
    <cellStyle name="Total 2 4 4 7 4 2" xfId="30952" xr:uid="{68C85D42-0DC7-4586-BB37-7F4381CE917C}"/>
    <cellStyle name="Total 2 4 4 7 5" xfId="24947" xr:uid="{F4A64BD8-54BE-405B-8570-E983D60F7E6E}"/>
    <cellStyle name="Total 2 4 4 7 6" xfId="17604" xr:uid="{9A560D3F-36C8-4816-8C65-5D439523D2CC}"/>
    <cellStyle name="Total 2 4 4 7 7" xfId="9072" xr:uid="{8B4ECA4B-CA1A-45CD-9613-E4C6FAA74542}"/>
    <cellStyle name="Total 2 4 4 8" xfId="5072" xr:uid="{00000000-0005-0000-0000-0000C00A0000}"/>
    <cellStyle name="Total 2 4 4 8 2" xfId="26923" xr:uid="{69E16695-F0D3-4EB9-8EF5-BE8340F9C8D1}"/>
    <cellStyle name="Total 2 4 4 8 3" xfId="12237" xr:uid="{5043D261-0AF2-4552-A7D7-5BD370B4EA1F}"/>
    <cellStyle name="Total 2 4 4 9" xfId="20178" xr:uid="{0300C444-C16F-4C97-B700-934F9555DD7B}"/>
    <cellStyle name="Total 2 4 4 9 2" xfId="29081" xr:uid="{D15156BC-B0A2-4C0F-914C-FBCE28F62DB3}"/>
    <cellStyle name="Total 2 4 5" xfId="1172" xr:uid="{00000000-0005-0000-0000-0000C10A0000}"/>
    <cellStyle name="Total 2 4 5 2" xfId="4075" xr:uid="{00000000-0005-0000-0000-0000C20A0000}"/>
    <cellStyle name="Total 2 4 5 2 2" xfId="25923" xr:uid="{6D4F4C02-2B53-4CBE-9074-6DBBEE495E44}"/>
    <cellStyle name="Total 2 4 5 2 3" xfId="11240" xr:uid="{CBC37333-0B5A-4A6F-B4EB-B2BBB2C48660}"/>
    <cellStyle name="Total 2 4 5 3" xfId="19607" xr:uid="{428F4C01-37F3-4092-9DF7-C92B1827AE3E}"/>
    <cellStyle name="Total 2 4 5 3 2" xfId="28510" xr:uid="{9C27F991-A7D0-478C-9FEC-CFAD5442C82D}"/>
    <cellStyle name="Total 2 4 5 4" xfId="19400" xr:uid="{D0E0E8E9-D12E-4A0F-9FE2-4A5EBF1ABBA2}"/>
    <cellStyle name="Total 2 4 5 4 2" xfId="28303" xr:uid="{FAD7A493-007B-484A-B0EF-B8F6F18AAD94}"/>
    <cellStyle name="Total 2 4 5 5" xfId="22860" xr:uid="{EF1F1E9D-96D5-4DEB-97B7-EFE4661FE138}"/>
    <cellStyle name="Total 2 4 5 6" xfId="15516" xr:uid="{6D3AEF2E-FC34-46A7-B50D-86AA07D219E5}"/>
    <cellStyle name="Total 2 4 5 7" xfId="31071" xr:uid="{33BFA906-B32A-4770-963B-FD935B4AFEDB}"/>
    <cellStyle name="Total 2 4 5 8" xfId="7263" xr:uid="{7E393C55-FEDA-4505-84AB-B66BDBC3AEE1}"/>
    <cellStyle name="Total 2 4 6" xfId="2281" xr:uid="{00000000-0005-0000-0000-0000C30A0000}"/>
    <cellStyle name="Total 2 4 6 2" xfId="5180" xr:uid="{00000000-0005-0000-0000-0000C40A0000}"/>
    <cellStyle name="Total 2 4 6 2 2" xfId="27031" xr:uid="{4631B7C7-AFEB-4085-8424-0B320569FF48}"/>
    <cellStyle name="Total 2 4 6 2 3" xfId="12345" xr:uid="{2007C198-A91D-4A6E-82EA-BEF88AAA1429}"/>
    <cellStyle name="Total 2 4 6 3" xfId="20286" xr:uid="{4AE61717-E425-4E94-8A51-845A16870BD1}"/>
    <cellStyle name="Total 2 4 6 3 2" xfId="29189" xr:uid="{8143ECB0-E518-458B-AC8A-AA2F1B231488}"/>
    <cellStyle name="Total 2 4 6 4" xfId="20079" xr:uid="{7C564EEF-F9AF-4CEA-A680-732B46365873}"/>
    <cellStyle name="Total 2 4 6 4 2" xfId="28982" xr:uid="{F081B567-4835-4174-8F42-F2B209EC9B59}"/>
    <cellStyle name="Total 2 4 6 5" xfId="23965" xr:uid="{9D398C4F-F0CE-4506-83AC-3EBC994ABBD4}"/>
    <cellStyle name="Total 2 4 6 6" xfId="16622" xr:uid="{A2394C48-2ABF-4F93-88ED-9EA784C1EF8D}"/>
    <cellStyle name="Total 2 4 6 7" xfId="31527" xr:uid="{0A2BD84B-AC7C-4950-9937-6D55EA3E131E}"/>
    <cellStyle name="Total 2 4 6 8" xfId="8301" xr:uid="{69AFE11F-C8DA-4046-B204-5327065F8AF3}"/>
    <cellStyle name="Total 2 4 7" xfId="2540" xr:uid="{00000000-0005-0000-0000-0000C50A0000}"/>
    <cellStyle name="Total 2 4 7 2" xfId="5439" xr:uid="{00000000-0005-0000-0000-0000C60A0000}"/>
    <cellStyle name="Total 2 4 7 2 2" xfId="27290" xr:uid="{30EA9F95-27F9-4581-8455-9F2B88F58EA2}"/>
    <cellStyle name="Total 2 4 7 2 3" xfId="12604" xr:uid="{20E6A5ED-DBE9-4F72-A1A4-EA658F026BEB}"/>
    <cellStyle name="Total 2 4 7 3" xfId="20545" xr:uid="{3C3D26D9-04AC-4B45-A64E-D0F8D00091B8}"/>
    <cellStyle name="Total 2 4 7 3 2" xfId="29448" xr:uid="{C76BA831-D4AA-4173-BC94-A52EF8395BC8}"/>
    <cellStyle name="Total 2 4 7 4" xfId="19135" xr:uid="{31AB93DC-1313-4370-9CAE-756F9CC6BD7B}"/>
    <cellStyle name="Total 2 4 7 4 2" xfId="28038" xr:uid="{37B1840F-657B-4728-BE8E-FCD8FB47C951}"/>
    <cellStyle name="Total 2 4 7 5" xfId="24224" xr:uid="{41599A7E-4BDE-492F-9B54-83A07E6520B1}"/>
    <cellStyle name="Total 2 4 7 6" xfId="16881" xr:uid="{11C00406-2FB2-413F-BED6-A038FA787555}"/>
    <cellStyle name="Total 2 4 7 7" xfId="8494" xr:uid="{551DECDD-B404-45AB-92AC-20069948AF28}"/>
    <cellStyle name="Total 2 4 8" xfId="2304" xr:uid="{00000000-0005-0000-0000-0000C70A0000}"/>
    <cellStyle name="Total 2 4 8 2" xfId="5203" xr:uid="{00000000-0005-0000-0000-0000C80A0000}"/>
    <cellStyle name="Total 2 4 8 2 2" xfId="27054" xr:uid="{E764A9B7-3996-4BD5-86DF-3C267F420989}"/>
    <cellStyle name="Total 2 4 8 2 3" xfId="12368" xr:uid="{FA7A4D6F-016B-411D-B9A7-7B5BCE40BE1F}"/>
    <cellStyle name="Total 2 4 8 3" xfId="20309" xr:uid="{1FAD70D2-BFB7-4E33-AA6B-0E6B574533CB}"/>
    <cellStyle name="Total 2 4 8 3 2" xfId="29212" xr:uid="{E261410D-1E58-476B-BA29-9B9340828092}"/>
    <cellStyle name="Total 2 4 8 4" xfId="19123" xr:uid="{6CAECFE4-8149-4B70-AD65-AF48CA6FDC32}"/>
    <cellStyle name="Total 2 4 8 4 2" xfId="28026" xr:uid="{1E2421DD-51C7-46A4-AB06-813D06591F95}"/>
    <cellStyle name="Total 2 4 8 5" xfId="23988" xr:uid="{99FC43F2-B814-471F-B759-EB5E83E62146}"/>
    <cellStyle name="Total 2 4 8 6" xfId="16645" xr:uid="{9C0AEC0E-2C91-4CD0-A892-8F8C7BA49B3E}"/>
    <cellStyle name="Total 2 4 8 7" xfId="8322" xr:uid="{3D9DC9D1-874F-46BF-A502-404663AC08E9}"/>
    <cellStyle name="Total 2 4 9" xfId="3505" xr:uid="{00000000-0005-0000-0000-0000C90A0000}"/>
    <cellStyle name="Total 2 4 9 2" xfId="25353" xr:uid="{7FC26527-A6D9-4D0F-9BD5-8B376B537DCF}"/>
    <cellStyle name="Total 2 4 9 3" xfId="10670" xr:uid="{DF8B137B-02BD-498B-AE54-8E2FDB611547}"/>
    <cellStyle name="Total 2 5" xfId="1392" xr:uid="{00000000-0005-0000-0000-0000CA0A0000}"/>
    <cellStyle name="Total 2 5 10" xfId="17644" xr:uid="{6405F3D2-B77E-4F84-BAE9-30F84EF5CE27}"/>
    <cellStyle name="Total 2 5 10 2" xfId="24992" xr:uid="{BEA39260-EE13-4985-AE82-9C520DD11A00}"/>
    <cellStyle name="Total 2 5 11" xfId="23080" xr:uid="{25E2A773-94A4-464D-B665-37AB3F4C5B3B}"/>
    <cellStyle name="Total 2 5 12" xfId="15736" xr:uid="{626AADB2-6572-46AD-BCE0-E4962B0FAFC0}"/>
    <cellStyle name="Total 2 5 13" xfId="7473" xr:uid="{F82D59E7-45B5-4F71-9B65-8D455C25A98C}"/>
    <cellStyle name="Total 2 5 2" xfId="2672" xr:uid="{00000000-0005-0000-0000-0000CB0A0000}"/>
    <cellStyle name="Total 2 5 2 2" xfId="5571" xr:uid="{00000000-0005-0000-0000-0000CC0A0000}"/>
    <cellStyle name="Total 2 5 2 2 2" xfId="27422" xr:uid="{22932B4E-957E-44AF-B12A-27DA19861913}"/>
    <cellStyle name="Total 2 5 2 2 3" xfId="32035" xr:uid="{74144D98-5D01-4ED1-BD75-EBA21C8D482A}"/>
    <cellStyle name="Total 2 5 2 2 4" xfId="12736" xr:uid="{82E49DC2-F886-4F8B-8811-AB829B11D3A0}"/>
    <cellStyle name="Total 2 5 2 3" xfId="20677" xr:uid="{9DC44C7B-F7A3-49F9-B66A-D55F41C4BD34}"/>
    <cellStyle name="Total 2 5 2 3 2" xfId="29580" xr:uid="{873775D2-54DC-4F3F-9F32-55F14842E412}"/>
    <cellStyle name="Total 2 5 2 3 3" xfId="31625" xr:uid="{3799551B-C7F2-4181-894D-209A548C7CBA}"/>
    <cellStyle name="Total 2 5 2 4" xfId="21495" xr:uid="{F5CD48A7-3B6A-43ED-9A1A-B62BD18003C6}"/>
    <cellStyle name="Total 2 5 2 4 2" xfId="30398" xr:uid="{A75C4E5C-389F-4247-AE42-7291293D508E}"/>
    <cellStyle name="Total 2 5 2 5" xfId="24356" xr:uid="{13CAF6F9-BF13-4D7F-973D-B23699299960}"/>
    <cellStyle name="Total 2 5 2 6" xfId="17013" xr:uid="{9E5867F8-63F1-45DC-9B81-F5FA5C8891A7}"/>
    <cellStyle name="Total 2 5 2 7" xfId="31385" xr:uid="{FC5AF3E3-4671-4447-9E5B-EDAD4BDF085E}"/>
    <cellStyle name="Total 2 5 2 8" xfId="8594" xr:uid="{895F2217-7911-4BF6-875F-4B81528B0C7E}"/>
    <cellStyle name="Total 2 5 3" xfId="837" xr:uid="{00000000-0005-0000-0000-0000CD0A0000}"/>
    <cellStyle name="Total 2 5 3 2" xfId="3740" xr:uid="{00000000-0005-0000-0000-0000CE0A0000}"/>
    <cellStyle name="Total 2 5 3 2 2" xfId="25588" xr:uid="{C01C25F7-6ECB-4DF6-B9E0-3B38368E74FA}"/>
    <cellStyle name="Total 2 5 3 2 3" xfId="31584" xr:uid="{14359078-8885-473C-B9F3-7753082EA333}"/>
    <cellStyle name="Total 2 5 3 2 4" xfId="10905" xr:uid="{F1C0EE43-B190-42E5-B046-81AAF35A3033}"/>
    <cellStyle name="Total 2 5 3 3" xfId="19368" xr:uid="{EECF9B63-0694-4191-8B51-357ACEAE34BD}"/>
    <cellStyle name="Total 2 5 3 3 2" xfId="28271" xr:uid="{C566B51B-BE3F-47AA-BF78-630AAC04C755}"/>
    <cellStyle name="Total 2 5 3 3 3" xfId="30997" xr:uid="{3BE62367-FA02-4BCC-BCEA-5CC33DCEB8B4}"/>
    <cellStyle name="Total 2 5 3 4" xfId="21750" xr:uid="{9534FC93-5C10-4B19-8631-1F531D2D9E24}"/>
    <cellStyle name="Total 2 5 3 4 2" xfId="30653" xr:uid="{A0AAAE0F-5788-4763-BB8D-13EF99570A58}"/>
    <cellStyle name="Total 2 5 3 5" xfId="22525" xr:uid="{72F3647B-48AB-4DB0-8A0E-DEE44F76CC83}"/>
    <cellStyle name="Total 2 5 3 6" xfId="15181" xr:uid="{2D089AD7-D0FD-4A6D-9DEA-EBC88EF9945C}"/>
    <cellStyle name="Total 2 5 3 7" xfId="31129" xr:uid="{5A58F6D0-BD3F-4282-9A78-F416C43042C2}"/>
    <cellStyle name="Total 2 5 3 8" xfId="6969" xr:uid="{C667CB94-C0F8-40A4-B46A-7B13B45726D7}"/>
    <cellStyle name="Total 2 5 4" xfId="843" xr:uid="{00000000-0005-0000-0000-0000CF0A0000}"/>
    <cellStyle name="Total 2 5 4 2" xfId="3746" xr:uid="{00000000-0005-0000-0000-0000D00A0000}"/>
    <cellStyle name="Total 2 5 4 2 2" xfId="25594" xr:uid="{922B0BCB-CD73-4E9A-815E-39511B55D14A}"/>
    <cellStyle name="Total 2 5 4 2 3" xfId="10911" xr:uid="{0B564BB2-B5C0-425C-805C-53A9129272BD}"/>
    <cellStyle name="Total 2 5 4 3" xfId="19374" xr:uid="{81FDE39B-C3FA-46B5-BFD8-1BE4594F6470}"/>
    <cellStyle name="Total 2 5 4 3 2" xfId="28277" xr:uid="{98A0EE72-0B02-4A9F-8AE8-43DE9EA80A6F}"/>
    <cellStyle name="Total 2 5 4 4" xfId="19742" xr:uid="{FE48BF1D-63FA-4CDF-A27A-61FADF57ECA8}"/>
    <cellStyle name="Total 2 5 4 4 2" xfId="28645" xr:uid="{33930CF8-451F-426E-8AF2-AFF2ADB8EC5B}"/>
    <cellStyle name="Total 2 5 4 5" xfId="22531" xr:uid="{1DDC1AD5-1A44-4008-BD1E-0BC0E48C4F48}"/>
    <cellStyle name="Total 2 5 4 6" xfId="15187" xr:uid="{648FB381-7921-47C9-B4AB-E687E679A01D}"/>
    <cellStyle name="Total 2 5 4 7" xfId="31828" xr:uid="{17831DB6-18C2-426B-8881-D11BD7004BC5}"/>
    <cellStyle name="Total 2 5 4 8" xfId="6975" xr:uid="{0ECCC36D-DE95-4DD6-98AD-DAA056AC2E3B}"/>
    <cellStyle name="Total 2 5 5" xfId="3003" xr:uid="{00000000-0005-0000-0000-0000D10A0000}"/>
    <cellStyle name="Total 2 5 5 2" xfId="5902" xr:uid="{00000000-0005-0000-0000-0000D20A0000}"/>
    <cellStyle name="Total 2 5 5 2 2" xfId="27753" xr:uid="{539C6651-8CF1-49D7-90C2-1D27E6D19AE5}"/>
    <cellStyle name="Total 2 5 5 2 3" xfId="13067" xr:uid="{90D7A26F-6814-4AEC-83CD-2ECE73A41DD3}"/>
    <cellStyle name="Total 2 5 5 3" xfId="21008" xr:uid="{FF41C982-04FC-4990-86F9-EF39FE536233}"/>
    <cellStyle name="Total 2 5 5 3 2" xfId="29911" xr:uid="{D1BE966D-13D6-4702-8A3D-6B02BBBEEF28}"/>
    <cellStyle name="Total 2 5 5 4" xfId="21621" xr:uid="{A3314228-87B0-420E-94AA-226CBCACE60B}"/>
    <cellStyle name="Total 2 5 5 4 2" xfId="30524" xr:uid="{F1E08BDC-E98B-45C6-B211-22075B6DDF12}"/>
    <cellStyle name="Total 2 5 5 5" xfId="24687" xr:uid="{677F6C12-B64E-4161-BC76-005872AA0844}"/>
    <cellStyle name="Total 2 5 5 6" xfId="17344" xr:uid="{8E928EB6-1A4B-4F47-A31B-86C2B135E1C5}"/>
    <cellStyle name="Total 2 5 5 7" xfId="32120" xr:uid="{C1940DB6-8D7E-4C25-9946-C0AF0EAA9526}"/>
    <cellStyle name="Total 2 5 5 8" xfId="8854" xr:uid="{31D46047-7224-4D31-A9BF-94E36345278D}"/>
    <cellStyle name="Total 2 5 6" xfId="3128" xr:uid="{00000000-0005-0000-0000-0000D30A0000}"/>
    <cellStyle name="Total 2 5 6 2" xfId="6027" xr:uid="{00000000-0005-0000-0000-0000D40A0000}"/>
    <cellStyle name="Total 2 5 6 2 2" xfId="27878" xr:uid="{59D2E4F4-FCBB-402D-8D66-E4655493D59A}"/>
    <cellStyle name="Total 2 5 6 2 3" xfId="13192" xr:uid="{BC608F06-25F8-4C1E-B977-8C1827318721}"/>
    <cellStyle name="Total 2 5 6 3" xfId="21133" xr:uid="{D062D5F2-8F46-4634-8F00-1FE01810CD9A}"/>
    <cellStyle name="Total 2 5 6 3 2" xfId="30036" xr:uid="{8E1D34E8-2796-432C-A6C9-2B3023CC4DD7}"/>
    <cellStyle name="Total 2 5 6 4" xfId="21943" xr:uid="{A0291F28-BEE4-4B08-991C-AA067871D8CB}"/>
    <cellStyle name="Total 2 5 6 4 2" xfId="30846" xr:uid="{588B9BFE-A29D-4CCA-AC32-16AF48B96C60}"/>
    <cellStyle name="Total 2 5 6 5" xfId="24812" xr:uid="{DCA6BA67-0933-48A5-9059-262A23E9B127}"/>
    <cellStyle name="Total 2 5 6 6" xfId="17469" xr:uid="{26ED9CA1-DDCF-454C-A1E1-4A747C06BA59}"/>
    <cellStyle name="Total 2 5 6 7" xfId="8964" xr:uid="{712A91FA-3C53-4265-A357-2EF22A7E0CF1}"/>
    <cellStyle name="Total 2 5 7" xfId="3142" xr:uid="{00000000-0005-0000-0000-0000D50A0000}"/>
    <cellStyle name="Total 2 5 7 2" xfId="6041" xr:uid="{00000000-0005-0000-0000-0000D60A0000}"/>
    <cellStyle name="Total 2 5 7 2 2" xfId="27892" xr:uid="{3A4CD4EB-A6CC-4A20-9699-D3AC307C4E4C}"/>
    <cellStyle name="Total 2 5 7 2 3" xfId="13206" xr:uid="{429ADBF7-EA2B-4C9E-82A4-3B92AD8B0A0A}"/>
    <cellStyle name="Total 2 5 7 3" xfId="21147" xr:uid="{A98C99CA-7759-43D6-91C1-C64AD41B3C3B}"/>
    <cellStyle name="Total 2 5 7 3 2" xfId="30050" xr:uid="{92A7C9BB-5068-4176-8B78-367DE0BA45F6}"/>
    <cellStyle name="Total 2 5 7 4" xfId="21338" xr:uid="{EBED8113-F375-4131-B549-6432F0F0FD96}"/>
    <cellStyle name="Total 2 5 7 4 2" xfId="30241" xr:uid="{A5D33181-62BE-4270-A129-ECBACE7A63CC}"/>
    <cellStyle name="Total 2 5 7 5" xfId="24826" xr:uid="{8F8969A3-63FC-41F6-BE2A-4E7A24397CEE}"/>
    <cellStyle name="Total 2 5 7 6" xfId="17483" xr:uid="{BDA6F4AD-D387-43BD-ACF8-82839F42FF68}"/>
    <cellStyle name="Total 2 5 7 7" xfId="8976" xr:uid="{6610B8CD-8B18-4B00-8998-5012122F63F9}"/>
    <cellStyle name="Total 2 5 8" xfId="4295" xr:uid="{00000000-0005-0000-0000-0000D70A0000}"/>
    <cellStyle name="Total 2 5 8 2" xfId="26143" xr:uid="{8B8A6002-8666-47CE-AE94-68770C7CC19F}"/>
    <cellStyle name="Total 2 5 8 3" xfId="11460" xr:uid="{6E7B9A9E-00A5-4E43-8DF5-D4F3E70E6FE0}"/>
    <cellStyle name="Total 2 5 9" xfId="19730" xr:uid="{1B282D7E-64BD-4CC3-A6A3-257995729ED1}"/>
    <cellStyle name="Total 2 5 9 2" xfId="28633" xr:uid="{EEF463C1-1526-4086-9FED-FCC658ADF793}"/>
    <cellStyle name="Total 2 6" xfId="1552" xr:uid="{00000000-0005-0000-0000-0000D80A0000}"/>
    <cellStyle name="Total 2 6 10" xfId="19183" xr:uid="{A4B2EC2B-AA17-4357-80ED-6DDD8F28C25D}"/>
    <cellStyle name="Total 2 6 10 2" xfId="28086" xr:uid="{BB3BE48A-2DF7-4EC8-848A-3EC625E49FD8}"/>
    <cellStyle name="Total 2 6 11" xfId="23240" xr:uid="{2A8D6127-4644-4B65-BA46-466F1DF4634C}"/>
    <cellStyle name="Total 2 6 12" xfId="15896" xr:uid="{FF716AAD-3A50-47EC-A231-596BC2AECE75}"/>
    <cellStyle name="Total 2 6 13" xfId="7627" xr:uid="{A17FDB9C-FF9D-4762-8E8A-878BFE6E7F15}"/>
    <cellStyle name="Total 2 6 2" xfId="2507" xr:uid="{00000000-0005-0000-0000-0000D90A0000}"/>
    <cellStyle name="Total 2 6 2 2" xfId="5406" xr:uid="{00000000-0005-0000-0000-0000DA0A0000}"/>
    <cellStyle name="Total 2 6 2 2 2" xfId="27257" xr:uid="{CD8B52AB-F53F-4035-9F02-0D897F41D223}"/>
    <cellStyle name="Total 2 6 2 2 3" xfId="32077" xr:uid="{C546E899-799B-4A73-847C-0E45B00D861C}"/>
    <cellStyle name="Total 2 6 2 2 4" xfId="12571" xr:uid="{44FD963C-AA20-4EEB-9D89-5BC28AFBC223}"/>
    <cellStyle name="Total 2 6 2 3" xfId="20512" xr:uid="{556A9D61-2D92-4BA8-8491-594E731C03D5}"/>
    <cellStyle name="Total 2 6 2 3 2" xfId="29415" xr:uid="{D9135312-DDD4-4BA2-BE22-4C1817823590}"/>
    <cellStyle name="Total 2 6 2 3 3" xfId="32271" xr:uid="{58EB42AA-0EE6-40BB-BE29-F5A3493559A6}"/>
    <cellStyle name="Total 2 6 2 4" xfId="19898" xr:uid="{FF7F428D-6BBC-4755-83B1-D51B43F8481A}"/>
    <cellStyle name="Total 2 6 2 4 2" xfId="28801" xr:uid="{ED14CC60-5358-4040-A46F-0223724DA9DF}"/>
    <cellStyle name="Total 2 6 2 5" xfId="24191" xr:uid="{047D56C2-4DA9-455E-9537-36D6AB9B1637}"/>
    <cellStyle name="Total 2 6 2 6" xfId="16848" xr:uid="{C350655A-959D-4140-9CD4-5D000AD18444}"/>
    <cellStyle name="Total 2 6 2 7" xfId="31427" xr:uid="{B2B239B8-93A5-4BDD-B684-1584088C7919}"/>
    <cellStyle name="Total 2 6 2 8" xfId="8468" xr:uid="{33397FB7-EE8E-47A7-862D-62DBF5EE2E84}"/>
    <cellStyle name="Total 2 6 3" xfId="2597" xr:uid="{00000000-0005-0000-0000-0000DB0A0000}"/>
    <cellStyle name="Total 2 6 3 2" xfId="5496" xr:uid="{00000000-0005-0000-0000-0000DC0A0000}"/>
    <cellStyle name="Total 2 6 3 2 2" xfId="27347" xr:uid="{9C491B92-D85B-4ECA-8148-5022510F6AA3}"/>
    <cellStyle name="Total 2 6 3 2 3" xfId="31658" xr:uid="{AF69517A-C139-4397-97E6-6871DE23208C}"/>
    <cellStyle name="Total 2 6 3 2 4" xfId="12661" xr:uid="{6265CC5B-F20F-4B31-ABA2-3059779A662E}"/>
    <cellStyle name="Total 2 6 3 3" xfId="20602" xr:uid="{BB2B7CA9-5F05-42F2-97A6-69EF86F871BF}"/>
    <cellStyle name="Total 2 6 3 3 2" xfId="29505" xr:uid="{6317AE25-F5F9-4A13-8D5F-56F00CB5456F}"/>
    <cellStyle name="Total 2 6 3 3 3" xfId="32151" xr:uid="{E15B2056-5A04-4923-822E-79A790288486}"/>
    <cellStyle name="Total 2 6 3 4" xfId="17872" xr:uid="{F2CA5535-7EFE-48C2-87A0-43BE124933DE}"/>
    <cellStyle name="Total 2 6 3 4 2" xfId="25247" xr:uid="{3F3AF617-AE12-4D06-87BF-A5264F058B75}"/>
    <cellStyle name="Total 2 6 3 5" xfId="24281" xr:uid="{44BE3398-1082-4765-A828-5CE20A2F8C31}"/>
    <cellStyle name="Total 2 6 3 6" xfId="16938" xr:uid="{392254B2-A91B-4791-9922-2D02DD0E0623}"/>
    <cellStyle name="Total 2 6 3 7" xfId="31162" xr:uid="{6099A915-4CA6-49A6-848B-10CB0C75F572}"/>
    <cellStyle name="Total 2 6 3 8" xfId="8536" xr:uid="{D255B8E4-5396-4F85-A1E0-30BEC765B9F5}"/>
    <cellStyle name="Total 2 6 4" xfId="2715" xr:uid="{00000000-0005-0000-0000-0000DD0A0000}"/>
    <cellStyle name="Total 2 6 4 2" xfId="5614" xr:uid="{00000000-0005-0000-0000-0000DE0A0000}"/>
    <cellStyle name="Total 2 6 4 2 2" xfId="27465" xr:uid="{C59418B0-514F-4AD3-BA6E-58BDD58497C4}"/>
    <cellStyle name="Total 2 6 4 2 3" xfId="12779" xr:uid="{14E73C2D-E083-4025-A267-A5742637EA45}"/>
    <cellStyle name="Total 2 6 4 3" xfId="20720" xr:uid="{3C8B35AB-3D6A-4037-B78A-7A18FF355D01}"/>
    <cellStyle name="Total 2 6 4 3 2" xfId="29623" xr:uid="{9E2961F0-11C4-4DCA-9C38-7F5994CF6D69}"/>
    <cellStyle name="Total 2 6 4 4" xfId="17678" xr:uid="{C6B63D68-A902-4E09-A37B-5E1A98021BA1}"/>
    <cellStyle name="Total 2 6 4 4 2" xfId="25035" xr:uid="{98335031-D7C1-42CD-80E5-ABD20D5D871E}"/>
    <cellStyle name="Total 2 6 4 5" xfId="24399" xr:uid="{856558CA-1D21-42FF-9037-EE3707C75468}"/>
    <cellStyle name="Total 2 6 4 6" xfId="17056" xr:uid="{A39FA955-972A-4731-9C85-39D958E16684}"/>
    <cellStyle name="Total 2 6 4 7" xfId="31870" xr:uid="{7FF7ED7C-B8C3-480B-869C-EBFD86850DED}"/>
    <cellStyle name="Total 2 6 4 8" xfId="8631" xr:uid="{AFB2C705-4808-455F-9B9E-4A3FF291E9C2}"/>
    <cellStyle name="Total 2 6 5" xfId="2342" xr:uid="{00000000-0005-0000-0000-0000DF0A0000}"/>
    <cellStyle name="Total 2 6 5 2" xfId="5241" xr:uid="{00000000-0005-0000-0000-0000E00A0000}"/>
    <cellStyle name="Total 2 6 5 2 2" xfId="27092" xr:uid="{02F20F2E-191E-428F-84B5-1AFBCA88EFFE}"/>
    <cellStyle name="Total 2 6 5 2 3" xfId="12406" xr:uid="{226B8291-23AA-473F-887F-FB2DAF2DFF5D}"/>
    <cellStyle name="Total 2 6 5 3" xfId="20347" xr:uid="{84CCA21A-B5D4-4311-B2C0-D28B4DDC87D6}"/>
    <cellStyle name="Total 2 6 5 3 2" xfId="29250" xr:uid="{EBAA56B9-68C6-4CA7-B1D0-618E4AAFB26D}"/>
    <cellStyle name="Total 2 6 5 4" xfId="19584" xr:uid="{C7B9EE62-7F63-466F-B94D-F5E23F94452F}"/>
    <cellStyle name="Total 2 6 5 4 2" xfId="28487" xr:uid="{E50819EA-7805-4C2A-A9F6-4FF0887BE52F}"/>
    <cellStyle name="Total 2 6 5 5" xfId="24026" xr:uid="{FD422350-64E5-4FFB-9640-CA3A92519AFE}"/>
    <cellStyle name="Total 2 6 5 6" xfId="16683" xr:uid="{CBD5223A-C86C-4412-BC23-A4D83973C055}"/>
    <cellStyle name="Total 2 6 5 7" xfId="31758" xr:uid="{09A4C9ED-10EF-4D15-8A10-877738D20893}"/>
    <cellStyle name="Total 2 6 5 8" xfId="8351" xr:uid="{820864FB-D6C8-4736-AF48-6C1CC0AECB4C}"/>
    <cellStyle name="Total 2 6 6" xfId="2486" xr:uid="{00000000-0005-0000-0000-0000E10A0000}"/>
    <cellStyle name="Total 2 6 6 2" xfId="5385" xr:uid="{00000000-0005-0000-0000-0000E20A0000}"/>
    <cellStyle name="Total 2 6 6 2 2" xfId="27236" xr:uid="{07386975-D185-4DE2-96E9-B123EB7D2D6A}"/>
    <cellStyle name="Total 2 6 6 2 3" xfId="12550" xr:uid="{966DFF4A-29C0-4B76-BCD8-94C068CA2791}"/>
    <cellStyle name="Total 2 6 6 3" xfId="20491" xr:uid="{6D3AE17D-DFF5-47DA-878B-F09CB26CDAFA}"/>
    <cellStyle name="Total 2 6 6 3 2" xfId="29394" xr:uid="{E83FE520-79A9-4953-B88B-AC6CF7037C59}"/>
    <cellStyle name="Total 2 6 6 4" xfId="21768" xr:uid="{AD815E08-12F4-45C0-BBBC-6BFB42F8C016}"/>
    <cellStyle name="Total 2 6 6 4 2" xfId="30671" xr:uid="{CE86739F-50DC-4098-8306-9EA9C1C45545}"/>
    <cellStyle name="Total 2 6 6 5" xfId="24170" xr:uid="{45B89C97-144B-4AFF-B0D1-14F26F7A8CD5}"/>
    <cellStyle name="Total 2 6 6 6" xfId="16827" xr:uid="{DAA98DE2-CD6F-482C-A9C8-D906B3DFEB9E}"/>
    <cellStyle name="Total 2 6 6 7" xfId="8451" xr:uid="{E3E7C88D-F902-441F-80F5-F7E51C93071E}"/>
    <cellStyle name="Total 2 6 7" xfId="2621" xr:uid="{00000000-0005-0000-0000-0000E30A0000}"/>
    <cellStyle name="Total 2 6 7 2" xfId="5520" xr:uid="{00000000-0005-0000-0000-0000E40A0000}"/>
    <cellStyle name="Total 2 6 7 2 2" xfId="27371" xr:uid="{E9EA5D64-637A-4B9F-9FD5-82CD0F5547E3}"/>
    <cellStyle name="Total 2 6 7 2 3" xfId="12685" xr:uid="{CFCB8A67-31E6-4B0B-97F8-C59C6CA4E8C7}"/>
    <cellStyle name="Total 2 6 7 3" xfId="20626" xr:uid="{BEC1D213-86CF-458C-9BE4-3C8812699A79}"/>
    <cellStyle name="Total 2 6 7 3 2" xfId="29529" xr:uid="{4B64D4B8-A6EB-4551-90CC-E833087365E1}"/>
    <cellStyle name="Total 2 6 7 4" xfId="19919" xr:uid="{94B51443-0AEC-4763-9A95-B8FAA4BCE749}"/>
    <cellStyle name="Total 2 6 7 4 2" xfId="28822" xr:uid="{8B7EA9C2-868F-44A6-B777-11579BADE123}"/>
    <cellStyle name="Total 2 6 7 5" xfId="24305" xr:uid="{BE3D0E50-72BC-4BF1-B912-BE672BD2C3A2}"/>
    <cellStyle name="Total 2 6 7 6" xfId="16962" xr:uid="{C83AB00B-882E-4E2E-94B8-C5E518501F5D}"/>
    <cellStyle name="Total 2 6 7 7" xfId="8554" xr:uid="{49A30CB1-B4B1-49C3-AD7E-B6F6811ECF86}"/>
    <cellStyle name="Total 2 6 8" xfId="4455" xr:uid="{00000000-0005-0000-0000-0000E50A0000}"/>
    <cellStyle name="Total 2 6 8 2" xfId="26303" xr:uid="{E170AE0C-C782-4FE7-A9FE-A98CAFA55996}"/>
    <cellStyle name="Total 2 6 8 3" xfId="11620" xr:uid="{550D6AF7-57A1-428E-A68C-3DC0CD9DAFF1}"/>
    <cellStyle name="Total 2 6 9" xfId="19818" xr:uid="{4A5BAED2-7A3E-4550-98EF-8058B9A76EA2}"/>
    <cellStyle name="Total 2 6 9 2" xfId="28721" xr:uid="{A0E6E829-37EC-4ED5-AC08-617359A64186}"/>
    <cellStyle name="Total 2 7" xfId="1555" xr:uid="{00000000-0005-0000-0000-0000E60A0000}"/>
    <cellStyle name="Total 2 7 10" xfId="17679" xr:uid="{B4075239-2B59-47DB-AD61-246E9A871889}"/>
    <cellStyle name="Total 2 7 10 2" xfId="25036" xr:uid="{42B64F76-9828-466F-9E48-2F844768418E}"/>
    <cellStyle name="Total 2 7 11" xfId="23243" xr:uid="{8FFFAA92-6D14-4B80-9BA5-2A5144DBBF5C}"/>
    <cellStyle name="Total 2 7 12" xfId="15899" xr:uid="{54756845-1B09-40E8-8E7D-7CF64263A893}"/>
    <cellStyle name="Total 2 7 13" xfId="7629" xr:uid="{9075A193-8BB8-4F2E-9D7F-749898B71565}"/>
    <cellStyle name="Total 2 7 2" xfId="770" xr:uid="{00000000-0005-0000-0000-0000E70A0000}"/>
    <cellStyle name="Total 2 7 2 2" xfId="3673" xr:uid="{00000000-0005-0000-0000-0000E80A0000}"/>
    <cellStyle name="Total 2 7 2 2 2" xfId="25521" xr:uid="{B24F1FA5-7D8C-4618-BB0E-D43AB2DD9D0E}"/>
    <cellStyle name="Total 2 7 2 2 3" xfId="32085" xr:uid="{BF5241E4-D988-4C18-9274-F09057CA15C9}"/>
    <cellStyle name="Total 2 7 2 2 4" xfId="10838" xr:uid="{1DECAB52-F9FE-45DA-BC72-55D4F89FABAB}"/>
    <cellStyle name="Total 2 7 2 3" xfId="19306" xr:uid="{39906D26-FF8D-4F2A-AC4B-BF9C2A0B7B51}"/>
    <cellStyle name="Total 2 7 2 3 2" xfId="28209" xr:uid="{43AF7FF2-946D-473D-AD00-D1742E01D641}"/>
    <cellStyle name="Total 2 7 2 3 3" xfId="32279" xr:uid="{292968EB-C4FB-4591-9B31-E2A501275293}"/>
    <cellStyle name="Total 2 7 2 4" xfId="21983" xr:uid="{39F3B02D-2983-43EF-8DD4-1D2A9A1C191C}"/>
    <cellStyle name="Total 2 7 2 4 2" xfId="30886" xr:uid="{C10FCF33-1413-4BCB-A2A3-8709E80D0912}"/>
    <cellStyle name="Total 2 7 2 5" xfId="22458" xr:uid="{8149D2C7-DC0D-40F1-A87E-80BAD453ACDC}"/>
    <cellStyle name="Total 2 7 2 6" xfId="15114" xr:uid="{120D910F-75DC-4585-99EB-17CDD278338A}"/>
    <cellStyle name="Total 2 7 2 7" xfId="31435" xr:uid="{9FF8BFF1-E737-4DD8-8A34-023FECD2ABCE}"/>
    <cellStyle name="Total 2 7 2 8" xfId="6917" xr:uid="{BF6C5FD6-CC0E-42D0-8349-E6DB402507F2}"/>
    <cellStyle name="Total 2 7 3" xfId="2453" xr:uid="{00000000-0005-0000-0000-0000E90A0000}"/>
    <cellStyle name="Total 2 7 3 2" xfId="5352" xr:uid="{00000000-0005-0000-0000-0000EA0A0000}"/>
    <cellStyle name="Total 2 7 3 2 2" xfId="27203" xr:uid="{A2A40824-69C3-46E3-9EBB-D2D62DDE13AB}"/>
    <cellStyle name="Total 2 7 3 2 3" xfId="31921" xr:uid="{3369504C-CD0B-4F89-9272-0B6E635FBC15}"/>
    <cellStyle name="Total 2 7 3 2 4" xfId="12517" xr:uid="{17A20207-5B64-476A-B627-88302DF22443}"/>
    <cellStyle name="Total 2 7 3 3" xfId="20458" xr:uid="{E4EDDEEE-5A9A-4BC0-A12E-ADE304264AEC}"/>
    <cellStyle name="Total 2 7 3 3 2" xfId="29361" xr:uid="{C7DE81A0-A5DB-4FC5-9C97-4344BB1298FE}"/>
    <cellStyle name="Total 2 7 3 3 3" xfId="31461" xr:uid="{CAB50C25-5DC6-433C-8CFE-081D35FB7825}"/>
    <cellStyle name="Total 2 7 3 4" xfId="21288" xr:uid="{9454B7FE-1C97-4AEE-A0DB-0FB045F7EAB4}"/>
    <cellStyle name="Total 2 7 3 4 2" xfId="30191" xr:uid="{ECF2107E-AB6F-4F74-A3AB-B70218C77610}"/>
    <cellStyle name="Total 2 7 3 5" xfId="24137" xr:uid="{72910448-ACBE-44A9-8AF9-5CF8D72E469D}"/>
    <cellStyle name="Total 2 7 3 6" xfId="16794" xr:uid="{B5F9B89F-63B8-4A64-A065-1E09EAF87D12}"/>
    <cellStyle name="Total 2 7 3 7" xfId="31282" xr:uid="{2EE68FB4-8612-4C19-9C26-1855FBE78CD2}"/>
    <cellStyle name="Total 2 7 3 8" xfId="8432" xr:uid="{B4257B55-7492-4A64-99B6-30661947C1AB}"/>
    <cellStyle name="Total 2 7 4" xfId="1057" xr:uid="{00000000-0005-0000-0000-0000EB0A0000}"/>
    <cellStyle name="Total 2 7 4 2" xfId="3960" xr:uid="{00000000-0005-0000-0000-0000EC0A0000}"/>
    <cellStyle name="Total 2 7 4 2 2" xfId="25808" xr:uid="{F3960A74-29C3-4133-A79B-6532FFE4B704}"/>
    <cellStyle name="Total 2 7 4 2 3" xfId="11125" xr:uid="{D923869C-D65A-470B-AD73-0E319CA2812C}"/>
    <cellStyle name="Total 2 7 4 3" xfId="19505" xr:uid="{6F20F2E8-D8E8-45DC-9034-CAE88A4862A0}"/>
    <cellStyle name="Total 2 7 4 3 2" xfId="28408" xr:uid="{5B28CD9F-4C8C-4E5B-8A07-D6A0B69E6CFA}"/>
    <cellStyle name="Total 2 7 4 4" xfId="21696" xr:uid="{E853669C-508A-4160-A5CB-226E81544F77}"/>
    <cellStyle name="Total 2 7 4 4 2" xfId="30599" xr:uid="{82BE05AD-E7A3-42B1-BD9F-CFC0A3C35DB8}"/>
    <cellStyle name="Total 2 7 4 5" xfId="22745" xr:uid="{BD19EFBB-E1B5-49EB-BABC-3C178E6E7161}"/>
    <cellStyle name="Total 2 7 4 6" xfId="15401" xr:uid="{9B188F02-2ADA-4C6A-BB25-84FDE504520E}"/>
    <cellStyle name="Total 2 7 4 7" xfId="31878" xr:uid="{9019609D-7730-417C-9C79-D3BC6C19B903}"/>
    <cellStyle name="Total 2 7 4 8" xfId="7175" xr:uid="{78EA6B02-96EF-43C3-8E25-2F07B91D6718}"/>
    <cellStyle name="Total 2 7 5" xfId="2418" xr:uid="{00000000-0005-0000-0000-0000ED0A0000}"/>
    <cellStyle name="Total 2 7 5 2" xfId="5317" xr:uid="{00000000-0005-0000-0000-0000EE0A0000}"/>
    <cellStyle name="Total 2 7 5 2 2" xfId="27168" xr:uid="{1ACD9D8B-5597-4271-8B2E-C3E1DA0E3E2E}"/>
    <cellStyle name="Total 2 7 5 2 3" xfId="12482" xr:uid="{AE7F5BCE-0E61-4F41-A868-561011BCCE89}"/>
    <cellStyle name="Total 2 7 5 3" xfId="20423" xr:uid="{0E330B28-D472-4D32-B530-1A7A6EE48879}"/>
    <cellStyle name="Total 2 7 5 3 2" xfId="29326" xr:uid="{7AF2F300-82AE-4E81-8852-6EB393FB9993}"/>
    <cellStyle name="Total 2 7 5 4" xfId="19773" xr:uid="{E78D503B-2ECC-4C9F-975C-FAD76C9C9DAD}"/>
    <cellStyle name="Total 2 7 5 4 2" xfId="28676" xr:uid="{0A9E2470-68BA-4DEE-833E-A3F65CB98952}"/>
    <cellStyle name="Total 2 7 5 5" xfId="24102" xr:uid="{5FF6FDD1-F0B8-4C67-B820-821573443EF7}"/>
    <cellStyle name="Total 2 7 5 6" xfId="16759" xr:uid="{D87A22AE-01B0-484F-B40B-19860374068F}"/>
    <cellStyle name="Total 2 7 5 7" xfId="32134" xr:uid="{F50B0EB2-47E5-4A44-8E0A-0EA68B7084BA}"/>
    <cellStyle name="Total 2 7 5 8" xfId="8406" xr:uid="{20160C51-D122-4AB1-B66D-CEBE311E6550}"/>
    <cellStyle name="Total 2 7 6" xfId="2606" xr:uid="{00000000-0005-0000-0000-0000EF0A0000}"/>
    <cellStyle name="Total 2 7 6 2" xfId="5505" xr:uid="{00000000-0005-0000-0000-0000F00A0000}"/>
    <cellStyle name="Total 2 7 6 2 2" xfId="27356" xr:uid="{2D972D6B-8A11-4C8A-A98E-6389CDA550C1}"/>
    <cellStyle name="Total 2 7 6 2 3" xfId="12670" xr:uid="{FD6324E2-E988-4ECD-B3FA-A327C82755AC}"/>
    <cellStyle name="Total 2 7 6 3" xfId="20611" xr:uid="{4B220E38-2AFE-4D6A-A735-303D8F539860}"/>
    <cellStyle name="Total 2 7 6 3 2" xfId="29514" xr:uid="{7D75C4FE-7CF4-4B37-8266-F259BAB81740}"/>
    <cellStyle name="Total 2 7 6 4" xfId="19273" xr:uid="{2685475E-68B4-4E62-BC7E-B8B084E07ED6}"/>
    <cellStyle name="Total 2 7 6 4 2" xfId="28176" xr:uid="{84E327A0-44A3-4E64-8454-089943419A15}"/>
    <cellStyle name="Total 2 7 6 5" xfId="24290" xr:uid="{C8AAC896-11A9-4879-9B8D-7BAD7F4B9C51}"/>
    <cellStyle name="Total 2 7 6 6" xfId="16947" xr:uid="{AE863133-7E59-4051-899C-8CAD01431206}"/>
    <cellStyle name="Total 2 7 6 7" xfId="8543" xr:uid="{6D0C743B-7C78-4F92-9F4F-F3C91EE8D3C1}"/>
    <cellStyle name="Total 2 7 7" xfId="2541" xr:uid="{00000000-0005-0000-0000-0000F10A0000}"/>
    <cellStyle name="Total 2 7 7 2" xfId="5440" xr:uid="{00000000-0005-0000-0000-0000F20A0000}"/>
    <cellStyle name="Total 2 7 7 2 2" xfId="27291" xr:uid="{EE2EC63E-E9C9-4041-832C-C0BA9682283B}"/>
    <cellStyle name="Total 2 7 7 2 3" xfId="12605" xr:uid="{91314A93-1979-43A1-B77A-9D26DF9C6163}"/>
    <cellStyle name="Total 2 7 7 3" xfId="20546" xr:uid="{748BE996-E96F-4811-B4EC-02DF8AB31F96}"/>
    <cellStyle name="Total 2 7 7 3 2" xfId="29449" xr:uid="{B4099CD0-4FCE-4F1B-AEC7-EF5D86F2955D}"/>
    <cellStyle name="Total 2 7 7 4" xfId="21703" xr:uid="{C823B5CA-C870-46E6-96D7-80ECDBDB683D}"/>
    <cellStyle name="Total 2 7 7 4 2" xfId="30606" xr:uid="{C6592833-FFBE-4881-A319-08439016444D}"/>
    <cellStyle name="Total 2 7 7 5" xfId="24225" xr:uid="{8A334DF1-16B2-4CEA-8AA3-7DB13845F8F2}"/>
    <cellStyle name="Total 2 7 7 6" xfId="16882" xr:uid="{3855D39D-0A97-45AC-B654-90A1EE85EF38}"/>
    <cellStyle name="Total 2 7 7 7" xfId="8495" xr:uid="{10F33B1A-24F8-43CB-8284-894D454C7773}"/>
    <cellStyle name="Total 2 7 8" xfId="4458" xr:uid="{00000000-0005-0000-0000-0000F30A0000}"/>
    <cellStyle name="Total 2 7 8 2" xfId="26306" xr:uid="{B2D2E7BE-E7DC-4A6F-9304-44B48E53C810}"/>
    <cellStyle name="Total 2 7 8 3" xfId="11623" xr:uid="{E37A95E9-3725-4E93-9FCB-5587FA87F44A}"/>
    <cellStyle name="Total 2 7 9" xfId="19821" xr:uid="{13FB2F33-6463-4ECB-8C92-FD093F684895}"/>
    <cellStyle name="Total 2 7 9 2" xfId="28724" xr:uid="{EC7B4FFA-1741-4777-88FC-A0396E1B354D}"/>
    <cellStyle name="Total 2 8" xfId="879" xr:uid="{00000000-0005-0000-0000-0000F40A0000}"/>
    <cellStyle name="Total 2 8 2" xfId="3782" xr:uid="{00000000-0005-0000-0000-0000F50A0000}"/>
    <cellStyle name="Total 2 8 2 2" xfId="25630" xr:uid="{655D100F-3AF1-406F-A4F5-DF99A9F217D1}"/>
    <cellStyle name="Total 2 8 2 2 2" xfId="32058" xr:uid="{BC1A7DDA-0FAC-4402-95F0-672EA803BF2A}"/>
    <cellStyle name="Total 2 8 2 3" xfId="32252" xr:uid="{44402C66-55C5-41A4-BBB8-3C496824B220}"/>
    <cellStyle name="Total 2 8 2 4" xfId="31408" xr:uid="{8381C896-9846-4C99-9D6C-619F2FA17293}"/>
    <cellStyle name="Total 2 8 2 5" xfId="10947" xr:uid="{BB0574B5-73BD-4C33-BD51-9A13913FF874}"/>
    <cellStyle name="Total 2 8 3" xfId="19398" xr:uid="{F8D8AC36-E8FC-4AA7-A468-F2F323577D97}"/>
    <cellStyle name="Total 2 8 3 2" xfId="28301" xr:uid="{6F1BFA80-C807-44B8-98A3-A61F7308E735}"/>
    <cellStyle name="Total 2 8 3 2 2" xfId="31567" xr:uid="{7CC620EA-B7FF-4EA6-ACAE-EC7AABFCB06A}"/>
    <cellStyle name="Total 2 8 3 3" xfId="31795" xr:uid="{75EEBB49-4C23-4AD7-B088-1014A6DDBF53}"/>
    <cellStyle name="Total 2 8 3 4" xfId="31114" xr:uid="{7F5C5F74-5C47-480A-B765-BC6973A26F53}"/>
    <cellStyle name="Total 2 8 4" xfId="21745" xr:uid="{D6BFAE3A-8F9B-4928-90F4-538B78A4F406}"/>
    <cellStyle name="Total 2 8 4 2" xfId="30648" xr:uid="{8DB00ADA-0E33-44A1-ADD6-7B83CF0F196C}"/>
    <cellStyle name="Total 2 8 4 3" xfId="31851" xr:uid="{1E780870-8A90-4619-838A-9D92080ACBAB}"/>
    <cellStyle name="Total 2 8 5" xfId="22567" xr:uid="{225D783F-0176-44F8-9B87-4E16A05864C9}"/>
    <cellStyle name="Total 2 8 5 2" xfId="31062" xr:uid="{33005AFB-FA32-4123-97F2-71964BD75930}"/>
    <cellStyle name="Total 2 8 6" xfId="15223" xr:uid="{E0B0A2E4-6A6B-40DB-92C0-D9DF113C4147}"/>
    <cellStyle name="Total 2 8 7" xfId="31230" xr:uid="{8034DA70-ED02-4837-86CB-78295F6B1447}"/>
    <cellStyle name="Total 2 8 8" xfId="7007" xr:uid="{1F332365-6176-4CDA-93B7-03BE84384F92}"/>
    <cellStyle name="Total 2 9" xfId="875" xr:uid="{00000000-0005-0000-0000-0000F60A0000}"/>
    <cellStyle name="Total 2 9 2" xfId="3778" xr:uid="{00000000-0005-0000-0000-0000F70A0000}"/>
    <cellStyle name="Total 2 9 2 2" xfId="25626" xr:uid="{E0E51568-2BDC-46DC-BD44-04BAFC2C3FF8}"/>
    <cellStyle name="Total 2 9 2 3" xfId="31597" xr:uid="{FFF1E41A-C11A-4CE8-ABE6-829FE5CF889A}"/>
    <cellStyle name="Total 2 9 2 4" xfId="10943" xr:uid="{873CC0D8-9E90-44B5-9095-E226455446FD}"/>
    <cellStyle name="Total 2 9 3" xfId="19395" xr:uid="{897A9DA2-B4FA-4317-9C2B-6C313FD5E547}"/>
    <cellStyle name="Total 2 9 3 2" xfId="28298" xr:uid="{B661898F-9DC7-4BDF-970C-FB49A096C6BF}"/>
    <cellStyle name="Total 2 9 3 3" xfId="32107" xr:uid="{C7F48E3E-3798-4196-9325-712E82D9E3E9}"/>
    <cellStyle name="Total 2 9 4" xfId="19401" xr:uid="{9E695862-01AF-4193-A959-A3A6774B10B7}"/>
    <cellStyle name="Total 2 9 4 2" xfId="28304" xr:uid="{613F7DE4-1A1B-4494-B7CC-D8384E8695AA}"/>
    <cellStyle name="Total 2 9 5" xfId="22563" xr:uid="{118A483D-C457-42D0-A78D-9312F1671064}"/>
    <cellStyle name="Total 2 9 6" xfId="15219" xr:uid="{AC2E4010-41D1-4F4F-BAC9-9E5CCE9B894C}"/>
    <cellStyle name="Total 2 9 7" xfId="31136" xr:uid="{14D54194-6E89-4F1A-B4DF-16036B5149EF}"/>
    <cellStyle name="Total 2 9 8" xfId="7003" xr:uid="{57DA95DC-EFB0-4021-8679-D76B2F5EA359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0 2 2" xfId="27019" xr:uid="{52417B6A-C7D7-424A-B7BE-7AF169FD8E66}"/>
    <cellStyle name="Total 3 10 2 3" xfId="12333" xr:uid="{8519B577-B665-4120-9F3E-EBE57D9BACFB}"/>
    <cellStyle name="Total 3 10 3" xfId="20274" xr:uid="{817A5020-6CA8-40D5-8D75-97D426126FDF}"/>
    <cellStyle name="Total 3 10 3 2" xfId="29177" xr:uid="{3851F457-B9A0-400A-94A3-7268A4657EAC}"/>
    <cellStyle name="Total 3 10 4" xfId="20034" xr:uid="{E3018113-0E26-483E-9828-9B144C633354}"/>
    <cellStyle name="Total 3 10 4 2" xfId="28937" xr:uid="{823863E9-FA25-4687-80EC-4CEC063E6221}"/>
    <cellStyle name="Total 3 10 5" xfId="23953" xr:uid="{7B9CA2E2-4CF5-4654-A934-F7108C01FBB8}"/>
    <cellStyle name="Total 3 10 6" xfId="16610" xr:uid="{CB512DC8-B758-40D0-B1A2-E08EB8F9828C}"/>
    <cellStyle name="Total 3 10 7" xfId="31013" xr:uid="{D843F742-E522-4E66-A003-8B3040C8E870}"/>
    <cellStyle name="Total 3 10 8" xfId="8289" xr:uid="{17BDC609-E76C-4EFD-8A1F-A3758DABB29F}"/>
    <cellStyle name="Total 3 11" xfId="3001" xr:uid="{00000000-0005-0000-0000-0000FB0A0000}"/>
    <cellStyle name="Total 3 11 2" xfId="5900" xr:uid="{00000000-0005-0000-0000-0000FC0A0000}"/>
    <cellStyle name="Total 3 11 2 2" xfId="27751" xr:uid="{25CA792B-584D-414A-AFF3-0484DE658150}"/>
    <cellStyle name="Total 3 11 2 3" xfId="13065" xr:uid="{32B9444B-7BFE-4180-B396-C351CF188704}"/>
    <cellStyle name="Total 3 11 3" xfId="21006" xr:uid="{2183DBC7-9592-43AE-AA34-DC8E00D89A10}"/>
    <cellStyle name="Total 3 11 3 2" xfId="29909" xr:uid="{7BD5234F-B4F7-4321-A8A0-9DB19D18BD11}"/>
    <cellStyle name="Total 3 11 4" xfId="19131" xr:uid="{53242015-EA06-4D78-B17E-44B8F3208370}"/>
    <cellStyle name="Total 3 11 4 2" xfId="28034" xr:uid="{FD90478E-C971-4AB7-905C-65B0D0F8351B}"/>
    <cellStyle name="Total 3 11 5" xfId="24685" xr:uid="{6217CC32-B212-4977-8ED9-F0A2706C2D73}"/>
    <cellStyle name="Total 3 11 6" xfId="17342" xr:uid="{812925F4-8B0D-46CD-AA27-040B0DC24F39}"/>
    <cellStyle name="Total 3 11 7" xfId="30979" xr:uid="{AB959462-059A-4744-9447-2E56B053F6CF}"/>
    <cellStyle name="Total 3 11 8" xfId="8853" xr:uid="{42E069CC-12AD-4B2B-99E7-C612556DD640}"/>
    <cellStyle name="Total 3 12" xfId="3379" xr:uid="{00000000-0005-0000-0000-0000FD0A0000}"/>
    <cellStyle name="Total 3 12 2" xfId="25133" xr:uid="{1A261747-BDC6-4521-94FA-34D4BFC582DA}"/>
    <cellStyle name="Total 3 12 3" xfId="10544" xr:uid="{68C28EAE-9F3F-4942-BE15-B2C8B3F45DFB}"/>
    <cellStyle name="Total 3 13" xfId="19753" xr:uid="{8ED754F8-F876-48BA-9D0B-30F7B526B02A}"/>
    <cellStyle name="Total 3 13 2" xfId="28656" xr:uid="{CEE05D00-613C-4B24-88D7-1F4F0E78D581}"/>
    <cellStyle name="Total 3 14" xfId="19806" xr:uid="{4B419473-A59D-40F8-96E9-417D27439257}"/>
    <cellStyle name="Total 3 14 2" xfId="28709" xr:uid="{81D0D598-0BB8-4F75-9B54-559EBADE60D7}"/>
    <cellStyle name="Total 3 15" xfId="22164" xr:uid="{C90B7648-2786-450A-ABAC-15D57C802761}"/>
    <cellStyle name="Total 3 16" xfId="14807" xr:uid="{939B2CD5-C968-4A9E-AA8F-8450471BB690}"/>
    <cellStyle name="Total 3 17" xfId="6285" xr:uid="{BC5A3910-AE2C-4EDA-9F05-D457B6F688B3}"/>
    <cellStyle name="Total 3 2" xfId="667" xr:uid="{00000000-0005-0000-0000-0000FE0A0000}"/>
    <cellStyle name="Total 3 2 10" xfId="19904" xr:uid="{6FFF324E-2B4E-4423-BF5C-B7B0D9A3D83E}"/>
    <cellStyle name="Total 3 2 10 2" xfId="28807" xr:uid="{D6B65881-A895-4CAA-8F7E-58A0B7BFF888}"/>
    <cellStyle name="Total 3 2 11" xfId="17613" xr:uid="{9571E89D-3E5C-48BD-9D73-556A749B4515}"/>
    <cellStyle name="Total 3 2 11 2" xfId="24956" xr:uid="{7AC8C55B-0887-4A6F-B504-E2ACD7872DEB}"/>
    <cellStyle name="Total 3 2 12" xfId="22356" xr:uid="{5AEBC5A4-5F86-494E-B7A5-C720F67E33A0}"/>
    <cellStyle name="Total 3 2 13" xfId="15012" xr:uid="{7528E55D-DDBD-4BFA-B3B2-9F99D746BEBD}"/>
    <cellStyle name="Total 3 2 14" xfId="6470" xr:uid="{BD64CDD5-4701-4F9E-BCE9-4792E92D721B}"/>
    <cellStyle name="Total 3 2 2" xfId="1671" xr:uid="{00000000-0005-0000-0000-0000FF0A0000}"/>
    <cellStyle name="Total 3 2 2 10" xfId="21672" xr:uid="{7FF9482B-93FA-4DE4-805E-51E6C8578F48}"/>
    <cellStyle name="Total 3 2 2 10 2" xfId="30575" xr:uid="{8677DDB6-85CB-401C-90DB-7491D241E7F9}"/>
    <cellStyle name="Total 3 2 2 11" xfId="23359" xr:uid="{EE4ED0BA-1019-4A2E-837A-FA0E561A9D38}"/>
    <cellStyle name="Total 3 2 2 12" xfId="16015" xr:uid="{D6DD2B22-CE93-4167-9E9B-C876069233D6}"/>
    <cellStyle name="Total 3 2 2 13" xfId="7737" xr:uid="{92F5F6BF-13F6-46D4-A095-4BD2220320B4}"/>
    <cellStyle name="Total 3 2 2 2" xfId="936" xr:uid="{00000000-0005-0000-0000-0000000B0000}"/>
    <cellStyle name="Total 3 2 2 2 2" xfId="3839" xr:uid="{00000000-0005-0000-0000-0000010B0000}"/>
    <cellStyle name="Total 3 2 2 2 2 2" xfId="25687" xr:uid="{8A2B0F99-FE04-4BDC-991A-9ACB02B97BA0}"/>
    <cellStyle name="Total 3 2 2 2 2 3" xfId="11004" xr:uid="{4A114D43-3672-4A99-A429-97F1A2C3DDAE}"/>
    <cellStyle name="Total 3 2 2 2 3" xfId="19430" xr:uid="{14EA95B6-A87A-41F0-BC24-9B9840619516}"/>
    <cellStyle name="Total 3 2 2 2 3 2" xfId="28333" xr:uid="{A02A9AE2-E528-4E5E-9206-13646088511B}"/>
    <cellStyle name="Total 3 2 2 2 4" xfId="19985" xr:uid="{0BF5CD5E-2495-4617-9344-917A62564FBC}"/>
    <cellStyle name="Total 3 2 2 2 4 2" xfId="28888" xr:uid="{702C5367-5503-4BC4-8AD1-A57D3DCEA6A1}"/>
    <cellStyle name="Total 3 2 2 2 5" xfId="22624" xr:uid="{BFD01506-6FAC-401A-81C0-6E3E5F8EA1EE}"/>
    <cellStyle name="Total 3 2 2 2 6" xfId="15280" xr:uid="{5BFDABE9-8BF5-450C-8E1C-3428B4A452A3}"/>
    <cellStyle name="Total 3 2 2 2 7" xfId="31725" xr:uid="{3CDB8FCC-B32F-4950-B386-72EF3957B6D7}"/>
    <cellStyle name="Total 3 2 2 2 8" xfId="7063" xr:uid="{BB78F1A7-5616-4D06-8B4A-9E9488104C71}"/>
    <cellStyle name="Total 3 2 2 3" xfId="2279" xr:uid="{00000000-0005-0000-0000-0000020B0000}"/>
    <cellStyle name="Total 3 2 2 3 2" xfId="5178" xr:uid="{00000000-0005-0000-0000-0000030B0000}"/>
    <cellStyle name="Total 3 2 2 3 2 2" xfId="27029" xr:uid="{0732A589-46D8-472C-B903-6700320E760F}"/>
    <cellStyle name="Total 3 2 2 3 2 3" xfId="12343" xr:uid="{46B0BF34-4DD0-4734-A734-CE9B99B8D540}"/>
    <cellStyle name="Total 3 2 2 3 3" xfId="20284" xr:uid="{A37544EF-C4CC-43DF-8FC3-724C67EEA28B}"/>
    <cellStyle name="Total 3 2 2 3 3 2" xfId="29187" xr:uid="{5CA25FEF-631F-45F3-8B01-0ADEEDA94CB8}"/>
    <cellStyle name="Total 3 2 2 3 4" xfId="21680" xr:uid="{66D9F814-BB50-4CDD-A7D6-332DAC7D169D}"/>
    <cellStyle name="Total 3 2 2 3 4 2" xfId="30583" xr:uid="{E334D94E-7D40-44F7-8BEF-D272A9B78456}"/>
    <cellStyle name="Total 3 2 2 3 5" xfId="23963" xr:uid="{62FC8EE3-612F-4858-ACB6-C4B624D08651}"/>
    <cellStyle name="Total 3 2 2 3 6" xfId="16620" xr:uid="{EEACCF4B-BBFB-47DA-9F7F-38B00FB666D1}"/>
    <cellStyle name="Total 3 2 2 3 7" xfId="31020" xr:uid="{AF522D0D-002E-4D38-A639-55257A672267}"/>
    <cellStyle name="Total 3 2 2 3 8" xfId="8299" xr:uid="{D9FA1027-4D7C-4A2E-86C4-824E3F8691AB}"/>
    <cellStyle name="Total 3 2 2 4" xfId="2199" xr:uid="{00000000-0005-0000-0000-0000040B0000}"/>
    <cellStyle name="Total 3 2 2 4 2" xfId="5098" xr:uid="{00000000-0005-0000-0000-0000050B0000}"/>
    <cellStyle name="Total 3 2 2 4 2 2" xfId="26949" xr:uid="{DDE1D3B8-4D77-46F3-B6D3-77B574486263}"/>
    <cellStyle name="Total 3 2 2 4 2 3" xfId="12263" xr:uid="{812A4E37-2980-40F1-8E41-937E858E9001}"/>
    <cellStyle name="Total 3 2 2 4 3" xfId="20204" xr:uid="{8E486E15-9188-4D5C-8F81-EA61CA21684B}"/>
    <cellStyle name="Total 3 2 2 4 3 2" xfId="29107" xr:uid="{597A0D88-F73D-42DC-9F52-E58074E1BCF0}"/>
    <cellStyle name="Total 3 2 2 4 4" xfId="21601" xr:uid="{1B534E7A-73DA-46A5-94D2-329AB1CCCD16}"/>
    <cellStyle name="Total 3 2 2 4 4 2" xfId="30504" xr:uid="{CBC6F162-5C0B-4D2A-80C5-5BE7ECC83E0E}"/>
    <cellStyle name="Total 3 2 2 4 5" xfId="23883" xr:uid="{2FD701F0-6D9C-43EF-802E-064659D500CD}"/>
    <cellStyle name="Total 3 2 2 4 6" xfId="16540" xr:uid="{0DED937A-6AC3-42B1-A06F-71041237C135}"/>
    <cellStyle name="Total 3 2 2 4 7" xfId="8236" xr:uid="{3331E05D-0B4B-4BB2-A13D-1080B479481D}"/>
    <cellStyle name="Total 3 2 2 5" xfId="1041" xr:uid="{00000000-0005-0000-0000-0000060B0000}"/>
    <cellStyle name="Total 3 2 2 5 2" xfId="3944" xr:uid="{00000000-0005-0000-0000-0000070B0000}"/>
    <cellStyle name="Total 3 2 2 5 2 2" xfId="25792" xr:uid="{BE2D5CE3-3D56-4350-93DA-1C01CBF29576}"/>
    <cellStyle name="Total 3 2 2 5 2 3" xfId="11109" xr:uid="{FFC57C86-5FF7-4A24-9A55-7CADFFACB594}"/>
    <cellStyle name="Total 3 2 2 5 3" xfId="19489" xr:uid="{BD1B2501-C2EE-413D-8B4F-66FA5483276E}"/>
    <cellStyle name="Total 3 2 2 5 3 2" xfId="28392" xr:uid="{C9F88438-9A3C-47C6-A61D-B763C7BC56C3}"/>
    <cellStyle name="Total 3 2 2 5 4" xfId="21383" xr:uid="{25F8932F-28BF-4046-B691-A3FBE54CB2EC}"/>
    <cellStyle name="Total 3 2 2 5 4 2" xfId="30286" xr:uid="{0A4BB7A1-539F-42B4-B062-9665F99EF6A8}"/>
    <cellStyle name="Total 3 2 2 5 5" xfId="22729" xr:uid="{39943D35-DF97-4641-8BFF-72811C08455C}"/>
    <cellStyle name="Total 3 2 2 5 6" xfId="15385" xr:uid="{9FBBE31D-9F3E-42F9-93AE-06EF447F9500}"/>
    <cellStyle name="Total 3 2 2 5 7" xfId="7163" xr:uid="{0242FB88-9CA0-4D83-866C-FB207B17A6AD}"/>
    <cellStyle name="Total 3 2 2 6" xfId="3024" xr:uid="{00000000-0005-0000-0000-0000080B0000}"/>
    <cellStyle name="Total 3 2 2 6 2" xfId="5923" xr:uid="{00000000-0005-0000-0000-0000090B0000}"/>
    <cellStyle name="Total 3 2 2 6 2 2" xfId="27774" xr:uid="{5DDBB17C-4AC8-41E7-96B2-11AFDFA2DF1D}"/>
    <cellStyle name="Total 3 2 2 6 2 3" xfId="13088" xr:uid="{C17A9E94-21F1-45CD-856A-DB93C27B3833}"/>
    <cellStyle name="Total 3 2 2 6 3" xfId="21029" xr:uid="{4BBD144E-3BD0-45CA-84A5-320BF33E3896}"/>
    <cellStyle name="Total 3 2 2 6 3 2" xfId="29932" xr:uid="{440A0574-E659-4923-95C0-5B88A8AB4E53}"/>
    <cellStyle name="Total 3 2 2 6 4" xfId="21913" xr:uid="{42EE2DA7-CBDD-423E-8031-5D5207E8368B}"/>
    <cellStyle name="Total 3 2 2 6 4 2" xfId="30816" xr:uid="{8BC513D6-55B1-4298-9D3C-AA05223D468B}"/>
    <cellStyle name="Total 3 2 2 6 5" xfId="24708" xr:uid="{02A1B663-C7C2-4006-AD1F-AB3B92DB9E2F}"/>
    <cellStyle name="Total 3 2 2 6 6" xfId="17365" xr:uid="{BA57B1CA-CD7A-426E-810E-A0E1DE9357D5}"/>
    <cellStyle name="Total 3 2 2 6 7" xfId="8874" xr:uid="{01A33C1F-D751-4883-9E31-059F8BF8B996}"/>
    <cellStyle name="Total 3 2 2 7" xfId="2694" xr:uid="{00000000-0005-0000-0000-00000A0B0000}"/>
    <cellStyle name="Total 3 2 2 7 2" xfId="5593" xr:uid="{00000000-0005-0000-0000-00000B0B0000}"/>
    <cellStyle name="Total 3 2 2 7 2 2" xfId="27444" xr:uid="{CB95DD44-3A63-4E15-9657-554680C0C9C1}"/>
    <cellStyle name="Total 3 2 2 7 2 3" xfId="12758" xr:uid="{7F506E57-0373-45B4-A4C3-4EB36765E790}"/>
    <cellStyle name="Total 3 2 2 7 3" xfId="20699" xr:uid="{B2ABEE59-DB5D-4B0F-80DA-6E797D0641C0}"/>
    <cellStyle name="Total 3 2 2 7 3 2" xfId="29602" xr:uid="{EE13A44C-5851-4E7E-BBC9-409C8E6656C9}"/>
    <cellStyle name="Total 3 2 2 7 4" xfId="21467" xr:uid="{9A0DBA15-AFD7-4263-BC82-63CE1606C76F}"/>
    <cellStyle name="Total 3 2 2 7 4 2" xfId="30370" xr:uid="{02F1D4B9-8FD7-41E7-AF4F-981EBD4877C8}"/>
    <cellStyle name="Total 3 2 2 7 5" xfId="24378" xr:uid="{534B637C-BB0E-4518-8BD6-2EED4E9C30AB}"/>
    <cellStyle name="Total 3 2 2 7 6" xfId="17035" xr:uid="{6B07F5E7-670A-4879-A989-3DEA0EBB09A7}"/>
    <cellStyle name="Total 3 2 2 7 7" xfId="8612" xr:uid="{348F2AAC-FC22-4277-AD7E-2E86017EFAFE}"/>
    <cellStyle name="Total 3 2 2 8" xfId="4574" xr:uid="{00000000-0005-0000-0000-00000C0B0000}"/>
    <cellStyle name="Total 3 2 2 8 2" xfId="26422" xr:uid="{095F449C-FCA1-41E4-B65E-F2C702A54BEA}"/>
    <cellStyle name="Total 3 2 2 8 3" xfId="11739" xr:uid="{F45437BC-B8B0-48D4-BC5E-5758AA518EA8}"/>
    <cellStyle name="Total 3 2 2 9" xfId="19891" xr:uid="{796C26B0-E11A-4750-80E3-486D80B9D1A5}"/>
    <cellStyle name="Total 3 2 2 9 2" xfId="28794" xr:uid="{B3946C94-E74C-44F5-9A93-14013F0BF0A8}"/>
    <cellStyle name="Total 3 2 3" xfId="2138" xr:uid="{00000000-0005-0000-0000-00000D0B0000}"/>
    <cellStyle name="Total 3 2 3 10" xfId="21526" xr:uid="{3C1D62DA-8D4C-4B8C-8170-7236E4198F85}"/>
    <cellStyle name="Total 3 2 3 10 2" xfId="30429" xr:uid="{2BBC5617-4648-420A-8B03-3BD18CF3A5AA}"/>
    <cellStyle name="Total 3 2 3 11" xfId="23822" xr:uid="{0D642582-060F-43C2-A8C4-4D793D87334F}"/>
    <cellStyle name="Total 3 2 3 12" xfId="16479" xr:uid="{1B906C24-CFD7-4EA5-A11E-6841B5F2A736}"/>
    <cellStyle name="Total 3 2 3 13" xfId="8186" xr:uid="{723A1CD4-52E7-4B45-8F67-FF5B4D70A213}"/>
    <cellStyle name="Total 3 2 3 2" xfId="2742" xr:uid="{00000000-0005-0000-0000-00000E0B0000}"/>
    <cellStyle name="Total 3 2 3 2 2" xfId="5641" xr:uid="{00000000-0005-0000-0000-00000F0B0000}"/>
    <cellStyle name="Total 3 2 3 2 2 2" xfId="27492" xr:uid="{239AC6C2-5194-41F7-804F-EB104F315FE7}"/>
    <cellStyle name="Total 3 2 3 2 2 3" xfId="12806" xr:uid="{AA2579E0-EB32-487B-A56A-933A7F1F2C4C}"/>
    <cellStyle name="Total 3 2 3 2 3" xfId="20747" xr:uid="{20751D6D-B6FB-45F6-B883-BA68A5EFA337}"/>
    <cellStyle name="Total 3 2 3 2 3 2" xfId="29650" xr:uid="{EFC7ABE6-1815-4E43-8FBB-5E9D76136909}"/>
    <cellStyle name="Total 3 2 3 2 4" xfId="21388" xr:uid="{327114EB-EBE8-417A-B979-BDAE652789DD}"/>
    <cellStyle name="Total 3 2 3 2 4 2" xfId="30291" xr:uid="{E100F583-0A74-4EAA-BE13-461B83B42A4F}"/>
    <cellStyle name="Total 3 2 3 2 5" xfId="24426" xr:uid="{EAA9D422-E8D2-4566-B543-EDCAF9C57B97}"/>
    <cellStyle name="Total 3 2 3 2 6" xfId="17083" xr:uid="{D26D0BB1-BEF5-4694-87D7-7DAEE15F928D}"/>
    <cellStyle name="Total 3 2 3 2 7" xfId="31943" xr:uid="{AB4820E9-F86B-46BA-903A-9D4AEECC93CE}"/>
    <cellStyle name="Total 3 2 3 2 8" xfId="8652" xr:uid="{F45942BC-E24A-4C77-9F09-A267FFAEAAB7}"/>
    <cellStyle name="Total 3 2 3 3" xfId="2852" xr:uid="{00000000-0005-0000-0000-0000100B0000}"/>
    <cellStyle name="Total 3 2 3 3 2" xfId="5751" xr:uid="{00000000-0005-0000-0000-0000110B0000}"/>
    <cellStyle name="Total 3 2 3 3 2 2" xfId="27602" xr:uid="{B16A8C04-F40F-4CFA-A33E-2A0B6435DA66}"/>
    <cellStyle name="Total 3 2 3 3 2 3" xfId="12916" xr:uid="{C8E940B5-7208-493E-A4CE-50B09EB783AA}"/>
    <cellStyle name="Total 3 2 3 3 3" xfId="20857" xr:uid="{F96BA925-BC14-4EC5-AB89-5C26FF0DA69A}"/>
    <cellStyle name="Total 3 2 3 3 3 2" xfId="29760" xr:uid="{C92917BF-8512-44EC-BCD5-09230DFC05F1}"/>
    <cellStyle name="Total 3 2 3 3 4" xfId="17847" xr:uid="{17D40E0B-043C-404B-8BC7-8AF765725D96}"/>
    <cellStyle name="Total 3 2 3 3 4 2" xfId="25222" xr:uid="{26725F86-4754-4D92-8A0F-83719FF4502D}"/>
    <cellStyle name="Total 3 2 3 3 5" xfId="24536" xr:uid="{D2D9991F-4261-4BC6-B393-9712227D2CB6}"/>
    <cellStyle name="Total 3 2 3 3 6" xfId="17193" xr:uid="{8DB877F7-CE25-4684-8C2B-F7674FB8152C}"/>
    <cellStyle name="Total 3 2 3 3 7" xfId="32205" xr:uid="{88E98C37-CF0B-4A49-AE02-58F3C860CBF6}"/>
    <cellStyle name="Total 3 2 3 3 8" xfId="8734" xr:uid="{D3972872-1850-4B56-8E86-C67A573E84CD}"/>
    <cellStyle name="Total 3 2 3 4" xfId="2956" xr:uid="{00000000-0005-0000-0000-0000120B0000}"/>
    <cellStyle name="Total 3 2 3 4 2" xfId="5855" xr:uid="{00000000-0005-0000-0000-0000130B0000}"/>
    <cellStyle name="Total 3 2 3 4 2 2" xfId="27706" xr:uid="{2D47AB0F-4921-4A50-82BF-2E85CCDF2557}"/>
    <cellStyle name="Total 3 2 3 4 2 3" xfId="13020" xr:uid="{69EB973E-0863-47C7-95DD-66459B8078CE}"/>
    <cellStyle name="Total 3 2 3 4 3" xfId="20961" xr:uid="{E43C1E2C-2CDA-449B-AC6E-BCE96FF1C69D}"/>
    <cellStyle name="Total 3 2 3 4 3 2" xfId="29864" xr:uid="{BF85321F-3148-4624-BDC1-D17BA8557285}"/>
    <cellStyle name="Total 3 2 3 4 4" xfId="21847" xr:uid="{08925DF6-40E5-4934-AF40-B61EEF2F4D8B}"/>
    <cellStyle name="Total 3 2 3 4 4 2" xfId="30750" xr:uid="{EF4C7AAD-B2E0-4403-AB60-5F4C0260D97A}"/>
    <cellStyle name="Total 3 2 3 4 5" xfId="24640" xr:uid="{6F3B0C59-F37B-4602-92D0-2441A18D732D}"/>
    <cellStyle name="Total 3 2 3 4 6" xfId="17297" xr:uid="{E9255AB8-2DA6-4ED5-93BA-47339A2E8D1E}"/>
    <cellStyle name="Total 3 2 3 4 7" xfId="8814" xr:uid="{4667055F-09CE-4340-B21F-1F0242939842}"/>
    <cellStyle name="Total 3 2 3 5" xfId="3079" xr:uid="{00000000-0005-0000-0000-0000140B0000}"/>
    <cellStyle name="Total 3 2 3 5 2" xfId="5978" xr:uid="{00000000-0005-0000-0000-0000150B0000}"/>
    <cellStyle name="Total 3 2 3 5 2 2" xfId="27829" xr:uid="{0079F601-9456-443F-ADE1-F8BB1EF5D33A}"/>
    <cellStyle name="Total 3 2 3 5 2 3" xfId="13143" xr:uid="{5C03D4AB-3833-4128-8363-763226028CC6}"/>
    <cellStyle name="Total 3 2 3 5 3" xfId="21084" xr:uid="{BE725E31-41EF-4EE9-A1EE-0015EAD0E9FB}"/>
    <cellStyle name="Total 3 2 3 5 3 2" xfId="29987" xr:uid="{1C472B72-1CCF-4B72-AFC1-8502593E3EA6}"/>
    <cellStyle name="Total 3 2 3 5 4" xfId="22034" xr:uid="{E909F4FD-8044-4FAB-B73B-EF964C0D1652}"/>
    <cellStyle name="Total 3 2 3 5 4 2" xfId="30937" xr:uid="{378530DC-89C6-4AB2-83DE-AB611912F869}"/>
    <cellStyle name="Total 3 2 3 5 5" xfId="24763" xr:uid="{31F73BA4-3F95-4E70-B9C9-D7A4A042EFB8}"/>
    <cellStyle name="Total 3 2 3 5 6" xfId="17420" xr:uid="{68B3C972-A268-4051-84C7-7DDCBC2D7240}"/>
    <cellStyle name="Total 3 2 3 5 7" xfId="8921" xr:uid="{CD525FA3-E144-4575-AFAE-D04129703E96}"/>
    <cellStyle name="Total 3 2 3 6" xfId="2619" xr:uid="{00000000-0005-0000-0000-0000160B0000}"/>
    <cellStyle name="Total 3 2 3 6 2" xfId="5518" xr:uid="{00000000-0005-0000-0000-0000170B0000}"/>
    <cellStyle name="Total 3 2 3 6 2 2" xfId="27369" xr:uid="{5021CC9E-B9B4-45C5-A294-ECF9B384B8BF}"/>
    <cellStyle name="Total 3 2 3 6 2 3" xfId="12683" xr:uid="{C77155AA-D398-4072-8D16-196E65E1C36C}"/>
    <cellStyle name="Total 3 2 3 6 3" xfId="20624" xr:uid="{0EFAEBF6-9880-4A7D-B8FC-EBB6D66FE37D}"/>
    <cellStyle name="Total 3 2 3 6 3 2" xfId="29527" xr:uid="{582A568B-CBF1-444D-B3DB-6C82759D0E70}"/>
    <cellStyle name="Total 3 2 3 6 4" xfId="19774" xr:uid="{1258D33E-4D43-45FC-883A-5A61674AF4EC}"/>
    <cellStyle name="Total 3 2 3 6 4 2" xfId="28677" xr:uid="{86CFFA87-146E-481D-B6CD-8447B975D7B9}"/>
    <cellStyle name="Total 3 2 3 6 5" xfId="24303" xr:uid="{0E9CACAD-3B5E-423B-A87F-A513DC11BA6A}"/>
    <cellStyle name="Total 3 2 3 6 6" xfId="16960" xr:uid="{22BFFEDA-44C3-4370-95C9-4DFB1C47A2FF}"/>
    <cellStyle name="Total 3 2 3 6 7" xfId="8552" xr:uid="{840B7091-2C95-417C-8FD7-B5285AAAB323}"/>
    <cellStyle name="Total 3 2 3 7" xfId="3228" xr:uid="{00000000-0005-0000-0000-0000180B0000}"/>
    <cellStyle name="Total 3 2 3 7 2" xfId="6127" xr:uid="{00000000-0005-0000-0000-0000190B0000}"/>
    <cellStyle name="Total 3 2 3 7 2 2" xfId="27978" xr:uid="{D152EFCD-26CC-4B99-A776-7E8DE4212853}"/>
    <cellStyle name="Total 3 2 3 7 2 3" xfId="13292" xr:uid="{1FA3FF31-0387-4C51-A0CE-6749629D3E7D}"/>
    <cellStyle name="Total 3 2 3 7 3" xfId="21233" xr:uid="{64D1D862-636C-4EAB-972A-450F0A384E2D}"/>
    <cellStyle name="Total 3 2 3 7 3 2" xfId="30136" xr:uid="{85013EFF-B965-4513-A2C8-47AA042FC6A3}"/>
    <cellStyle name="Total 3 2 3 7 4" xfId="22000" xr:uid="{2E7F0C45-8224-4E84-B7D1-C318BBA373CB}"/>
    <cellStyle name="Total 3 2 3 7 4 2" xfId="30903" xr:uid="{86607468-0759-4ECB-9F1A-5948111BDFF5}"/>
    <cellStyle name="Total 3 2 3 7 5" xfId="24912" xr:uid="{47F6A13C-7490-409A-A386-C1E91FDBC798}"/>
    <cellStyle name="Total 3 2 3 7 6" xfId="17569" xr:uid="{FF477961-8D63-453C-A446-9DB9785AE90F}"/>
    <cellStyle name="Total 3 2 3 7 7" xfId="9042" xr:uid="{65B427EB-C228-4C72-8A60-84F676D28FA6}"/>
    <cellStyle name="Total 3 2 3 8" xfId="5037" xr:uid="{00000000-0005-0000-0000-00001A0B0000}"/>
    <cellStyle name="Total 3 2 3 8 2" xfId="26888" xr:uid="{1A7A3BE3-09BB-4FE4-A7D9-2F3EDEAF10AD}"/>
    <cellStyle name="Total 3 2 3 8 3" xfId="12202" xr:uid="{D35C7A08-5CA5-4C24-8788-9E3EFAF164A9}"/>
    <cellStyle name="Total 3 2 3 9" xfId="20143" xr:uid="{47A0A5BB-7961-4387-97B1-51789C65FA34}"/>
    <cellStyle name="Total 3 2 3 9 2" xfId="29046" xr:uid="{B00F8500-B7CF-4460-B187-D792E90DE89E}"/>
    <cellStyle name="Total 3 2 4" xfId="2104" xr:uid="{00000000-0005-0000-0000-00001B0B0000}"/>
    <cellStyle name="Total 3 2 4 10" xfId="21985" xr:uid="{5B67B99D-02A6-4D8E-B795-C41BCBAECF22}"/>
    <cellStyle name="Total 3 2 4 10 2" xfId="30888" xr:uid="{D628C9DC-41D7-4164-A8F3-79CB43C561FE}"/>
    <cellStyle name="Total 3 2 4 11" xfId="23788" xr:uid="{ACBFD684-3EC0-4E74-BD35-5C6186E2D417}"/>
    <cellStyle name="Total 3 2 4 12" xfId="16445" xr:uid="{1C3BB6F6-F297-48E0-BAA7-7B8BFE540ACB}"/>
    <cellStyle name="Total 3 2 4 13" xfId="8162" xr:uid="{21DD4DDD-43B0-4C31-8B8F-D7342CDC5518}"/>
    <cellStyle name="Total 3 2 4 2" xfId="2181" xr:uid="{00000000-0005-0000-0000-00001C0B0000}"/>
    <cellStyle name="Total 3 2 4 2 2" xfId="5080" xr:uid="{00000000-0005-0000-0000-00001D0B0000}"/>
    <cellStyle name="Total 3 2 4 2 2 2" xfId="26931" xr:uid="{4E75583B-A188-4477-8F7A-CB7298E4A2E7}"/>
    <cellStyle name="Total 3 2 4 2 2 3" xfId="12245" xr:uid="{09F92DCE-37EC-4A8B-9F38-51EAF328BEFD}"/>
    <cellStyle name="Total 3 2 4 2 3" xfId="20186" xr:uid="{4198617F-4AEC-4E1A-8B60-C55836B0A128}"/>
    <cellStyle name="Total 3 2 4 2 3 2" xfId="29089" xr:uid="{FC13DF87-265E-4A98-8AEB-B9E88F1DC81D}"/>
    <cellStyle name="Total 3 2 4 2 4" xfId="20048" xr:uid="{3A748D4C-1482-4447-A573-2A992320DD51}"/>
    <cellStyle name="Total 3 2 4 2 4 2" xfId="28951" xr:uid="{458F014F-3345-4694-AAAE-B61EB5684641}"/>
    <cellStyle name="Total 3 2 4 2 5" xfId="23865" xr:uid="{1C589F51-4F9D-4372-B34E-1590008CF213}"/>
    <cellStyle name="Total 3 2 4 2 6" xfId="16522" xr:uid="{59319608-494E-4ACF-8766-BFC7373FE32D}"/>
    <cellStyle name="Total 3 2 4 2 7" xfId="32011" xr:uid="{3D7908FC-7FEE-4851-8185-7C7BDA8897D4}"/>
    <cellStyle name="Total 3 2 4 2 8" xfId="8222" xr:uid="{B7D778D5-B3E9-427D-8160-CCFD22BC2C1E}"/>
    <cellStyle name="Total 3 2 4 3" xfId="2818" xr:uid="{00000000-0005-0000-0000-00001E0B0000}"/>
    <cellStyle name="Total 3 2 4 3 2" xfId="5717" xr:uid="{00000000-0005-0000-0000-00001F0B0000}"/>
    <cellStyle name="Total 3 2 4 3 2 2" xfId="27568" xr:uid="{B38A485B-7B73-4828-A4DB-541E2B514F82}"/>
    <cellStyle name="Total 3 2 4 3 2 3" xfId="12882" xr:uid="{9ED0EBB2-803A-4144-8CE4-3886C540EB2A}"/>
    <cellStyle name="Total 3 2 4 3 3" xfId="20823" xr:uid="{F64D18F8-2B5E-4139-9172-020236B881E0}"/>
    <cellStyle name="Total 3 2 4 3 3 2" xfId="29726" xr:uid="{85B6901E-C937-4C7C-9F25-E704DFD852E3}"/>
    <cellStyle name="Total 3 2 4 3 4" xfId="17611" xr:uid="{F4522DDE-1B87-40D7-8997-F42A4B1C6D03}"/>
    <cellStyle name="Total 3 2 4 3 4 2" xfId="24954" xr:uid="{94EE899E-4AE5-4349-9778-F6BA8180E8D4}"/>
    <cellStyle name="Total 3 2 4 3 5" xfId="24502" xr:uid="{BE679F0E-373C-4B04-B22B-94B4AA7FF1F2}"/>
    <cellStyle name="Total 3 2 4 3 6" xfId="17159" xr:uid="{8BDFAA7B-171C-463A-951A-99CD15DDE8AF}"/>
    <cellStyle name="Total 3 2 4 3 7" xfId="31805" xr:uid="{D688A5B5-8959-4C37-8810-DDBF01E930C1}"/>
    <cellStyle name="Total 3 2 4 3 8" xfId="8710" xr:uid="{6B673872-42D8-440C-A941-AEB1C902424D}"/>
    <cellStyle name="Total 3 2 4 4" xfId="2922" xr:uid="{00000000-0005-0000-0000-0000200B0000}"/>
    <cellStyle name="Total 3 2 4 4 2" xfId="5821" xr:uid="{00000000-0005-0000-0000-0000210B0000}"/>
    <cellStyle name="Total 3 2 4 4 2 2" xfId="27672" xr:uid="{06628DB4-45EB-49ED-82AC-19174C9AF112}"/>
    <cellStyle name="Total 3 2 4 4 2 3" xfId="12986" xr:uid="{CE6E512A-F3AD-409D-B315-90BB488C77CF}"/>
    <cellStyle name="Total 3 2 4 4 3" xfId="20927" xr:uid="{7C1CCB68-EDAE-4983-BA64-50EE44645721}"/>
    <cellStyle name="Total 3 2 4 4 3 2" xfId="29830" xr:uid="{6F1EFCB4-F4D0-4C21-A283-D0E0142EC82F}"/>
    <cellStyle name="Total 3 2 4 4 4" xfId="22028" xr:uid="{9A8E519E-0084-43C9-80D3-E9E1EEC125B0}"/>
    <cellStyle name="Total 3 2 4 4 4 2" xfId="30931" xr:uid="{E06FDC01-B823-474D-B204-7645F98A80EF}"/>
    <cellStyle name="Total 3 2 4 4 5" xfId="24606" xr:uid="{A7ADC5DD-2254-47EE-BCC7-FED1C29E007D}"/>
    <cellStyle name="Total 3 2 4 4 6" xfId="17263" xr:uid="{C2F4B805-E050-4DC6-9D4B-43BB78E6B11C}"/>
    <cellStyle name="Total 3 2 4 4 7" xfId="8790" xr:uid="{008AD6AE-7E66-4BFD-A7BC-4EBF7976EAB0}"/>
    <cellStyle name="Total 3 2 4 5" xfId="1103" xr:uid="{00000000-0005-0000-0000-0000220B0000}"/>
    <cellStyle name="Total 3 2 4 5 2" xfId="4006" xr:uid="{00000000-0005-0000-0000-0000230B0000}"/>
    <cellStyle name="Total 3 2 4 5 2 2" xfId="25854" xr:uid="{A8A3A354-ED4E-4DE1-BD11-BA73B44CB597}"/>
    <cellStyle name="Total 3 2 4 5 2 3" xfId="11171" xr:uid="{5C5F91AE-023D-4D50-86A9-67BE400AA6BD}"/>
    <cellStyle name="Total 3 2 4 5 3" xfId="19551" xr:uid="{68A26401-3555-489A-997C-32DA1EFC0C06}"/>
    <cellStyle name="Total 3 2 4 5 3 2" xfId="28454" xr:uid="{16866AC4-1082-4078-96B5-7E811F66DFB1}"/>
    <cellStyle name="Total 3 2 4 5 4" xfId="19423" xr:uid="{1D0866CD-EDE4-4534-8799-C7C802FB1008}"/>
    <cellStyle name="Total 3 2 4 5 4 2" xfId="28326" xr:uid="{DDA50F28-B265-423A-828C-A5F0E6A65A43}"/>
    <cellStyle name="Total 3 2 4 5 5" xfId="22791" xr:uid="{43E28749-D960-4FFF-B0AC-CD9F5E1477D6}"/>
    <cellStyle name="Total 3 2 4 5 6" xfId="15447" xr:uid="{8E9FF7BC-6418-46E3-8714-F549187F7EAB}"/>
    <cellStyle name="Total 3 2 4 5 7" xfId="7208" xr:uid="{3ED32DD6-627A-47C1-A92E-88AB1BE21497}"/>
    <cellStyle name="Total 3 2 4 6" xfId="2583" xr:uid="{00000000-0005-0000-0000-0000240B0000}"/>
    <cellStyle name="Total 3 2 4 6 2" xfId="5482" xr:uid="{00000000-0005-0000-0000-0000250B0000}"/>
    <cellStyle name="Total 3 2 4 6 2 2" xfId="27333" xr:uid="{897B645D-DBA1-4823-9C6E-D434573F3DE3}"/>
    <cellStyle name="Total 3 2 4 6 2 3" xfId="12647" xr:uid="{BBBBC593-5F5A-441F-8F8B-D00AA6223CE4}"/>
    <cellStyle name="Total 3 2 4 6 3" xfId="20588" xr:uid="{D6821333-BE04-4574-926F-4E50F04AC49F}"/>
    <cellStyle name="Total 3 2 4 6 3 2" xfId="29491" xr:uid="{5120EF8E-23F0-4A9F-8263-CD15659AB2D4}"/>
    <cellStyle name="Total 3 2 4 6 4" xfId="21700" xr:uid="{88F89161-9EA8-4B6F-98BD-AD6AD2B9915A}"/>
    <cellStyle name="Total 3 2 4 6 4 2" xfId="30603" xr:uid="{F7571F37-AF37-4C79-BA8E-1EB62F8683AA}"/>
    <cellStyle name="Total 3 2 4 6 5" xfId="24267" xr:uid="{7745ABFC-AFA1-48CA-9FEE-50645D36A772}"/>
    <cellStyle name="Total 3 2 4 6 6" xfId="16924" xr:uid="{7F3EF406-72F8-416B-9E86-3BEB7A222EDF}"/>
    <cellStyle name="Total 3 2 4 6 7" xfId="8525" xr:uid="{9141D254-8D2E-45A8-9F74-216D33ACF4E8}"/>
    <cellStyle name="Total 3 2 4 7" xfId="3194" xr:uid="{00000000-0005-0000-0000-0000260B0000}"/>
    <cellStyle name="Total 3 2 4 7 2" xfId="6093" xr:uid="{00000000-0005-0000-0000-0000270B0000}"/>
    <cellStyle name="Total 3 2 4 7 2 2" xfId="27944" xr:uid="{CF81D8ED-B5DC-4508-9D04-B345C4C61F0B}"/>
    <cellStyle name="Total 3 2 4 7 2 3" xfId="13258" xr:uid="{82F66AB5-BC80-4376-A39F-6A766EDE5238}"/>
    <cellStyle name="Total 3 2 4 7 3" xfId="21199" xr:uid="{D8DBE7F9-CDAC-464E-8313-1B23D5A213BE}"/>
    <cellStyle name="Total 3 2 4 7 3 2" xfId="30102" xr:uid="{119DF99C-556D-438E-A27F-11D058C173BC}"/>
    <cellStyle name="Total 3 2 4 7 4" xfId="21974" xr:uid="{5721EE1B-B7F0-404F-8F01-16C646A8E83F}"/>
    <cellStyle name="Total 3 2 4 7 4 2" xfId="30877" xr:uid="{3B8B28E2-CA21-495D-9CDB-A1EA168F3CBB}"/>
    <cellStyle name="Total 3 2 4 7 5" xfId="24878" xr:uid="{8A2ED036-544B-40D9-8FCB-BA1238DB667F}"/>
    <cellStyle name="Total 3 2 4 7 6" xfId="17535" xr:uid="{65770F0B-8CE8-458A-B422-80F4FF806464}"/>
    <cellStyle name="Total 3 2 4 7 7" xfId="9018" xr:uid="{61817085-4337-4F83-913E-B11F90C5F43F}"/>
    <cellStyle name="Total 3 2 4 8" xfId="5003" xr:uid="{00000000-0005-0000-0000-0000280B0000}"/>
    <cellStyle name="Total 3 2 4 8 2" xfId="26854" xr:uid="{8563A1A1-FA1F-4361-B580-B95552197143}"/>
    <cellStyle name="Total 3 2 4 8 3" xfId="12168" xr:uid="{F217DDDB-D18D-403F-87D0-8833CBA08239}"/>
    <cellStyle name="Total 3 2 4 9" xfId="20109" xr:uid="{AA2CC214-242A-4EA2-8BF9-ED5992D10C7E}"/>
    <cellStyle name="Total 3 2 4 9 2" xfId="29012" xr:uid="{78A9618F-076F-40DF-98CD-F0973B06B759}"/>
    <cellStyle name="Total 3 2 5" xfId="1238" xr:uid="{00000000-0005-0000-0000-0000290B0000}"/>
    <cellStyle name="Total 3 2 5 2" xfId="4141" xr:uid="{00000000-0005-0000-0000-00002A0B0000}"/>
    <cellStyle name="Total 3 2 5 2 2" xfId="25989" xr:uid="{48BD6A09-ED04-42EC-93AB-79F14DD9F158}"/>
    <cellStyle name="Total 3 2 5 2 3" xfId="11306" xr:uid="{0F506A34-E941-4D62-B0E5-F9FEC9A67B6A}"/>
    <cellStyle name="Total 3 2 5 3" xfId="19646" xr:uid="{498B1B94-F9EF-4D97-B233-DCC323C09A6A}"/>
    <cellStyle name="Total 3 2 5 3 2" xfId="28549" xr:uid="{4C0F21EC-3AC0-448C-8F83-CBEFE7870749}"/>
    <cellStyle name="Total 3 2 5 4" xfId="17908" xr:uid="{56033CCA-9132-48D2-9B5D-04C702528D4F}"/>
    <cellStyle name="Total 3 2 5 4 2" xfId="25283" xr:uid="{24C41307-AE0C-4FFA-BF25-735BBEDF6117}"/>
    <cellStyle name="Total 3 2 5 5" xfId="22926" xr:uid="{2441F85E-B42A-4E21-93F3-E9C3FCAD50FC}"/>
    <cellStyle name="Total 3 2 5 6" xfId="15582" xr:uid="{D933D14D-7DBE-4487-86DA-3220DD9195AE}"/>
    <cellStyle name="Total 3 2 5 7" xfId="31079" xr:uid="{FF34A661-7103-414A-930D-A6E052304667}"/>
    <cellStyle name="Total 3 2 5 8" xfId="7327" xr:uid="{96E86407-CB45-4E83-AC4D-592FBA02092E}"/>
    <cellStyle name="Total 3 2 6" xfId="2316" xr:uid="{00000000-0005-0000-0000-00002B0B0000}"/>
    <cellStyle name="Total 3 2 6 2" xfId="5215" xr:uid="{00000000-0005-0000-0000-00002C0B0000}"/>
    <cellStyle name="Total 3 2 6 2 2" xfId="27066" xr:uid="{156359F5-10B8-4D5A-9A38-B5F80EF7FCA2}"/>
    <cellStyle name="Total 3 2 6 2 3" xfId="12380" xr:uid="{9BFBE766-7F62-49C2-81F4-FAAAB88E4FEC}"/>
    <cellStyle name="Total 3 2 6 3" xfId="20321" xr:uid="{59B3FC84-EF38-43CB-926A-4E67A2D57D01}"/>
    <cellStyle name="Total 3 2 6 3 2" xfId="29224" xr:uid="{3B679242-BCB9-4656-A43D-45CCDA771DA6}"/>
    <cellStyle name="Total 3 2 6 4" xfId="21492" xr:uid="{D608CE83-2591-4F5D-A032-E42A4D02284F}"/>
    <cellStyle name="Total 3 2 6 4 2" xfId="30395" xr:uid="{457CDB97-DC8B-4157-AD76-CEE1CCFD641B}"/>
    <cellStyle name="Total 3 2 6 5" xfId="24000" xr:uid="{15552D48-85FB-4026-B217-ECC0EB731D3B}"/>
    <cellStyle name="Total 3 2 6 6" xfId="16657" xr:uid="{22680877-5142-4E6F-B211-DE625A0BE148}"/>
    <cellStyle name="Total 3 2 6 7" xfId="31524" xr:uid="{FF6242B7-A770-4CFF-9C62-1D39C621D8F0}"/>
    <cellStyle name="Total 3 2 6 8" xfId="8331" xr:uid="{62CBB2AA-A361-45F7-9F24-6D9D0FFFDBD0}"/>
    <cellStyle name="Total 3 2 7" xfId="2712" xr:uid="{00000000-0005-0000-0000-00002D0B0000}"/>
    <cellStyle name="Total 3 2 7 2" xfId="5611" xr:uid="{00000000-0005-0000-0000-00002E0B0000}"/>
    <cellStyle name="Total 3 2 7 2 2" xfId="27462" xr:uid="{276DA59D-0556-460B-BB90-7D0BE937B645}"/>
    <cellStyle name="Total 3 2 7 2 3" xfId="12776" xr:uid="{CAA37E70-8A90-460A-9A84-1F26C3BCFF7E}"/>
    <cellStyle name="Total 3 2 7 3" xfId="20717" xr:uid="{EC0A0A96-989B-47AF-A99A-672DE7E0FF8A}"/>
    <cellStyle name="Total 3 2 7 3 2" xfId="29620" xr:uid="{F32439F1-22A4-44FD-B685-3AB50CCB379C}"/>
    <cellStyle name="Total 3 2 7 4" xfId="21371" xr:uid="{24F5B095-5300-4B23-B57F-2B5F5756C7A8}"/>
    <cellStyle name="Total 3 2 7 4 2" xfId="30274" xr:uid="{064C1F0F-D1C2-4431-A86D-C408377CDE88}"/>
    <cellStyle name="Total 3 2 7 5" xfId="24396" xr:uid="{6438088B-192F-407A-B6B9-2D7EDCC3499C}"/>
    <cellStyle name="Total 3 2 7 6" xfId="17053" xr:uid="{8CA2E963-1F01-4E00-8C21-A1AB5B67BF3A}"/>
    <cellStyle name="Total 3 2 7 7" xfId="8629" xr:uid="{495DF8FE-A744-412C-BAC7-63F4634D27DC}"/>
    <cellStyle name="Total 3 2 8" xfId="2994" xr:uid="{00000000-0005-0000-0000-00002F0B0000}"/>
    <cellStyle name="Total 3 2 8 2" xfId="5893" xr:uid="{00000000-0005-0000-0000-0000300B0000}"/>
    <cellStyle name="Total 3 2 8 2 2" xfId="27744" xr:uid="{B464AD7B-C2A9-44DB-AA2A-AA72F30F5470}"/>
    <cellStyle name="Total 3 2 8 2 3" xfId="13058" xr:uid="{CC630AA0-8347-471D-B962-3FC4F4429C7B}"/>
    <cellStyle name="Total 3 2 8 3" xfId="20999" xr:uid="{5EDC22AB-27AA-4D9C-BE6F-4CFF47BA3A37}"/>
    <cellStyle name="Total 3 2 8 3 2" xfId="29902" xr:uid="{8CB2CE5D-3C3B-4B90-96A2-4ED983879DC9}"/>
    <cellStyle name="Total 3 2 8 4" xfId="21581" xr:uid="{00C7D27B-42E2-46A4-BE2D-8939E35972D0}"/>
    <cellStyle name="Total 3 2 8 4 2" xfId="30484" xr:uid="{DAC17FBB-A0E5-41AB-A3B2-05A1EBEEF113}"/>
    <cellStyle name="Total 3 2 8 5" xfId="24678" xr:uid="{4D99FD16-12B4-4378-AAF1-ED9CC11ACBEA}"/>
    <cellStyle name="Total 3 2 8 6" xfId="17335" xr:uid="{DE7307BA-E5D1-4C9D-9305-48CB76DA8378}"/>
    <cellStyle name="Total 3 2 8 7" xfId="8847" xr:uid="{A540F30E-441A-40B0-AC23-AAAFDE260FD7}"/>
    <cellStyle name="Total 3 2 9" xfId="3571" xr:uid="{00000000-0005-0000-0000-0000310B0000}"/>
    <cellStyle name="Total 3 2 9 2" xfId="25419" xr:uid="{C44DE5F6-1A4C-4E92-BCAE-AF2C3461F7B8}"/>
    <cellStyle name="Total 3 2 9 3" xfId="10736" xr:uid="{EDEE70FD-D502-4E81-A248-E80CFAFDDBF5}"/>
    <cellStyle name="Total 3 3" xfId="1458" xr:uid="{00000000-0005-0000-0000-0000320B0000}"/>
    <cellStyle name="Total 3 3 10" xfId="21693" xr:uid="{28915D71-89BA-49E8-9A72-62F376430CC5}"/>
    <cellStyle name="Total 3 3 10 2" xfId="30596" xr:uid="{EF86F60B-4545-42D7-9CFD-AD16336F1C7D}"/>
    <cellStyle name="Total 3 3 11" xfId="23146" xr:uid="{56598DBB-947E-4369-AFF3-5E306EC09C31}"/>
    <cellStyle name="Total 3 3 12" xfId="15802" xr:uid="{F2FFA1DA-7386-4F15-AFA3-D6660D332C5A}"/>
    <cellStyle name="Total 3 3 13" xfId="7537" xr:uid="{E23B3405-3C35-40F5-A5F2-8B627806E766}"/>
    <cellStyle name="Total 3 3 2" xfId="2643" xr:uid="{00000000-0005-0000-0000-0000330B0000}"/>
    <cellStyle name="Total 3 3 2 2" xfId="5542" xr:uid="{00000000-0005-0000-0000-0000340B0000}"/>
    <cellStyle name="Total 3 3 2 2 2" xfId="27393" xr:uid="{B56CCD1F-F8E4-4D74-A1E7-3C869C0650F8}"/>
    <cellStyle name="Total 3 3 2 2 3" xfId="31970" xr:uid="{9C8E8F38-D0B4-412C-98A3-5C7A97C8D04B}"/>
    <cellStyle name="Total 3 3 2 2 4" xfId="12707" xr:uid="{A24E8A1F-189E-4189-B2FA-0A01A3DA27D9}"/>
    <cellStyle name="Total 3 3 2 3" xfId="20648" xr:uid="{83CCBCF9-2D27-419D-9397-B54645AB4D00}"/>
    <cellStyle name="Total 3 3 2 3 2" xfId="29551" xr:uid="{6BFFB6DE-3256-4C4C-99C6-701364145B3B}"/>
    <cellStyle name="Total 3 3 2 3 3" xfId="31581" xr:uid="{75E829AA-F4E6-4EC1-BD26-3067D92A8FBE}"/>
    <cellStyle name="Total 3 3 2 4" xfId="17873" xr:uid="{5D876C21-B582-472B-B710-8ADB4FC5AA63}"/>
    <cellStyle name="Total 3 3 2 4 2" xfId="25248" xr:uid="{4A679254-E5F8-4D3F-A0A3-C484F510614E}"/>
    <cellStyle name="Total 3 3 2 5" xfId="24327" xr:uid="{F01D6819-BA75-4CC3-BE5C-FBF7EA56EFC9}"/>
    <cellStyle name="Total 3 3 2 6" xfId="16984" xr:uid="{5B03BD88-0D8C-4C68-A60C-83617F8DB9EF}"/>
    <cellStyle name="Total 3 3 2 7" xfId="31321" xr:uid="{FDE87140-4C8A-48F4-A914-37DF420194E0}"/>
    <cellStyle name="Total 3 3 2 8" xfId="8571" xr:uid="{316D89AA-F761-4216-936F-D44D4B32857F}"/>
    <cellStyle name="Total 3 3 3" xfId="1055" xr:uid="{00000000-0005-0000-0000-0000350B0000}"/>
    <cellStyle name="Total 3 3 3 2" xfId="3958" xr:uid="{00000000-0005-0000-0000-0000360B0000}"/>
    <cellStyle name="Total 3 3 3 2 2" xfId="25806" xr:uid="{4D11B1DE-6784-408A-A108-09A36E45B481}"/>
    <cellStyle name="Total 3 3 3 2 3" xfId="31652" xr:uid="{64B4DDDC-592F-4F35-AB64-1B26CFB23049}"/>
    <cellStyle name="Total 3 3 3 2 4" xfId="11123" xr:uid="{5EEAF56D-18CF-46BE-9CDC-993FE22AA18E}"/>
    <cellStyle name="Total 3 3 3 3" xfId="19503" xr:uid="{8A3BC7CF-47AD-45FD-A49E-2394F346BA0A}"/>
    <cellStyle name="Total 3 3 3 3 2" xfId="28406" xr:uid="{3C8F32BF-9F9B-456E-AC35-9DF450273339}"/>
    <cellStyle name="Total 3 3 3 3 3" xfId="31487" xr:uid="{13949582-14ED-4B05-BAE3-4D536E02E83C}"/>
    <cellStyle name="Total 3 3 3 4" xfId="19849" xr:uid="{D4BA3D03-864E-45AD-BF53-97C6F75C0E75}"/>
    <cellStyle name="Total 3 3 3 4 2" xfId="28752" xr:uid="{0D27739D-F71E-475F-85C7-7F21C35E423E}"/>
    <cellStyle name="Total 3 3 3 5" xfId="22743" xr:uid="{D8BEBE1F-9A30-463C-A0B1-1A6EB849E065}"/>
    <cellStyle name="Total 3 3 3 6" xfId="15399" xr:uid="{CCC49809-46BD-461E-A3A0-C1C8A27FBC07}"/>
    <cellStyle name="Total 3 3 3 7" xfId="31156" xr:uid="{A4F38509-0FC5-4F99-BC24-24884167B9A5}"/>
    <cellStyle name="Total 3 3 3 8" xfId="7174" xr:uid="{1DB6B854-7D40-413E-9342-498789302F78}"/>
    <cellStyle name="Total 3 3 4" xfId="2707" xr:uid="{00000000-0005-0000-0000-0000370B0000}"/>
    <cellStyle name="Total 3 3 4 2" xfId="5606" xr:uid="{00000000-0005-0000-0000-0000380B0000}"/>
    <cellStyle name="Total 3 3 4 2 2" xfId="27457" xr:uid="{CA558F54-F315-4555-9A58-D8F7B89FFC36}"/>
    <cellStyle name="Total 3 3 4 2 3" xfId="12771" xr:uid="{99273B31-AD51-4B7B-96AF-A2516A1A7577}"/>
    <cellStyle name="Total 3 3 4 3" xfId="20712" xr:uid="{9CCB2EDA-2A17-46D5-A756-9F2021A0B8FA}"/>
    <cellStyle name="Total 3 3 4 3 2" xfId="29615" xr:uid="{35C7839D-0D5A-43DF-B75E-39BD9FD2BD3C}"/>
    <cellStyle name="Total 3 3 4 4" xfId="19169" xr:uid="{AEC1BBA2-69ED-4E7D-9CEA-9FC05452C472}"/>
    <cellStyle name="Total 3 3 4 4 2" xfId="28072" xr:uid="{637652B3-95B8-41F0-A485-051BDAD4C9E2}"/>
    <cellStyle name="Total 3 3 4 5" xfId="24391" xr:uid="{0FF621C9-9481-4EF9-81E1-7C596F42EB11}"/>
    <cellStyle name="Total 3 3 4 6" xfId="17048" xr:uid="{260368D1-F7FE-4E29-A3A2-622966B7F85A}"/>
    <cellStyle name="Total 3 3 4 7" xfId="31757" xr:uid="{E69B75DB-0BD4-4CA4-B897-DEEC6D8851F8}"/>
    <cellStyle name="Total 3 3 4 8" xfId="8624" xr:uid="{21BED44D-93B0-4208-B57E-4D9F0A974BF9}"/>
    <cellStyle name="Total 3 3 5" xfId="2394" xr:uid="{00000000-0005-0000-0000-0000390B0000}"/>
    <cellStyle name="Total 3 3 5 2" xfId="5293" xr:uid="{00000000-0005-0000-0000-00003A0B0000}"/>
    <cellStyle name="Total 3 3 5 2 2" xfId="27144" xr:uid="{40BA999F-E475-4FC5-B055-CC336D8FFDAC}"/>
    <cellStyle name="Total 3 3 5 2 3" xfId="12458" xr:uid="{A0F24E96-CBC1-4BE7-8014-6B9EABDCCA9B}"/>
    <cellStyle name="Total 3 3 5 3" xfId="20399" xr:uid="{0216BCE9-2E9C-4C9A-954B-396D00E34B81}"/>
    <cellStyle name="Total 3 3 5 3 2" xfId="29302" xr:uid="{44FE2280-E25A-4AAC-9C97-92484509446C}"/>
    <cellStyle name="Total 3 3 5 4" xfId="21616" xr:uid="{9A70AFDD-18E3-4E58-A88B-83EB8F99E77F}"/>
    <cellStyle name="Total 3 3 5 4 2" xfId="30519" xr:uid="{16F3F597-1B28-49F1-98F3-8143BDDCD598}"/>
    <cellStyle name="Total 3 3 5 5" xfId="24078" xr:uid="{BBC272CD-26B4-4FFF-AFB9-7BE5E47D89E4}"/>
    <cellStyle name="Total 3 3 5 6" xfId="16735" xr:uid="{677DCC0E-761C-4D39-81AE-DF30162C40A7}"/>
    <cellStyle name="Total 3 3 5 7" xfId="30986" xr:uid="{6EDE6BFE-E393-4680-BFF5-4F26BB49716B}"/>
    <cellStyle name="Total 3 3 5 8" xfId="8388" xr:uid="{396AC371-CC08-4735-93A6-7F761AF93012}"/>
    <cellStyle name="Total 3 3 6" xfId="2992" xr:uid="{00000000-0005-0000-0000-00003B0B0000}"/>
    <cellStyle name="Total 3 3 6 2" xfId="5891" xr:uid="{00000000-0005-0000-0000-00003C0B0000}"/>
    <cellStyle name="Total 3 3 6 2 2" xfId="27742" xr:uid="{714D3509-FB3A-41B4-8EE8-7F16A0F156F4}"/>
    <cellStyle name="Total 3 3 6 2 3" xfId="13056" xr:uid="{6278BE7E-5AF9-4ACF-92C4-972D4F97E2B6}"/>
    <cellStyle name="Total 3 3 6 3" xfId="20997" xr:uid="{8809F9E4-9DDD-4D0E-9F38-ED207080BAEB}"/>
    <cellStyle name="Total 3 3 6 3 2" xfId="29900" xr:uid="{AC3EB05E-BD64-482C-B4F2-5646451A9BCF}"/>
    <cellStyle name="Total 3 3 6 4" xfId="19877" xr:uid="{471A3EF1-3168-40E6-A56A-DA781933FF35}"/>
    <cellStyle name="Total 3 3 6 4 2" xfId="28780" xr:uid="{97F2556B-661E-4909-B2B4-BE9B97646A95}"/>
    <cellStyle name="Total 3 3 6 5" xfId="24676" xr:uid="{70E2CFEB-79E7-400B-A6C3-CA0898DAAF01}"/>
    <cellStyle name="Total 3 3 6 6" xfId="17333" xr:uid="{B8198D73-AA46-43A0-8909-16DB8F9558FC}"/>
    <cellStyle name="Total 3 3 6 7" xfId="8845" xr:uid="{DE7F4751-BC3A-4195-A882-52DC17FC4774}"/>
    <cellStyle name="Total 3 3 7" xfId="2576" xr:uid="{00000000-0005-0000-0000-00003D0B0000}"/>
    <cellStyle name="Total 3 3 7 2" xfId="5475" xr:uid="{00000000-0005-0000-0000-00003E0B0000}"/>
    <cellStyle name="Total 3 3 7 2 2" xfId="27326" xr:uid="{9A107712-4A17-4B7A-B5C2-8D204856BF83}"/>
    <cellStyle name="Total 3 3 7 2 3" xfId="12640" xr:uid="{9A9E4EEC-9DD8-49F4-8C74-03EE31C97159}"/>
    <cellStyle name="Total 3 3 7 3" xfId="20581" xr:uid="{A3C9CEDB-0C9F-4062-80FF-130716B69E30}"/>
    <cellStyle name="Total 3 3 7 3 2" xfId="29484" xr:uid="{5D8F4D9B-B929-4280-8B7D-EC4666F596C1}"/>
    <cellStyle name="Total 3 3 7 4" xfId="20027" xr:uid="{C01DA46A-47D7-48CF-A216-429EB3672DA9}"/>
    <cellStyle name="Total 3 3 7 4 2" xfId="28930" xr:uid="{931A455A-DFF9-4F3B-B893-0404EF6C5CDC}"/>
    <cellStyle name="Total 3 3 7 5" xfId="24260" xr:uid="{F1109D67-054D-45D7-8FA1-8631216A73D6}"/>
    <cellStyle name="Total 3 3 7 6" xfId="16917" xr:uid="{46C20F50-DCE9-4D9F-96EB-E7A344FB9549}"/>
    <cellStyle name="Total 3 3 7 7" xfId="8519" xr:uid="{87F24601-8B0A-4B0A-A627-D17A77961B7F}"/>
    <cellStyle name="Total 3 3 8" xfId="4361" xr:uid="{00000000-0005-0000-0000-00003F0B0000}"/>
    <cellStyle name="Total 3 3 8 2" xfId="26209" xr:uid="{4146E8A7-9D25-4340-BF50-D12B9E68F562}"/>
    <cellStyle name="Total 3 3 8 3" xfId="11526" xr:uid="{20EE2C1E-B0FB-410F-AB98-9E4FD4182D88}"/>
    <cellStyle name="Total 3 3 9" xfId="19769" xr:uid="{48DC5CEE-3D6F-441C-BB5E-BD273E7F7EB2}"/>
    <cellStyle name="Total 3 3 9 2" xfId="28672" xr:uid="{083714EC-CD86-41D2-933B-C302A418D325}"/>
    <cellStyle name="Total 3 4" xfId="1548" xr:uid="{00000000-0005-0000-0000-0000400B0000}"/>
    <cellStyle name="Total 3 4 10" xfId="20099" xr:uid="{951CE7FE-1AE4-4919-9F90-9CA8A23D7334}"/>
    <cellStyle name="Total 3 4 10 2" xfId="29002" xr:uid="{CCF9CB43-929A-42FB-8587-CB672E27FE7D}"/>
    <cellStyle name="Total 3 4 11" xfId="23236" xr:uid="{B876F152-71FA-4E51-880A-C6403BA64450}"/>
    <cellStyle name="Total 3 4 12" xfId="15892" xr:uid="{1939563E-9D1A-46E2-9477-32F183DF6EB7}"/>
    <cellStyle name="Total 3 4 13" xfId="7624" xr:uid="{B9F2FCB7-502E-4AC4-81F9-4AD9C5AA54C6}"/>
    <cellStyle name="Total 3 4 2" xfId="818" xr:uid="{00000000-0005-0000-0000-0000410B0000}"/>
    <cellStyle name="Total 3 4 2 2" xfId="3721" xr:uid="{00000000-0005-0000-0000-0000420B0000}"/>
    <cellStyle name="Total 3 4 2 2 2" xfId="25569" xr:uid="{6462C353-9654-42F4-A0A6-794584748B00}"/>
    <cellStyle name="Total 3 4 2 2 3" xfId="32055" xr:uid="{DC3FBD16-67B0-4FF1-AD63-3EF4A10301A3}"/>
    <cellStyle name="Total 3 4 2 2 4" xfId="10886" xr:uid="{7CA2BDF3-650B-4295-8F39-77FB6E203F7E}"/>
    <cellStyle name="Total 3 4 2 3" xfId="19349" xr:uid="{BB5254BC-4922-4506-8AD6-7775778A4F24}"/>
    <cellStyle name="Total 3 4 2 3 2" xfId="28252" xr:uid="{07357408-5F6C-4F60-A6F4-F2120EE70EBF}"/>
    <cellStyle name="Total 3 4 2 3 3" xfId="32249" xr:uid="{CDD686C4-2690-4E56-84FB-0588B9EF82C7}"/>
    <cellStyle name="Total 3 4 2 4" xfId="19776" xr:uid="{1FEF431F-89BD-48BF-9771-44A1A7DD28C5}"/>
    <cellStyle name="Total 3 4 2 4 2" xfId="28679" xr:uid="{8680B752-8DA3-4DDB-9F6C-9F90AF43FA9F}"/>
    <cellStyle name="Total 3 4 2 5" xfId="22506" xr:uid="{E8497B4C-FBC3-4C22-B008-A6D11A9D00DC}"/>
    <cellStyle name="Total 3 4 2 6" xfId="15162" xr:uid="{C04A8B34-FB29-4063-BA5C-F74B5A40D3D2}"/>
    <cellStyle name="Total 3 4 2 7" xfId="31405" xr:uid="{23FB7F85-2E33-414F-AB9B-FDBA685F2B26}"/>
    <cellStyle name="Total 3 4 2 8" xfId="6956" xr:uid="{47FFBBDB-DF52-4A6D-AF20-076EA961B82A}"/>
    <cellStyle name="Total 3 4 3" xfId="1105" xr:uid="{00000000-0005-0000-0000-0000430B0000}"/>
    <cellStyle name="Total 3 4 3 2" xfId="4008" xr:uid="{00000000-0005-0000-0000-0000440B0000}"/>
    <cellStyle name="Total 3 4 3 2 2" xfId="25856" xr:uid="{06651290-D305-49E6-B194-96D7761AC4BF}"/>
    <cellStyle name="Total 3 4 3 2 3" xfId="32015" xr:uid="{0CB17EA5-20E9-4CB6-A0C5-C1935F600913}"/>
    <cellStyle name="Total 3 4 3 2 4" xfId="11173" xr:uid="{21B40E60-F6E5-453F-9108-99D1990F5644}"/>
    <cellStyle name="Total 3 4 3 3" xfId="19553" xr:uid="{FAF0477F-8F36-4469-95D3-E6FEC81D3543}"/>
    <cellStyle name="Total 3 4 3 3 2" xfId="28456" xr:uid="{237E6ABA-B21A-42B0-8FD2-AF498C9AF3FB}"/>
    <cellStyle name="Total 3 4 3 3 3" xfId="31470" xr:uid="{EEC939BB-FAFE-4566-8EC8-A2C6F89769ED}"/>
    <cellStyle name="Total 3 4 3 4" xfId="21361" xr:uid="{FA3D292D-7FBB-43CC-80B9-5FA78FE4736D}"/>
    <cellStyle name="Total 3 4 3 4 2" xfId="30264" xr:uid="{99C19B29-3252-4F85-AA0C-35FDA5369CE1}"/>
    <cellStyle name="Total 3 4 3 5" xfId="22793" xr:uid="{01116F2E-98D5-4225-8492-A9074E5EA500}"/>
    <cellStyle name="Total 3 4 3 6" xfId="15449" xr:uid="{75AF8D8F-C2E3-48BA-A339-6A52D821A36B}"/>
    <cellStyle name="Total 3 4 3 7" xfId="31365" xr:uid="{09A59017-3FAB-4FFE-B546-128E6DD8B48A}"/>
    <cellStyle name="Total 3 4 3 8" xfId="7210" xr:uid="{49DB53E3-0245-435C-868C-ADA8F5DB911A}"/>
    <cellStyle name="Total 3 4 4" xfId="2485" xr:uid="{00000000-0005-0000-0000-0000450B0000}"/>
    <cellStyle name="Total 3 4 4 2" xfId="5384" xr:uid="{00000000-0005-0000-0000-0000460B0000}"/>
    <cellStyle name="Total 3 4 4 2 2" xfId="27235" xr:uid="{1826930A-A539-42C2-9A9B-67CC9ECDDFAA}"/>
    <cellStyle name="Total 3 4 4 2 3" xfId="12549" xr:uid="{1B315327-6897-4E8E-A8AD-6A60C9BE61E0}"/>
    <cellStyle name="Total 3 4 4 3" xfId="20490" xr:uid="{66CA27B7-B0CD-46CD-9205-07554E8FF446}"/>
    <cellStyle name="Total 3 4 4 3 2" xfId="29393" xr:uid="{F02BB804-1FAA-4FCA-92B3-22798E676F4E}"/>
    <cellStyle name="Total 3 4 4 4" xfId="21767" xr:uid="{0C2EAF50-F2D6-4AF3-AAD4-27A5D2C20943}"/>
    <cellStyle name="Total 3 4 4 4 2" xfId="30670" xr:uid="{A8440252-C15A-498B-8DEA-39774E77E6A8}"/>
    <cellStyle name="Total 3 4 4 5" xfId="24169" xr:uid="{7ECCB902-4CFA-4A0A-AEA1-A0B61D5DC65A}"/>
    <cellStyle name="Total 3 4 4 6" xfId="16826" xr:uid="{6E3B4873-697C-4E4B-8323-0924A55E26CE}"/>
    <cellStyle name="Total 3 4 4 7" xfId="31848" xr:uid="{F07E61C5-0993-44B5-9CE2-86A3F40D6DE8}"/>
    <cellStyle name="Total 3 4 4 8" xfId="8450" xr:uid="{E6912950-3639-4DA7-8E66-CA99143D3504}"/>
    <cellStyle name="Total 3 4 5" xfId="2320" xr:uid="{00000000-0005-0000-0000-0000470B0000}"/>
    <cellStyle name="Total 3 4 5 2" xfId="5219" xr:uid="{00000000-0005-0000-0000-0000480B0000}"/>
    <cellStyle name="Total 3 4 5 2 2" xfId="27070" xr:uid="{978F5092-AD4B-4E9A-8B71-D288E57E73F3}"/>
    <cellStyle name="Total 3 4 5 2 3" xfId="12384" xr:uid="{6EC3270C-E546-439C-8B23-31155A20E29E}"/>
    <cellStyle name="Total 3 4 5 3" xfId="20325" xr:uid="{4AFAEB5E-D373-4C88-89EA-8C3ECB5572F0}"/>
    <cellStyle name="Total 3 4 5 3 2" xfId="29228" xr:uid="{ACB74787-FF67-4D95-B908-EFA7103EF8C5}"/>
    <cellStyle name="Total 3 4 5 4" xfId="19751" xr:uid="{4CA7514C-503D-477D-8372-6C8C2DE4AEAD}"/>
    <cellStyle name="Total 3 4 5 4 2" xfId="28654" xr:uid="{4FD33296-BA82-49A7-A92F-85A94FEB7774}"/>
    <cellStyle name="Total 3 4 5 5" xfId="24004" xr:uid="{1F51E642-2566-445A-BDD4-CF986717EE3D}"/>
    <cellStyle name="Total 3 4 5 6" xfId="16661" xr:uid="{D5277E24-01DE-4D7F-AF53-109CC8F33BBD}"/>
    <cellStyle name="Total 3 4 5 7" xfId="30977" xr:uid="{A8544385-E695-4712-88C9-6180C409449C}"/>
    <cellStyle name="Total 3 4 5 8" xfId="8334" xr:uid="{2DD78447-09B2-42AA-9A05-32B266DD3B0C}"/>
    <cellStyle name="Total 3 4 6" xfId="2254" xr:uid="{00000000-0005-0000-0000-0000490B0000}"/>
    <cellStyle name="Total 3 4 6 2" xfId="5153" xr:uid="{00000000-0005-0000-0000-00004A0B0000}"/>
    <cellStyle name="Total 3 4 6 2 2" xfId="27004" xr:uid="{0636F4F5-E9CE-461E-BD93-CBEABC5EC8B0}"/>
    <cellStyle name="Total 3 4 6 2 3" xfId="12318" xr:uid="{635D0F09-A57D-4F49-B3AA-31F81A454DF4}"/>
    <cellStyle name="Total 3 4 6 3" xfId="20259" xr:uid="{BE072FA2-D511-412C-A2D3-DBE3D0AD37E0}"/>
    <cellStyle name="Total 3 4 6 3 2" xfId="29162" xr:uid="{15F3E821-BF0E-457B-8C5F-C2914760F0B6}"/>
    <cellStyle name="Total 3 4 6 4" xfId="21347" xr:uid="{4CFFF3BF-9137-4765-B1A8-2EC1FD41A67E}"/>
    <cellStyle name="Total 3 4 6 4 2" xfId="30250" xr:uid="{58347C91-3EC1-4E89-8ECB-E30404C41B7A}"/>
    <cellStyle name="Total 3 4 6 5" xfId="23938" xr:uid="{F29805CF-2B43-4143-9E46-838D2ADB64EF}"/>
    <cellStyle name="Total 3 4 6 6" xfId="16595" xr:uid="{877E65CF-B28F-44C5-B0B5-AB2A588015BE}"/>
    <cellStyle name="Total 3 4 6 7" xfId="8280" xr:uid="{C6980459-F70B-44F9-8893-A8D0B7C25137}"/>
    <cellStyle name="Total 3 4 7" xfId="2329" xr:uid="{00000000-0005-0000-0000-00004B0B0000}"/>
    <cellStyle name="Total 3 4 7 2" xfId="5228" xr:uid="{00000000-0005-0000-0000-00004C0B0000}"/>
    <cellStyle name="Total 3 4 7 2 2" xfId="27079" xr:uid="{8B78A29A-C17D-4A1B-BFA9-B16C1F70783E}"/>
    <cellStyle name="Total 3 4 7 2 3" xfId="12393" xr:uid="{E7DFE398-BFCD-48D5-AEE6-C4D008A466D1}"/>
    <cellStyle name="Total 3 4 7 3" xfId="20334" xr:uid="{4AA8C18C-1135-4AFB-BF94-939F51CC5BAE}"/>
    <cellStyle name="Total 3 4 7 3 2" xfId="29237" xr:uid="{F07EFFA4-8751-4AE8-8CB2-5B652EDCEF16}"/>
    <cellStyle name="Total 3 4 7 4" xfId="21965" xr:uid="{96F0BC87-8F76-4FE2-8B8D-8DDEE2D82C9B}"/>
    <cellStyle name="Total 3 4 7 4 2" xfId="30868" xr:uid="{0B88EC18-49CD-4B68-B288-B2EF29458D13}"/>
    <cellStyle name="Total 3 4 7 5" xfId="24013" xr:uid="{04F52CDB-2FAA-44FB-BB90-6246872130A5}"/>
    <cellStyle name="Total 3 4 7 6" xfId="16670" xr:uid="{16EC9E50-3391-4306-8132-187FFF20F8B6}"/>
    <cellStyle name="Total 3 4 7 7" xfId="8340" xr:uid="{2C964E9E-F786-4CBA-95B9-2AE8E8CE91A3}"/>
    <cellStyle name="Total 3 4 8" xfId="4451" xr:uid="{00000000-0005-0000-0000-00004D0B0000}"/>
    <cellStyle name="Total 3 4 8 2" xfId="26299" xr:uid="{40EAF4FB-FFAC-45F2-ABD5-6608522C52EE}"/>
    <cellStyle name="Total 3 4 8 3" xfId="11616" xr:uid="{95294E02-17F7-4F2C-AB1A-32D79314DB82}"/>
    <cellStyle name="Total 3 4 9" xfId="19814" xr:uid="{5275716A-1F8F-4246-B383-E7DE17656EDF}"/>
    <cellStyle name="Total 3 4 9 2" xfId="28717" xr:uid="{0A3A029E-535A-4270-9D9D-25A0C5FCC391}"/>
    <cellStyle name="Total 3 5" xfId="2156" xr:uid="{00000000-0005-0000-0000-00004E0B0000}"/>
    <cellStyle name="Total 3 5 10" xfId="19145" xr:uid="{8F0B6D53-03C3-4689-88EF-3D6764D2E8EA}"/>
    <cellStyle name="Total 3 5 10 2" xfId="28048" xr:uid="{9D87B5B5-373A-41A2-B851-B8E71F791FC0}"/>
    <cellStyle name="Total 3 5 11" xfId="23840" xr:uid="{9A19CF07-DF2E-4DA8-8112-2658AFF5D3F8}"/>
    <cellStyle name="Total 3 5 12" xfId="16497" xr:uid="{CCCFB8E5-BBD3-4A01-89F3-61F56AB7D028}"/>
    <cellStyle name="Total 3 5 13" xfId="8201" xr:uid="{DB4627A1-E8FA-411A-8124-33E2974525F4}"/>
    <cellStyle name="Total 3 5 2" xfId="2760" xr:uid="{00000000-0005-0000-0000-00004F0B0000}"/>
    <cellStyle name="Total 3 5 2 2" xfId="5659" xr:uid="{00000000-0005-0000-0000-0000500B0000}"/>
    <cellStyle name="Total 3 5 2 2 2" xfId="27510" xr:uid="{47087ED9-1F4A-4241-8A25-82CBB9F94309}"/>
    <cellStyle name="Total 3 5 2 2 3" xfId="32074" xr:uid="{1A548866-D394-480D-8A70-BF4297D1FC47}"/>
    <cellStyle name="Total 3 5 2 2 4" xfId="12824" xr:uid="{7EEA5693-195C-4155-AAEE-AFC13B524934}"/>
    <cellStyle name="Total 3 5 2 3" xfId="20765" xr:uid="{0FD6BAB0-B245-4BE4-A40B-39E75399E59C}"/>
    <cellStyle name="Total 3 5 2 3 2" xfId="29668" xr:uid="{76374517-8746-4EB5-9CBD-3F991196CE2D}"/>
    <cellStyle name="Total 3 5 2 3 3" xfId="32268" xr:uid="{2085E44B-A332-4908-B912-9A1EF453AFEF}"/>
    <cellStyle name="Total 3 5 2 4" xfId="17858" xr:uid="{02E3AF56-F545-4306-ABEE-3F8029FCEA04}"/>
    <cellStyle name="Total 3 5 2 4 2" xfId="25233" xr:uid="{661DE739-27F7-4FB4-AC3F-47A126A2A2CD}"/>
    <cellStyle name="Total 3 5 2 5" xfId="24444" xr:uid="{A0B4514A-5155-4B90-998D-3CBA8EE14BB7}"/>
    <cellStyle name="Total 3 5 2 6" xfId="17101" xr:uid="{B29EC8ED-6C1D-4945-B57A-BAC4741EFECC}"/>
    <cellStyle name="Total 3 5 2 7" xfId="31424" xr:uid="{E3DAE262-4737-4884-9813-390CB4CDF5B2}"/>
    <cellStyle name="Total 3 5 2 8" xfId="8667" xr:uid="{2F008D3D-F84C-4279-AB00-F26D79B9FDA7}"/>
    <cellStyle name="Total 3 5 3" xfId="2870" xr:uid="{00000000-0005-0000-0000-0000510B0000}"/>
    <cellStyle name="Total 3 5 3 2" xfId="5769" xr:uid="{00000000-0005-0000-0000-0000520B0000}"/>
    <cellStyle name="Total 3 5 3 2 2" xfId="27620" xr:uid="{3B4AD40E-17B2-4B5E-B852-AFF8833B63CB}"/>
    <cellStyle name="Total 3 5 3 2 3" xfId="31536" xr:uid="{0F2626DB-9998-492D-A0A1-4150DD5DC71D}"/>
    <cellStyle name="Total 3 5 3 2 4" xfId="12934" xr:uid="{6D7B6FFE-E829-48CE-9562-61E5DF42B11E}"/>
    <cellStyle name="Total 3 5 3 3" xfId="20875" xr:uid="{1B427D58-0042-4338-AE0C-3F7A0BA44FA4}"/>
    <cellStyle name="Total 3 5 3 3 2" xfId="29778" xr:uid="{44FD57CE-5DF7-4353-92A8-494062B4E6CD}"/>
    <cellStyle name="Total 3 5 3 3 3" xfId="31776" xr:uid="{E38BAFA6-DDDB-4ACF-BB64-5EA376E7916C}"/>
    <cellStyle name="Total 3 5 3 4" xfId="21951" xr:uid="{EB029BA2-65E7-4B1D-8208-080B59500DA4}"/>
    <cellStyle name="Total 3 5 3 4 2" xfId="30854" xr:uid="{019C76D8-684C-4156-AF2B-CD0C74FDBCA1}"/>
    <cellStyle name="Total 3 5 3 5" xfId="24554" xr:uid="{F9D2B123-C16E-4F19-94A2-B053CD49408F}"/>
    <cellStyle name="Total 3 5 3 6" xfId="17211" xr:uid="{B576DC9C-F343-4E1E-9538-D0E6CBCC1F24}"/>
    <cellStyle name="Total 3 5 3 7" xfId="31088" xr:uid="{791D0E98-D7FA-4C73-8F4A-EC4483532F4B}"/>
    <cellStyle name="Total 3 5 3 8" xfId="8749" xr:uid="{902FD298-1019-47A6-92BB-8497B17C3A86}"/>
    <cellStyle name="Total 3 5 4" xfId="2974" xr:uid="{00000000-0005-0000-0000-0000530B0000}"/>
    <cellStyle name="Total 3 5 4 2" xfId="5873" xr:uid="{00000000-0005-0000-0000-0000540B0000}"/>
    <cellStyle name="Total 3 5 4 2 2" xfId="27724" xr:uid="{80074AB9-37D1-460B-BBAD-E5C08E0975B9}"/>
    <cellStyle name="Total 3 5 4 2 3" xfId="13038" xr:uid="{4D1D5BA0-B3AA-4676-8A41-01BF18340E9C}"/>
    <cellStyle name="Total 3 5 4 3" xfId="20979" xr:uid="{0003B221-0E98-45A1-811A-C3912CB4D5F5}"/>
    <cellStyle name="Total 3 5 4 3 2" xfId="29882" xr:uid="{905CB2F4-2F25-42C9-AABA-5164D6176590}"/>
    <cellStyle name="Total 3 5 4 4" xfId="21694" xr:uid="{4DDA8968-C963-43B1-B84B-25B7055ACDF4}"/>
    <cellStyle name="Total 3 5 4 4 2" xfId="30597" xr:uid="{DB706F9E-9EEF-45BB-84FA-A1595B4B749A}"/>
    <cellStyle name="Total 3 5 4 5" xfId="24658" xr:uid="{144056BE-F1DA-4D88-8075-49153CA44E03}"/>
    <cellStyle name="Total 3 5 4 6" xfId="17315" xr:uid="{0588D4FD-9D75-4A52-AC23-696E4E7004CC}"/>
    <cellStyle name="Total 3 5 4 7" xfId="31867" xr:uid="{579B55E8-74BE-4BF9-96C3-9D5E75A33AC0}"/>
    <cellStyle name="Total 3 5 4 8" xfId="8829" xr:uid="{15240577-1BE4-43E4-94A4-26CDCCC95237}"/>
    <cellStyle name="Total 3 5 5" xfId="3097" xr:uid="{00000000-0005-0000-0000-0000550B0000}"/>
    <cellStyle name="Total 3 5 5 2" xfId="5996" xr:uid="{00000000-0005-0000-0000-0000560B0000}"/>
    <cellStyle name="Total 3 5 5 2 2" xfId="27847" xr:uid="{D82AB980-242A-41C4-B6E0-3C85379ED7BB}"/>
    <cellStyle name="Total 3 5 5 2 3" xfId="13161" xr:uid="{93D8E058-B199-4A0F-AC44-B1BBC5ECE759}"/>
    <cellStyle name="Total 3 5 5 3" xfId="21102" xr:uid="{4A0D5144-8234-4E59-B00F-31CAF199509D}"/>
    <cellStyle name="Total 3 5 5 3 2" xfId="30005" xr:uid="{C18669D2-93B1-4902-9927-E04DB8564210}"/>
    <cellStyle name="Total 3 5 5 4" xfId="19996" xr:uid="{56016ED9-92F9-4D36-856B-7121C9F006E3}"/>
    <cellStyle name="Total 3 5 5 4 2" xfId="28899" xr:uid="{09A552A3-EF1A-4670-9AB1-B7CFD18BF51E}"/>
    <cellStyle name="Total 3 5 5 5" xfId="24781" xr:uid="{F0BC040C-778E-4F0C-90BC-83ACAECB171E}"/>
    <cellStyle name="Total 3 5 5 6" xfId="17438" xr:uid="{5B900A84-9A3C-4866-8A39-39798BDBD10C}"/>
    <cellStyle name="Total 3 5 5 7" xfId="31735" xr:uid="{64650978-E6BA-4B2A-9919-6E42DEF94FA8}"/>
    <cellStyle name="Total 3 5 5 8" xfId="8936" xr:uid="{3D727AFA-0BA1-4324-A0CE-053A22A523E4}"/>
    <cellStyle name="Total 3 5 6" xfId="3169" xr:uid="{00000000-0005-0000-0000-0000570B0000}"/>
    <cellStyle name="Total 3 5 6 2" xfId="6068" xr:uid="{00000000-0005-0000-0000-0000580B0000}"/>
    <cellStyle name="Total 3 5 6 2 2" xfId="27919" xr:uid="{9AFB50F1-E29F-44AF-9C15-1C5965C83766}"/>
    <cellStyle name="Total 3 5 6 2 3" xfId="13233" xr:uid="{80FA3C64-62E9-4490-989C-6EB64EE43E7C}"/>
    <cellStyle name="Total 3 5 6 3" xfId="21174" xr:uid="{76FD8C45-EF23-418D-BAD7-90DA874B1372}"/>
    <cellStyle name="Total 3 5 6 3 2" xfId="30077" xr:uid="{D3E12A04-1133-475E-9BEA-081F6D61B0D7}"/>
    <cellStyle name="Total 3 5 6 4" xfId="21654" xr:uid="{D7F120A9-D36D-4662-B641-8CEC5EAEAA1C}"/>
    <cellStyle name="Total 3 5 6 4 2" xfId="30557" xr:uid="{83485B98-7D17-4BB9-9B6D-A9D690521BC0}"/>
    <cellStyle name="Total 3 5 6 5" xfId="24853" xr:uid="{2960C6DA-4416-41B8-AF20-55BFF6DF0A5A}"/>
    <cellStyle name="Total 3 5 6 6" xfId="17510" xr:uid="{8CBA2E4F-3C58-44ED-B79C-19A044A9FDA9}"/>
    <cellStyle name="Total 3 5 6 7" xfId="8998" xr:uid="{0C8CD2F9-8041-46C6-86F2-91E868A47FCF}"/>
    <cellStyle name="Total 3 5 7" xfId="3246" xr:uid="{00000000-0005-0000-0000-0000590B0000}"/>
    <cellStyle name="Total 3 5 7 2" xfId="6145" xr:uid="{00000000-0005-0000-0000-00005A0B0000}"/>
    <cellStyle name="Total 3 5 7 2 2" xfId="27996" xr:uid="{7D8AECCC-A9DB-487D-A9BC-B8B5E6364D16}"/>
    <cellStyle name="Total 3 5 7 2 3" xfId="13310" xr:uid="{9AB38390-40A7-4881-8F3C-3AFCE8367740}"/>
    <cellStyle name="Total 3 5 7 3" xfId="21251" xr:uid="{49BCE81C-6C8F-443A-9755-68B35EB5B470}"/>
    <cellStyle name="Total 3 5 7 3 2" xfId="30154" xr:uid="{00B37DCC-B7CA-415C-8857-17761566CE34}"/>
    <cellStyle name="Total 3 5 7 4" xfId="19921" xr:uid="{680B2E16-A7B0-4B98-B886-8B89A4C9486F}"/>
    <cellStyle name="Total 3 5 7 4 2" xfId="28824" xr:uid="{0EC56F0C-631A-47CF-B6EB-1CFAEABABF77}"/>
    <cellStyle name="Total 3 5 7 5" xfId="24930" xr:uid="{56E29788-5FC2-49AC-8FA0-95BF4BBB0E7A}"/>
    <cellStyle name="Total 3 5 7 6" xfId="17587" xr:uid="{5B744099-D43E-410F-99D8-116394EA9AF4}"/>
    <cellStyle name="Total 3 5 7 7" xfId="9057" xr:uid="{2FF95A51-CA16-4AD5-BC3F-3407A7E8CD3A}"/>
    <cellStyle name="Total 3 5 8" xfId="5055" xr:uid="{00000000-0005-0000-0000-00005B0B0000}"/>
    <cellStyle name="Total 3 5 8 2" xfId="26906" xr:uid="{CA05481A-2F13-49E1-B1AC-FDD8666820C8}"/>
    <cellStyle name="Total 3 5 8 3" xfId="12220" xr:uid="{873B4371-E6BD-4A38-A7FE-6922F9D4922C}"/>
    <cellStyle name="Total 3 5 9" xfId="20161" xr:uid="{DF1E711A-5B9E-4EED-9087-65AC89325865}"/>
    <cellStyle name="Total 3 5 9 2" xfId="29064" xr:uid="{F46FABD9-017A-41C7-9F2E-652C8FDF5B6D}"/>
    <cellStyle name="Total 3 6" xfId="2110" xr:uid="{00000000-0005-0000-0000-00005C0B0000}"/>
    <cellStyle name="Total 3 6 10" xfId="19206" xr:uid="{1066080A-E61E-434E-BFBC-6D5ED4EA71F0}"/>
    <cellStyle name="Total 3 6 10 2" xfId="28109" xr:uid="{AC649283-2F72-418F-8D61-54C50080C19B}"/>
    <cellStyle name="Total 3 6 11" xfId="23794" xr:uid="{64398922-0458-4824-8B9E-CFF1A87DA6F3}"/>
    <cellStyle name="Total 3 6 12" xfId="16451" xr:uid="{A4251FF1-1F0C-42DC-B30A-1FC07BEE9F3C}"/>
    <cellStyle name="Total 3 6 13" xfId="8165" xr:uid="{8FB60F09-93FE-44D3-B942-B357CFB0870D}"/>
    <cellStyle name="Total 3 6 2" xfId="2178" xr:uid="{00000000-0005-0000-0000-00005D0B0000}"/>
    <cellStyle name="Total 3 6 2 2" xfId="5077" xr:uid="{00000000-0005-0000-0000-00005E0B0000}"/>
    <cellStyle name="Total 3 6 2 2 2" xfId="26928" xr:uid="{942546E4-B0CB-452F-A6C1-FDFEF7DC430D}"/>
    <cellStyle name="Total 3 6 2 2 3" xfId="32022" xr:uid="{24104DC1-FBA3-4448-A8DA-4328008E2955}"/>
    <cellStyle name="Total 3 6 2 2 4" xfId="12242" xr:uid="{96C9B7BF-974A-491C-B104-C401C1B9F2DF}"/>
    <cellStyle name="Total 3 6 2 3" xfId="20183" xr:uid="{6BEC4CAC-745F-4A21-BD74-5C328D1FA5F4}"/>
    <cellStyle name="Total 3 6 2 3 2" xfId="29086" xr:uid="{31FE6038-97CE-49AE-8CF1-405BCE04BCB0}"/>
    <cellStyle name="Total 3 6 2 3 3" xfId="31784" xr:uid="{7E5D5BC3-5037-4CB2-963E-83F58B1C39C0}"/>
    <cellStyle name="Total 3 6 2 4" xfId="21643" xr:uid="{D7B90ACC-6C19-45E2-84DF-3FCFDDDAF239}"/>
    <cellStyle name="Total 3 6 2 4 2" xfId="30546" xr:uid="{EF49917B-BA73-4907-AE88-3806D4120E56}"/>
    <cellStyle name="Total 3 6 2 5" xfId="23862" xr:uid="{932D774A-71AF-4478-9215-90F258E70E35}"/>
    <cellStyle name="Total 3 6 2 6" xfId="16519" xr:uid="{1839BC24-E26C-419F-AFDB-F8F37C6F666B}"/>
    <cellStyle name="Total 3 6 2 7" xfId="31372" xr:uid="{1A3CD2CD-5A11-4EA8-ADFA-7A8DA6A70CE0}"/>
    <cellStyle name="Total 3 6 2 8" xfId="8220" xr:uid="{C07CBE85-2B2B-454D-BB32-66F949133082}"/>
    <cellStyle name="Total 3 6 3" xfId="2824" xr:uid="{00000000-0005-0000-0000-00005F0B0000}"/>
    <cellStyle name="Total 3 6 3 2" xfId="5723" xr:uid="{00000000-0005-0000-0000-0000600B0000}"/>
    <cellStyle name="Total 3 6 3 2 2" xfId="27574" xr:uid="{5CEE6E84-47FF-40A2-8A76-BA5E2B69A8E0}"/>
    <cellStyle name="Total 3 6 3 2 3" xfId="31888" xr:uid="{E570CE82-52B5-499F-926C-95B8A0C67429}"/>
    <cellStyle name="Total 3 6 3 2 4" xfId="12888" xr:uid="{35F0327B-4B18-4251-B581-58E6C0D0C968}"/>
    <cellStyle name="Total 3 6 3 3" xfId="20829" xr:uid="{2FF1DFBF-DCA6-4844-934C-B2BFDBE569F2}"/>
    <cellStyle name="Total 3 6 3 3 2" xfId="29732" xr:uid="{4134950C-F15A-4FFF-9E7D-1A9A053C7CC2}"/>
    <cellStyle name="Total 3 6 3 3 3" xfId="32240" xr:uid="{40E204B5-F346-41BF-A301-05FB09766217}"/>
    <cellStyle name="Total 3 6 3 4" xfId="19948" xr:uid="{B4008586-83D1-4914-9373-A832BD5971A3}"/>
    <cellStyle name="Total 3 6 3 4 2" xfId="28851" xr:uid="{ACFF24E2-A970-4D1B-BA87-04DBFF4FE1EE}"/>
    <cellStyle name="Total 3 6 3 5" xfId="24508" xr:uid="{A23D11C3-4AAF-409D-AB16-FB82D5F2252D}"/>
    <cellStyle name="Total 3 6 3 6" xfId="17165" xr:uid="{6845DF2D-BCD5-4F41-AA8B-041DFCABE6B4}"/>
    <cellStyle name="Total 3 6 3 7" xfId="31255" xr:uid="{57E45943-D3EE-4871-B115-F47BE4C5EA1D}"/>
    <cellStyle name="Total 3 6 3 8" xfId="8713" xr:uid="{9C8EA16F-02BF-485A-A90A-14068C8AF5A9}"/>
    <cellStyle name="Total 3 6 4" xfId="2928" xr:uid="{00000000-0005-0000-0000-0000610B0000}"/>
    <cellStyle name="Total 3 6 4 2" xfId="5827" xr:uid="{00000000-0005-0000-0000-0000620B0000}"/>
    <cellStyle name="Total 3 6 4 2 2" xfId="27678" xr:uid="{C0B8F249-55C9-4B7F-92B0-65CE8B15172F}"/>
    <cellStyle name="Total 3 6 4 2 3" xfId="12992" xr:uid="{A683529C-3B6E-4B24-9D6F-35EB4DD795CD}"/>
    <cellStyle name="Total 3 6 4 3" xfId="20933" xr:uid="{4345CC11-BF2C-452E-8454-F1BDF0A6C8C7}"/>
    <cellStyle name="Total 3 6 4 3 2" xfId="29836" xr:uid="{942ABACD-53D4-404C-B1A4-5D75DB4EB163}"/>
    <cellStyle name="Total 3 6 4 4" xfId="21933" xr:uid="{FD11E3A4-3EBA-463E-BB51-0280FCE2C65D}"/>
    <cellStyle name="Total 3 6 4 4 2" xfId="30836" xr:uid="{3B1F5DE5-2E90-496F-88BE-87A5E44EA7F9}"/>
    <cellStyle name="Total 3 6 4 5" xfId="24612" xr:uid="{A4835A60-2467-47E6-B7E8-BEB994B177AF}"/>
    <cellStyle name="Total 3 6 4 6" xfId="17269" xr:uid="{093F7C36-4A56-4B6A-9EC5-C952063676DB}"/>
    <cellStyle name="Total 3 6 4 7" xfId="31815" xr:uid="{EAF51F1D-9890-4F77-B25B-38F76E2DEC1C}"/>
    <cellStyle name="Total 3 6 4 8" xfId="8793" xr:uid="{BBE64438-412E-4D99-91E0-A52085CC87A6}"/>
    <cellStyle name="Total 3 6 5" xfId="2496" xr:uid="{00000000-0005-0000-0000-0000630B0000}"/>
    <cellStyle name="Total 3 6 5 2" xfId="5395" xr:uid="{00000000-0005-0000-0000-0000640B0000}"/>
    <cellStyle name="Total 3 6 5 2 2" xfId="27246" xr:uid="{7357426A-8105-43B6-A241-04495F0C341A}"/>
    <cellStyle name="Total 3 6 5 2 3" xfId="12560" xr:uid="{86A44844-184A-4E21-9F58-87D8C5ED08F3}"/>
    <cellStyle name="Total 3 6 5 3" xfId="20501" xr:uid="{5D068C1D-91F7-486E-9112-25BCD868C1A7}"/>
    <cellStyle name="Total 3 6 5 3 2" xfId="29404" xr:uid="{1E7021A2-E0E5-44FE-B172-327C226AA5C0}"/>
    <cellStyle name="Total 3 6 5 4" xfId="19446" xr:uid="{08CA55AC-04B0-4193-BEC7-691FA17D686D}"/>
    <cellStyle name="Total 3 6 5 4 2" xfId="28349" xr:uid="{87F3B811-5892-4AA8-A9AF-7FEE68C0EA1B}"/>
    <cellStyle name="Total 3 6 5 5" xfId="24180" xr:uid="{134E5C0B-C1BB-4401-9C20-692AC426088C}"/>
    <cellStyle name="Total 3 6 5 6" xfId="16837" xr:uid="{98CB114E-CC96-4D8A-ABD2-30FD555E5B08}"/>
    <cellStyle name="Total 3 6 5 7" xfId="31453" xr:uid="{CE8B094A-4664-4C31-A3CC-0C22E0358549}"/>
    <cellStyle name="Total 3 6 5 8" xfId="8458" xr:uid="{165D554B-00D2-4717-B855-16A26F624277}"/>
    <cellStyle name="Total 3 6 6" xfId="2633" xr:uid="{00000000-0005-0000-0000-0000650B0000}"/>
    <cellStyle name="Total 3 6 6 2" xfId="5532" xr:uid="{00000000-0005-0000-0000-0000660B0000}"/>
    <cellStyle name="Total 3 6 6 2 2" xfId="27383" xr:uid="{6A50C11E-CB4E-4848-A2DD-6957C7DA053D}"/>
    <cellStyle name="Total 3 6 6 2 3" xfId="12697" xr:uid="{EF621FE5-A551-48F0-92B8-49BC4845E75B}"/>
    <cellStyle name="Total 3 6 6 3" xfId="20638" xr:uid="{3873A8DE-F1BE-4AF8-A361-D600D4DE9D56}"/>
    <cellStyle name="Total 3 6 6 3 2" xfId="29541" xr:uid="{D24F7F09-13D7-48CE-8EDE-EE1C096B812E}"/>
    <cellStyle name="Total 3 6 6 4" xfId="19124" xr:uid="{09A5B50C-BBE9-4EA8-B9E9-430AE3E0E90B}"/>
    <cellStyle name="Total 3 6 6 4 2" xfId="28027" xr:uid="{0F48C041-C4C0-42E8-95D6-0999703013DA}"/>
    <cellStyle name="Total 3 6 6 5" xfId="24317" xr:uid="{F7CBFDF7-2C64-4201-8AE2-194E17E6839C}"/>
    <cellStyle name="Total 3 6 6 6" xfId="16974" xr:uid="{33B6DD2D-C65A-4CB2-BADF-1260450C4ACA}"/>
    <cellStyle name="Total 3 6 6 7" xfId="8563" xr:uid="{57710F24-84FA-476E-BCA1-46BD2AF06191}"/>
    <cellStyle name="Total 3 6 7" xfId="3200" xr:uid="{00000000-0005-0000-0000-0000670B0000}"/>
    <cellStyle name="Total 3 6 7 2" xfId="6099" xr:uid="{00000000-0005-0000-0000-0000680B0000}"/>
    <cellStyle name="Total 3 6 7 2 2" xfId="27950" xr:uid="{D9C3654D-F2B9-41CC-9438-4A5ACFAEB6CF}"/>
    <cellStyle name="Total 3 6 7 2 3" xfId="13264" xr:uid="{A10E32FB-D7CD-4164-8AB3-6F4C950B8EDF}"/>
    <cellStyle name="Total 3 6 7 3" xfId="21205" xr:uid="{01511D76-4628-463B-B3F6-253B4C99C6B2}"/>
    <cellStyle name="Total 3 6 7 3 2" xfId="30108" xr:uid="{049AA31C-6AC7-43E2-AE5C-D88EB34052F2}"/>
    <cellStyle name="Total 3 6 7 4" xfId="20068" xr:uid="{E5E39CAA-F286-4E1F-8353-8247D5313088}"/>
    <cellStyle name="Total 3 6 7 4 2" xfId="28971" xr:uid="{F068544F-2257-4DA7-8116-A1BA3B55A6E3}"/>
    <cellStyle name="Total 3 6 7 5" xfId="24884" xr:uid="{B48FD3CC-B2B1-47A9-906E-6A5E80E5911E}"/>
    <cellStyle name="Total 3 6 7 6" xfId="17541" xr:uid="{5496B27F-A993-4924-B414-2696E125A75B}"/>
    <cellStyle name="Total 3 6 7 7" xfId="9021" xr:uid="{C61BE913-EA29-4165-8D95-5548934AA688}"/>
    <cellStyle name="Total 3 6 8" xfId="5009" xr:uid="{00000000-0005-0000-0000-0000690B0000}"/>
    <cellStyle name="Total 3 6 8 2" xfId="26860" xr:uid="{2B3563AE-9189-4920-902D-B9F14B75CA6D}"/>
    <cellStyle name="Total 3 6 8 3" xfId="12174" xr:uid="{970E4307-5D7D-4B68-AE50-678F1B9AD912}"/>
    <cellStyle name="Total 3 6 9" xfId="20115" xr:uid="{7D055BD6-0735-4F70-827E-B482B4340EDD}"/>
    <cellStyle name="Total 3 6 9 2" xfId="29018" xr:uid="{D07BFE08-43C1-4A43-B5BF-DF43888B85B1}"/>
    <cellStyle name="Total 3 7" xfId="947" xr:uid="{00000000-0005-0000-0000-00006A0B0000}"/>
    <cellStyle name="Total 3 7 2" xfId="3850" xr:uid="{00000000-0005-0000-0000-00006B0B0000}"/>
    <cellStyle name="Total 3 7 2 2" xfId="25698" xr:uid="{F50CBDE5-7052-4324-B64D-E84EBD365C4A}"/>
    <cellStyle name="Total 3 7 2 3" xfId="31622" xr:uid="{6D35A7CC-79E7-4BD6-8DD8-D89FC0493330}"/>
    <cellStyle name="Total 3 7 2 4" xfId="11015" xr:uid="{532BEC51-3B78-4088-A28A-7455E111E761}"/>
    <cellStyle name="Total 3 7 3" xfId="19441" xr:uid="{A6E988D7-8417-4370-A59A-2C7762FD47B9}"/>
    <cellStyle name="Total 3 7 3 2" xfId="28344" xr:uid="{1BD35E26-6674-4DA2-8004-D496746D2C49}"/>
    <cellStyle name="Total 3 7 3 3" xfId="31045" xr:uid="{F639E3B2-A7C5-4EDD-BB13-6F0D764F8434}"/>
    <cellStyle name="Total 3 7 4" xfId="19807" xr:uid="{F0E94A1A-475C-485E-9817-5275467495BD}"/>
    <cellStyle name="Total 3 7 4 2" xfId="28710" xr:uid="{E6601A99-A067-47EC-BEDB-21DDFB0E87C9}"/>
    <cellStyle name="Total 3 7 5" xfId="22635" xr:uid="{9DC13B9F-EF5C-4F6F-8635-332CAA98DBD1}"/>
    <cellStyle name="Total 3 7 6" xfId="15291" xr:uid="{BB6E48B8-94DD-4B75-B479-C9509C31A495}"/>
    <cellStyle name="Total 3 7 7" xfId="31146" xr:uid="{2EE3826D-811D-49BD-964B-082238704BBA}"/>
    <cellStyle name="Total 3 7 8" xfId="7072" xr:uid="{72270B1B-6341-4CB2-B92E-772F64D9785D}"/>
    <cellStyle name="Total 3 8" xfId="772" xr:uid="{00000000-0005-0000-0000-00006C0B0000}"/>
    <cellStyle name="Total 3 8 2" xfId="3675" xr:uid="{00000000-0005-0000-0000-00006D0B0000}"/>
    <cellStyle name="Total 3 8 2 2" xfId="25523" xr:uid="{384E7EAD-0DBE-410D-A762-1A3543FA7952}"/>
    <cellStyle name="Total 3 8 2 3" xfId="31538" xr:uid="{6F8D7695-1CF7-43AE-92E1-F61062D124FA}"/>
    <cellStyle name="Total 3 8 2 4" xfId="10840" xr:uid="{83D19709-EACA-46FB-8CBE-DBC738075B63}"/>
    <cellStyle name="Total 3 8 3" xfId="19308" xr:uid="{D3633E6C-B339-4BEA-B037-1761BEF38033}"/>
    <cellStyle name="Total 3 8 3 2" xfId="28211" xr:uid="{F756D034-574D-4291-AC4B-C875DEC2200D}"/>
    <cellStyle name="Total 3 8 3 3" xfId="32110" xr:uid="{63CC1330-B339-40E1-9DE6-D3C2DBA7D3A5}"/>
    <cellStyle name="Total 3 8 4" xfId="21572" xr:uid="{45C82628-7B21-45BD-A59A-0F249DD1713C}"/>
    <cellStyle name="Total 3 8 4 2" xfId="30475" xr:uid="{DC0A2558-C0DD-4A03-8A73-34DB4E5A27B0}"/>
    <cellStyle name="Total 3 8 5" xfId="22460" xr:uid="{C9768FEC-8AC3-4C6E-A82A-14B625F85EFF}"/>
    <cellStyle name="Total 3 8 6" xfId="15116" xr:uid="{43D8A2F3-3CEB-456F-AA6B-E8D9706847FC}"/>
    <cellStyle name="Total 3 8 7" xfId="31090" xr:uid="{F395C71A-2B0E-4618-968F-0EA5AD418BCC}"/>
    <cellStyle name="Total 3 8 8" xfId="6919" xr:uid="{618A052C-9DBE-4D1A-AFA1-05148E391954}"/>
    <cellStyle name="Total 3 9" xfId="2650" xr:uid="{00000000-0005-0000-0000-00006E0B0000}"/>
    <cellStyle name="Total 3 9 2" xfId="5549" xr:uid="{00000000-0005-0000-0000-00006F0B0000}"/>
    <cellStyle name="Total 3 9 2 2" xfId="27400" xr:uid="{213EF90C-2A61-4FD3-8877-D11BC24DFD12}"/>
    <cellStyle name="Total 3 9 2 3" xfId="31918" xr:uid="{5BC58F64-ED6D-4F17-89F7-EE42C3B5C915}"/>
    <cellStyle name="Total 3 9 2 4" xfId="12714" xr:uid="{4B620548-B896-49C9-87CF-0551F5DF5D4B}"/>
    <cellStyle name="Total 3 9 3" xfId="20655" xr:uid="{26E85635-9A15-4C0D-9A25-4E6835A7630C}"/>
    <cellStyle name="Total 3 9 3 2" xfId="29558" xr:uid="{002A59B8-BFD4-4FB2-A0F7-090740E19193}"/>
    <cellStyle name="Total 3 9 3 3" xfId="31600" xr:uid="{30FF57A5-68AD-4478-B67C-1509544EB755}"/>
    <cellStyle name="Total 3 9 4" xfId="19582" xr:uid="{B13B6F55-A9E3-463C-9613-12349145DF7A}"/>
    <cellStyle name="Total 3 9 4 2" xfId="28485" xr:uid="{DBFEE9BD-ED08-4B50-A014-623A7CD065E0}"/>
    <cellStyle name="Total 3 9 5" xfId="24334" xr:uid="{1C5BA17D-75BE-4875-9B56-D69320C4399C}"/>
    <cellStyle name="Total 3 9 6" xfId="16991" xr:uid="{781CA582-BCF4-4671-A2E0-A5E2A248E339}"/>
    <cellStyle name="Total 3 9 7" xfId="31279" xr:uid="{F192BC62-F6AB-4BD9-9F04-0D267AA56A91}"/>
    <cellStyle name="Total 3 9 8" xfId="8578" xr:uid="{A6189605-480C-4DC5-AF0D-6271988AEC64}"/>
    <cellStyle name="Total 4" xfId="468" xr:uid="{00000000-0005-0000-0000-0000700B0000}"/>
    <cellStyle name="Total 4 2" xfId="32332" xr:uid="{71F6E505-CA9B-4F6B-B006-7AE14CDDF068}"/>
    <cellStyle name="Total 5" xfId="562" xr:uid="{00000000-0005-0000-0000-0000710B0000}"/>
    <cellStyle name="Total 5 10" xfId="17639" xr:uid="{3D04EC8F-50B2-40BE-9334-B4C3876127B6}"/>
    <cellStyle name="Total 5 10 2" xfId="24987" xr:uid="{14B682ED-0448-4C66-BDC2-9E7EC9BBD5DC}"/>
    <cellStyle name="Total 5 11" xfId="19796" xr:uid="{7BC518B6-464A-4B1A-B3D4-BB83B70C5540}"/>
    <cellStyle name="Total 5 11 2" xfId="28699" xr:uid="{47EF1442-EC38-4793-A9C8-60638AB9E557}"/>
    <cellStyle name="Total 5 12" xfId="22251" xr:uid="{80E1E619-61F5-43E1-BC81-FBB116BADD10}"/>
    <cellStyle name="Total 5 13" xfId="14907" xr:uid="{421988D8-2954-4123-B331-B012A8CA56E3}"/>
    <cellStyle name="Total 5 14" xfId="6370" xr:uid="{CD08A25D-2A22-454D-8252-03E2D3312E10}"/>
    <cellStyle name="Total 5 2" xfId="1566" xr:uid="{00000000-0005-0000-0000-0000720B0000}"/>
    <cellStyle name="Total 5 2 10" xfId="19608" xr:uid="{9105DD83-9D9C-400A-9394-35B768135B40}"/>
    <cellStyle name="Total 5 2 10 2" xfId="28511" xr:uid="{2E023611-FAC7-4107-8A4C-558298781430}"/>
    <cellStyle name="Total 5 2 11" xfId="23254" xr:uid="{A3641BDF-D0E4-408C-BC9B-741E69330163}"/>
    <cellStyle name="Total 5 2 12" xfId="15910" xr:uid="{66DD8F39-FCF0-4DF9-BE28-A6177B89580D}"/>
    <cellStyle name="Total 5 2 13" xfId="7637" xr:uid="{39B80CD6-745D-465B-A3DD-9CF863A925A5}"/>
    <cellStyle name="Total 5 2 2" xfId="2344" xr:uid="{00000000-0005-0000-0000-0000730B0000}"/>
    <cellStyle name="Total 5 2 2 2" xfId="5243" xr:uid="{00000000-0005-0000-0000-0000740B0000}"/>
    <cellStyle name="Total 5 2 2 2 2" xfId="27094" xr:uid="{98C8DB6B-EC82-4789-B497-8EB62C53B266}"/>
    <cellStyle name="Total 5 2 2 2 3" xfId="12408" xr:uid="{AA79C38E-6FA5-4145-B992-DF73D94C846B}"/>
    <cellStyle name="Total 5 2 2 3" xfId="20349" xr:uid="{A5EB8F4C-077B-4BC5-8483-C52BD7F0D5D2}"/>
    <cellStyle name="Total 5 2 2 3 2" xfId="29252" xr:uid="{1CD80B85-416B-4AC8-8CFA-56CA190DCEF8}"/>
    <cellStyle name="Total 5 2 2 4" xfId="19755" xr:uid="{89D5E2BD-857E-481B-B4F5-4A81768C4058}"/>
    <cellStyle name="Total 5 2 2 4 2" xfId="28658" xr:uid="{6FA1B1A5-C36E-4431-AE04-8EEDC3114868}"/>
    <cellStyle name="Total 5 2 2 5" xfId="24028" xr:uid="{343A07FE-0430-439B-8A3C-DD66664A5424}"/>
    <cellStyle name="Total 5 2 2 6" xfId="16685" xr:uid="{C32BCD27-1202-4A07-AA43-9E90133EAC43}"/>
    <cellStyle name="Total 5 2 2 7" xfId="31682" xr:uid="{FC4EBF21-06E9-440D-AF03-A0C75A1462AF}"/>
    <cellStyle name="Total 5 2 2 8" xfId="8352" xr:uid="{C985162A-5134-4CA0-B98A-1756DC0BDC9F}"/>
    <cellStyle name="Total 5 2 3" xfId="754" xr:uid="{00000000-0005-0000-0000-0000750B0000}"/>
    <cellStyle name="Total 5 2 3 2" xfId="3657" xr:uid="{00000000-0005-0000-0000-0000760B0000}"/>
    <cellStyle name="Total 5 2 3 2 2" xfId="25505" xr:uid="{5113852B-309C-4097-BDBC-E2664557348A}"/>
    <cellStyle name="Total 5 2 3 2 3" xfId="10822" xr:uid="{A1E0C317-CD19-4B2B-81E2-DF1F6A688DEA}"/>
    <cellStyle name="Total 5 2 3 3" xfId="19290" xr:uid="{73EE01D2-3A66-4257-9D94-634EE5DA1532}"/>
    <cellStyle name="Total 5 2 3 3 2" xfId="28193" xr:uid="{E331F77C-1C25-48D0-8881-C458023E262E}"/>
    <cellStyle name="Total 5 2 3 4" xfId="19596" xr:uid="{642DCBBC-B710-4835-B191-E871E698FD26}"/>
    <cellStyle name="Total 5 2 3 4 2" xfId="28499" xr:uid="{57E3F255-60E1-4DCB-A3D8-95203B62B99A}"/>
    <cellStyle name="Total 5 2 3 5" xfId="22442" xr:uid="{158D212F-ECB5-442A-947A-75FF2D59A9DB}"/>
    <cellStyle name="Total 5 2 3 6" xfId="15098" xr:uid="{92553C27-2E3C-4175-9744-B0A9BAA31BB3}"/>
    <cellStyle name="Total 5 2 3 7" xfId="32222" xr:uid="{C304E461-E5C9-49BF-AD6E-6CADBC063758}"/>
    <cellStyle name="Total 5 2 3 8" xfId="6903" xr:uid="{395A486B-DC90-4999-9764-9213AF2B44D3}"/>
    <cellStyle name="Total 5 2 4" xfId="2528" xr:uid="{00000000-0005-0000-0000-0000770B0000}"/>
    <cellStyle name="Total 5 2 4 2" xfId="5427" xr:uid="{00000000-0005-0000-0000-0000780B0000}"/>
    <cellStyle name="Total 5 2 4 2 2" xfId="27278" xr:uid="{787F5FDF-B7CF-475E-A552-4B8A1044A25B}"/>
    <cellStyle name="Total 5 2 4 2 3" xfId="12592" xr:uid="{C00932ED-9067-49BD-BC44-83D1431DDBF1}"/>
    <cellStyle name="Total 5 2 4 3" xfId="20533" xr:uid="{97E4040B-2EA9-47E5-8686-1DA5C6B730A1}"/>
    <cellStyle name="Total 5 2 4 3 2" xfId="29436" xr:uid="{35D71D56-9886-4BB1-9539-FC60F1D07CBC}"/>
    <cellStyle name="Total 5 2 4 4" xfId="21408" xr:uid="{9CB2F4A1-4211-439A-875F-D4E9E7770AF1}"/>
    <cellStyle name="Total 5 2 4 4 2" xfId="30311" xr:uid="{C4D9F82C-0A25-4315-9A3F-177DC924B805}"/>
    <cellStyle name="Total 5 2 4 5" xfId="24212" xr:uid="{C0CADF6B-4356-42C3-B59A-D30276AA4EF2}"/>
    <cellStyle name="Total 5 2 4 6" xfId="16869" xr:uid="{9C504627-6B21-4E68-AFB7-8A9CE177F54E}"/>
    <cellStyle name="Total 5 2 4 7" xfId="8485" xr:uid="{DAF1E45F-87EA-4CC1-B2BB-3B348511FD57}"/>
    <cellStyle name="Total 5 2 5" xfId="2726" xr:uid="{00000000-0005-0000-0000-0000790B0000}"/>
    <cellStyle name="Total 5 2 5 2" xfId="5625" xr:uid="{00000000-0005-0000-0000-00007A0B0000}"/>
    <cellStyle name="Total 5 2 5 2 2" xfId="27476" xr:uid="{CFF63DAB-919F-448D-9F2D-85E265104276}"/>
    <cellStyle name="Total 5 2 5 2 3" xfId="12790" xr:uid="{17D2531F-8177-467E-86CC-E74FEBB9D811}"/>
    <cellStyle name="Total 5 2 5 3" xfId="20731" xr:uid="{F8101725-C779-479B-A3EA-05ACDB8BDDC7}"/>
    <cellStyle name="Total 5 2 5 3 2" xfId="29634" xr:uid="{42D5AF0B-1C90-4D97-8C3B-263E850560B3}"/>
    <cellStyle name="Total 5 2 5 4" xfId="21664" xr:uid="{D830CC9D-3ADE-4084-93D2-B7C3078D3A12}"/>
    <cellStyle name="Total 5 2 5 4 2" xfId="30567" xr:uid="{CD2628E8-25D9-443A-9DD8-4185B57E8A12}"/>
    <cellStyle name="Total 5 2 5 5" xfId="24410" xr:uid="{4EFA1CA9-017C-4CD9-A4B8-178E312D3D8D}"/>
    <cellStyle name="Total 5 2 5 6" xfId="17067" xr:uid="{07DBAE2F-C47F-4C1B-A8EF-E5C11E5F0215}"/>
    <cellStyle name="Total 5 2 5 7" xfId="8640" xr:uid="{AD31DC66-27A6-4B95-9CC6-1D8CC12AF39C}"/>
    <cellStyle name="Total 5 2 6" xfId="2428" xr:uid="{00000000-0005-0000-0000-00007B0B0000}"/>
    <cellStyle name="Total 5 2 6 2" xfId="5327" xr:uid="{00000000-0005-0000-0000-00007C0B0000}"/>
    <cellStyle name="Total 5 2 6 2 2" xfId="27178" xr:uid="{C691E861-7F04-41EE-BA6F-303FF524B2AD}"/>
    <cellStyle name="Total 5 2 6 2 3" xfId="12492" xr:uid="{656D9F51-E727-4572-BB21-0E5AA0EEEAF8}"/>
    <cellStyle name="Total 5 2 6 3" xfId="20433" xr:uid="{44CA50DA-C6FA-49B6-A029-F401DC90CB6E}"/>
    <cellStyle name="Total 5 2 6 3 2" xfId="29336" xr:uid="{C7317EE4-F132-4964-8B92-2F4742079C73}"/>
    <cellStyle name="Total 5 2 6 4" xfId="21555" xr:uid="{671779A2-DECB-4A40-8F6E-11E82AC62172}"/>
    <cellStyle name="Total 5 2 6 4 2" xfId="30458" xr:uid="{0B42ACD5-B172-49BB-A1F4-791E8168D0ED}"/>
    <cellStyle name="Total 5 2 6 5" xfId="24112" xr:uid="{5E1073C5-E1BB-49CF-8792-58017680DD5F}"/>
    <cellStyle name="Total 5 2 6 6" xfId="16769" xr:uid="{396DFD36-F81B-4AB1-B724-BD12ADBEE05F}"/>
    <cellStyle name="Total 5 2 6 7" xfId="8413" xr:uid="{DEE11978-624A-478E-A17F-094E4A384017}"/>
    <cellStyle name="Total 5 2 7" xfId="2494" xr:uid="{00000000-0005-0000-0000-00007D0B0000}"/>
    <cellStyle name="Total 5 2 7 2" xfId="5393" xr:uid="{00000000-0005-0000-0000-00007E0B0000}"/>
    <cellStyle name="Total 5 2 7 2 2" xfId="27244" xr:uid="{7FBE387D-56DF-4A05-B6F8-18F8A8AA1A27}"/>
    <cellStyle name="Total 5 2 7 2 3" xfId="12558" xr:uid="{7B519666-94BA-44F2-A888-C51CBECAFFD2}"/>
    <cellStyle name="Total 5 2 7 3" xfId="20499" xr:uid="{0B6710A3-F5C6-43DB-A07B-F7CC849FA71A}"/>
    <cellStyle name="Total 5 2 7 3 2" xfId="29402" xr:uid="{CEB2958B-2F78-4E2D-8EE4-64A43B52BC43}"/>
    <cellStyle name="Total 5 2 7 4" xfId="19604" xr:uid="{058EFF37-FA0D-4B66-8881-584CFB875B2C}"/>
    <cellStyle name="Total 5 2 7 4 2" xfId="28507" xr:uid="{643E0AA7-3EA5-4F61-8C17-978874B418B8}"/>
    <cellStyle name="Total 5 2 7 5" xfId="24178" xr:uid="{04E996FF-6FFA-4000-9E5A-5C334D24A6CB}"/>
    <cellStyle name="Total 5 2 7 6" xfId="16835" xr:uid="{4F28876F-4B87-4229-8466-A92BEDA66558}"/>
    <cellStyle name="Total 5 2 7 7" xfId="8457" xr:uid="{576A2E11-0A32-4727-A732-F3E0140E6936}"/>
    <cellStyle name="Total 5 2 8" xfId="4469" xr:uid="{00000000-0005-0000-0000-00007F0B0000}"/>
    <cellStyle name="Total 5 2 8 2" xfId="26317" xr:uid="{3DE4C791-574E-43CB-BD89-72D3D12B4C9B}"/>
    <cellStyle name="Total 5 2 8 3" xfId="11634" xr:uid="{7DF9F3C5-0573-4844-8515-6447EC3115EA}"/>
    <cellStyle name="Total 5 2 9" xfId="19832" xr:uid="{BF76A808-1470-4378-82E5-DAD633C15E0C}"/>
    <cellStyle name="Total 5 2 9 2" xfId="28735" xr:uid="{2F3117E8-50F5-48D6-A362-3C3CE45785AC}"/>
    <cellStyle name="Total 5 3" xfId="2113" xr:uid="{00000000-0005-0000-0000-0000800B0000}"/>
    <cellStyle name="Total 5 3 10" xfId="21645" xr:uid="{DAC5C4BD-68FA-48D2-803A-676CF7B7B076}"/>
    <cellStyle name="Total 5 3 10 2" xfId="30548" xr:uid="{EE9DFEA9-46C1-4B13-A8F3-81FCD51A5176}"/>
    <cellStyle name="Total 5 3 11" xfId="23797" xr:uid="{174EBBBD-F033-4B7D-A6FF-6964A1A675CD}"/>
    <cellStyle name="Total 5 3 12" xfId="16454" xr:uid="{65563A66-14A8-4FAE-8516-9A9A70EAC560}"/>
    <cellStyle name="Total 5 3 13" xfId="8167" xr:uid="{88A724C2-DFFD-450D-B616-58EC1B4DEF80}"/>
    <cellStyle name="Total 5 3 2" xfId="1087" xr:uid="{00000000-0005-0000-0000-0000810B0000}"/>
    <cellStyle name="Total 5 3 2 2" xfId="3990" xr:uid="{00000000-0005-0000-0000-0000820B0000}"/>
    <cellStyle name="Total 5 3 2 2 2" xfId="25838" xr:uid="{B9A9DAB3-C185-46CC-87A3-8381204BFA54}"/>
    <cellStyle name="Total 5 3 2 2 3" xfId="11155" xr:uid="{B8099042-EEC5-42BF-AF37-21629C17383B}"/>
    <cellStyle name="Total 5 3 2 3" xfId="19535" xr:uid="{0B839A2D-B165-4504-AE16-D9B4A08A4E26}"/>
    <cellStyle name="Total 5 3 2 3 2" xfId="28438" xr:uid="{A1698E52-1067-4D10-8B51-BDD69DC22D9F}"/>
    <cellStyle name="Total 5 3 2 4" xfId="21439" xr:uid="{0D86606B-E6E8-47C9-9DFD-844816282AEB}"/>
    <cellStyle name="Total 5 3 2 4 2" xfId="30342" xr:uid="{5A33CBB8-4814-4A23-BB21-6B4B17C46DC6}"/>
    <cellStyle name="Total 5 3 2 5" xfId="22775" xr:uid="{983F4847-61C5-4231-8F36-623F60BE2623}"/>
    <cellStyle name="Total 5 3 2 6" xfId="15431" xr:uid="{83F0D1A4-2B2F-4E6F-AC39-3FED3F543C10}"/>
    <cellStyle name="Total 5 3 2 7" xfId="31910" xr:uid="{DE4BE680-EBD7-4980-9F32-F3D6F3188D7F}"/>
    <cellStyle name="Total 5 3 2 8" xfId="7199" xr:uid="{0013098D-D38B-478C-A9E3-3E744D0D37AB}"/>
    <cellStyle name="Total 5 3 3" xfId="2827" xr:uid="{00000000-0005-0000-0000-0000830B0000}"/>
    <cellStyle name="Total 5 3 3 2" xfId="5726" xr:uid="{00000000-0005-0000-0000-0000840B0000}"/>
    <cellStyle name="Total 5 3 3 2 2" xfId="27577" xr:uid="{6596E4D9-030E-4505-96A8-AB64E99892BE}"/>
    <cellStyle name="Total 5 3 3 2 3" xfId="12891" xr:uid="{81D58605-6105-4F74-8B6A-CA03ADC82D1F}"/>
    <cellStyle name="Total 5 3 3 3" xfId="20832" xr:uid="{BCA6FBE7-ADE9-45D2-B5D0-EB5B76B17452}"/>
    <cellStyle name="Total 5 3 3 3 2" xfId="29735" xr:uid="{6D02357B-3E19-414E-8141-84E79B0080A9}"/>
    <cellStyle name="Total 5 3 3 4" xfId="21959" xr:uid="{1E4734AA-C2B8-4D8B-B3D1-C1F7C5FD5836}"/>
    <cellStyle name="Total 5 3 3 4 2" xfId="30862" xr:uid="{F17ADECB-F292-41E0-B64B-BF5086F27F0A}"/>
    <cellStyle name="Total 5 3 3 5" xfId="24511" xr:uid="{37001928-F1E4-4F47-B487-A78DAB717886}"/>
    <cellStyle name="Total 5 3 3 6" xfId="17168" xr:uid="{430F8564-CD19-44E0-B0B1-8A9520A5F82C}"/>
    <cellStyle name="Total 5 3 3 7" xfId="31606" xr:uid="{5632CC39-6918-46CB-AECD-EE9ED638BED6}"/>
    <cellStyle name="Total 5 3 3 8" xfId="8715" xr:uid="{583ACBCB-5B36-454D-8425-E2DF55950D26}"/>
    <cellStyle name="Total 5 3 4" xfId="2931" xr:uid="{00000000-0005-0000-0000-0000850B0000}"/>
    <cellStyle name="Total 5 3 4 2" xfId="5830" xr:uid="{00000000-0005-0000-0000-0000860B0000}"/>
    <cellStyle name="Total 5 3 4 2 2" xfId="27681" xr:uid="{0FB964DA-DA9F-4BFF-8D6D-A093D6EB9640}"/>
    <cellStyle name="Total 5 3 4 2 3" xfId="12995" xr:uid="{252AA626-5029-4180-89CC-53C2C73A2031}"/>
    <cellStyle name="Total 5 3 4 3" xfId="20936" xr:uid="{841EF0DE-1C28-4785-B143-240496C28BB3}"/>
    <cellStyle name="Total 5 3 4 3 2" xfId="29839" xr:uid="{1994D9C1-8ACC-4E62-BBF9-901CF5485997}"/>
    <cellStyle name="Total 5 3 4 4" xfId="21513" xr:uid="{318A3630-4951-424B-8059-FA72B6853F8D}"/>
    <cellStyle name="Total 5 3 4 4 2" xfId="30416" xr:uid="{797FA36A-D0A7-47CB-8185-484906C62002}"/>
    <cellStyle name="Total 5 3 4 5" xfId="24615" xr:uid="{A50C8020-7327-4445-9EF6-6691E975E77E}"/>
    <cellStyle name="Total 5 3 4 6" xfId="17272" xr:uid="{2FA016F0-C770-444A-B4D7-0181608D0C6E}"/>
    <cellStyle name="Total 5 3 4 7" xfId="8795" xr:uid="{E02885B7-D8E3-4340-A659-CEFEC00DB940}"/>
    <cellStyle name="Total 5 3 5" xfId="3054" xr:uid="{00000000-0005-0000-0000-0000870B0000}"/>
    <cellStyle name="Total 5 3 5 2" xfId="5953" xr:uid="{00000000-0005-0000-0000-0000880B0000}"/>
    <cellStyle name="Total 5 3 5 2 2" xfId="27804" xr:uid="{BAE0ABA5-9075-43AF-800A-388DF0F053AA}"/>
    <cellStyle name="Total 5 3 5 2 3" xfId="13118" xr:uid="{B7D6631B-89BF-4440-AAAB-CC78537F0E50}"/>
    <cellStyle name="Total 5 3 5 3" xfId="21059" xr:uid="{B706AF46-A06C-4596-9A4E-2775497F9076}"/>
    <cellStyle name="Total 5 3 5 3 2" xfId="29962" xr:uid="{F9324A1C-0490-4E3E-BAAB-2C382294B55A}"/>
    <cellStyle name="Total 5 3 5 4" xfId="22039" xr:uid="{B999EAA8-6623-4C5D-B784-F82AE43DEEF0}"/>
    <cellStyle name="Total 5 3 5 4 2" xfId="30942" xr:uid="{9D3E6B34-276B-414E-A942-3C4C5778105D}"/>
    <cellStyle name="Total 5 3 5 5" xfId="24738" xr:uid="{024467DC-B621-4B97-BEC1-9AD35E4351A3}"/>
    <cellStyle name="Total 5 3 5 6" xfId="17395" xr:uid="{8FE5B292-DEA2-478D-AFB2-D7002B73A280}"/>
    <cellStyle name="Total 5 3 5 7" xfId="8902" xr:uid="{608F92D6-F04A-4999-9F83-8AF64340BCB0}"/>
    <cellStyle name="Total 5 3 6" xfId="2653" xr:uid="{00000000-0005-0000-0000-0000890B0000}"/>
    <cellStyle name="Total 5 3 6 2" xfId="5552" xr:uid="{00000000-0005-0000-0000-00008A0B0000}"/>
    <cellStyle name="Total 5 3 6 2 2" xfId="27403" xr:uid="{F1E1A9B4-D2B0-4AB1-80CC-9CDB068E785F}"/>
    <cellStyle name="Total 5 3 6 2 3" xfId="12717" xr:uid="{5310EE27-F449-4885-A6DD-61D0B6BC7369}"/>
    <cellStyle name="Total 5 3 6 3" xfId="20658" xr:uid="{520E0CB8-F719-4B85-9D4D-3654789B19C2}"/>
    <cellStyle name="Total 5 3 6 3 2" xfId="29561" xr:uid="{E6E2CFEB-9701-4646-92FE-078AECF4F32E}"/>
    <cellStyle name="Total 5 3 6 4" xfId="21466" xr:uid="{49A0EA7B-33C2-4FA2-A3FB-3F8C11CC2D1C}"/>
    <cellStyle name="Total 5 3 6 4 2" xfId="30369" xr:uid="{66D994EA-6162-4BC6-993B-7E00E048BA70}"/>
    <cellStyle name="Total 5 3 6 5" xfId="24337" xr:uid="{C8CE13A8-C53E-4927-8054-070858964CB7}"/>
    <cellStyle name="Total 5 3 6 6" xfId="16994" xr:uid="{2E793E68-CF2A-40E6-9D92-29CDE35BE2DD}"/>
    <cellStyle name="Total 5 3 6 7" xfId="8581" xr:uid="{4882F1A7-F4DF-42F4-9999-BB57BFE64E1A}"/>
    <cellStyle name="Total 5 3 7" xfId="3203" xr:uid="{00000000-0005-0000-0000-00008B0B0000}"/>
    <cellStyle name="Total 5 3 7 2" xfId="6102" xr:uid="{00000000-0005-0000-0000-00008C0B0000}"/>
    <cellStyle name="Total 5 3 7 2 2" xfId="27953" xr:uid="{4480B2AA-893E-42EE-9288-9A9360E154CD}"/>
    <cellStyle name="Total 5 3 7 2 3" xfId="13267" xr:uid="{A88E98B1-B444-4DA9-AF95-88F1B2018E1D}"/>
    <cellStyle name="Total 5 3 7 3" xfId="21208" xr:uid="{86AD4A7F-AE70-457B-B9F6-EFF8A45720C8}"/>
    <cellStyle name="Total 5 3 7 3 2" xfId="30111" xr:uid="{8DC0F14E-848A-4B29-8573-963062C66050}"/>
    <cellStyle name="Total 5 3 7 4" xfId="19175" xr:uid="{C4DFBD30-CACD-4163-9936-EBFE2907C514}"/>
    <cellStyle name="Total 5 3 7 4 2" xfId="28078" xr:uid="{111BF27A-B565-4442-A554-815568F349AD}"/>
    <cellStyle name="Total 5 3 7 5" xfId="24887" xr:uid="{F4FAAF7D-BB13-433A-B6AB-1DC9DC3EDEB6}"/>
    <cellStyle name="Total 5 3 7 6" xfId="17544" xr:uid="{140DA339-034C-4264-9902-873922D49B05}"/>
    <cellStyle name="Total 5 3 7 7" xfId="9023" xr:uid="{4699506E-9415-49B4-B28B-52A998A60707}"/>
    <cellStyle name="Total 5 3 8" xfId="5012" xr:uid="{00000000-0005-0000-0000-00008D0B0000}"/>
    <cellStyle name="Total 5 3 8 2" xfId="26863" xr:uid="{05090B98-2451-415F-9232-1C0E9A5108FC}"/>
    <cellStyle name="Total 5 3 8 3" xfId="12177" xr:uid="{D3BB9EBC-FA47-45BF-A150-DCC23621BE77}"/>
    <cellStyle name="Total 5 3 9" xfId="20118" xr:uid="{6308DA84-CE79-42D4-B24F-0CE2D4402618}"/>
    <cellStyle name="Total 5 3 9 2" xfId="29021" xr:uid="{9FE8C4A9-53AA-4566-95AE-2D0A1D0D608A}"/>
    <cellStyle name="Total 5 4" xfId="2127" xr:uid="{00000000-0005-0000-0000-00008E0B0000}"/>
    <cellStyle name="Total 5 4 10" xfId="20085" xr:uid="{7C2F2CB4-3387-4BB8-9BCF-7A3E7582B8A5}"/>
    <cellStyle name="Total 5 4 10 2" xfId="28988" xr:uid="{33C53E10-E3E8-4234-925A-4CC76DFC8F42}"/>
    <cellStyle name="Total 5 4 11" xfId="23811" xr:uid="{F56092C6-E5F3-441C-9A88-D04D70CF1A24}"/>
    <cellStyle name="Total 5 4 12" xfId="16468" xr:uid="{17D171BF-B978-434C-9045-5F059777A6AF}"/>
    <cellStyle name="Total 5 4 13" xfId="8177" xr:uid="{184376FB-6CAD-4D72-8297-C975C140E60A}"/>
    <cellStyle name="Total 5 4 2" xfId="2731" xr:uid="{00000000-0005-0000-0000-00008F0B0000}"/>
    <cellStyle name="Total 5 4 2 2" xfId="5630" xr:uid="{00000000-0005-0000-0000-0000900B0000}"/>
    <cellStyle name="Total 5 4 2 2 2" xfId="27481" xr:uid="{C16291C3-3F36-4FC5-BAEE-36C542C2C0D5}"/>
    <cellStyle name="Total 5 4 2 2 3" xfId="12795" xr:uid="{A6E7467C-20D6-4ADF-9211-E9D14B39757C}"/>
    <cellStyle name="Total 5 4 2 3" xfId="20736" xr:uid="{C761DFFF-F685-49C0-A775-44EF490CD7A1}"/>
    <cellStyle name="Total 5 4 2 3 2" xfId="29639" xr:uid="{D128FB09-7A53-4DA0-9FA2-16955D522565}"/>
    <cellStyle name="Total 5 4 2 4" xfId="21923" xr:uid="{86FD36C0-17F8-4160-A6DE-1113D33DCC37}"/>
    <cellStyle name="Total 5 4 2 4 2" xfId="30826" xr:uid="{161E8DFC-30FC-44AC-94E3-ED565FF397D4}"/>
    <cellStyle name="Total 5 4 2 5" xfId="24415" xr:uid="{E5E31592-51E0-4BFD-ABC3-13A96D0A6279}"/>
    <cellStyle name="Total 5 4 2 6" xfId="17072" xr:uid="{ADF9A409-F30E-43AC-B0C0-463976D0A994}"/>
    <cellStyle name="Total 5 4 2 7" xfId="31895" xr:uid="{FFA2E736-8664-4534-B5FE-85FC85A2A091}"/>
    <cellStyle name="Total 5 4 2 8" xfId="8643" xr:uid="{31A886C9-9C8A-4500-BB8C-D658AF1FCBB5}"/>
    <cellStyle name="Total 5 4 3" xfId="2841" xr:uid="{00000000-0005-0000-0000-0000910B0000}"/>
    <cellStyle name="Total 5 4 3 2" xfId="5740" xr:uid="{00000000-0005-0000-0000-0000920B0000}"/>
    <cellStyle name="Total 5 4 3 2 2" xfId="27591" xr:uid="{132900F7-6346-4CDB-8736-BF7EAE6C7874}"/>
    <cellStyle name="Total 5 4 3 2 3" xfId="12905" xr:uid="{249DDC68-012D-44E6-8995-5A32125CCCA9}"/>
    <cellStyle name="Total 5 4 3 3" xfId="20846" xr:uid="{A90A921D-3560-4E32-B829-322AE9D5FA95}"/>
    <cellStyle name="Total 5 4 3 3 2" xfId="29749" xr:uid="{BF5F5432-E445-4088-84D1-F1BA14CF64E0}"/>
    <cellStyle name="Total 5 4 3 4" xfId="21440" xr:uid="{FC72E436-3842-4A2C-87A7-6E4498896799}"/>
    <cellStyle name="Total 5 4 3 4 2" xfId="30343" xr:uid="{BED7008E-999B-4DC3-9AC2-F56DC1D70221}"/>
    <cellStyle name="Total 5 4 3 5" xfId="24525" xr:uid="{424B5C6E-BDF2-43C8-8E6A-1CB0F23FBC41}"/>
    <cellStyle name="Total 5 4 3 6" xfId="17182" xr:uid="{26CF35C0-6EEE-4E58-B5AE-BFADF7ED24E2}"/>
    <cellStyle name="Total 5 4 3 7" xfId="31701" xr:uid="{7128DF64-4171-4A2A-A447-DD3F868FC108}"/>
    <cellStyle name="Total 5 4 3 8" xfId="8725" xr:uid="{7A4CE8A4-D8EA-483C-BEB4-409B40BBFBB2}"/>
    <cellStyle name="Total 5 4 4" xfId="2945" xr:uid="{00000000-0005-0000-0000-0000930B0000}"/>
    <cellStyle name="Total 5 4 4 2" xfId="5844" xr:uid="{00000000-0005-0000-0000-0000940B0000}"/>
    <cellStyle name="Total 5 4 4 2 2" xfId="27695" xr:uid="{2EC05E0A-F78B-42D1-A15A-90ACEDBFACDD}"/>
    <cellStyle name="Total 5 4 4 2 3" xfId="13009" xr:uid="{D70AF557-E89F-4890-879F-886D84DD7E1A}"/>
    <cellStyle name="Total 5 4 4 3" xfId="20950" xr:uid="{874C2A67-3D54-45FC-B44B-6D8A48F38BE5}"/>
    <cellStyle name="Total 5 4 4 3 2" xfId="29853" xr:uid="{EA454946-5B12-4CA2-9F5A-17B4B75334E8}"/>
    <cellStyle name="Total 5 4 4 4" xfId="19112" xr:uid="{FAFE6BB6-1AF2-40CD-A531-F75C345C2851}"/>
    <cellStyle name="Total 5 4 4 4 2" xfId="28015" xr:uid="{994EE1B4-8087-4508-A464-73E0E3901AFD}"/>
    <cellStyle name="Total 5 4 4 5" xfId="24629" xr:uid="{B1B582AB-E1FA-494F-81DF-0DF3B4DBDA04}"/>
    <cellStyle name="Total 5 4 4 6" xfId="17286" xr:uid="{2E761B1C-B8D3-4E39-821F-2517A61AD62D}"/>
    <cellStyle name="Total 5 4 4 7" xfId="8805" xr:uid="{33142B23-63B3-4421-B89D-92B170FD68B6}"/>
    <cellStyle name="Total 5 4 5" xfId="3068" xr:uid="{00000000-0005-0000-0000-0000950B0000}"/>
    <cellStyle name="Total 5 4 5 2" xfId="5967" xr:uid="{00000000-0005-0000-0000-0000960B0000}"/>
    <cellStyle name="Total 5 4 5 2 2" xfId="27818" xr:uid="{1D6D56E8-056C-4D0C-B2C3-95BC87A801E3}"/>
    <cellStyle name="Total 5 4 5 2 3" xfId="13132" xr:uid="{91D7D9C4-7335-438E-AD3B-D3EC290D6EF7}"/>
    <cellStyle name="Total 5 4 5 3" xfId="21073" xr:uid="{96FE7187-D2B0-4D89-BECC-6C9B77A0DDAB}"/>
    <cellStyle name="Total 5 4 5 3 2" xfId="29976" xr:uid="{CA4FB973-2CA7-48D6-9B72-4E8DA2FBCB51}"/>
    <cellStyle name="Total 5 4 5 4" xfId="17651" xr:uid="{1B74ECB9-45E5-4CD5-B955-F3CC0D92F2D1}"/>
    <cellStyle name="Total 5 4 5 4 2" xfId="25004" xr:uid="{A5099A93-5784-4B40-8453-78021DA83D1F}"/>
    <cellStyle name="Total 5 4 5 5" xfId="24752" xr:uid="{DFA484C4-0BE4-4947-81F0-70101290CDAE}"/>
    <cellStyle name="Total 5 4 5 6" xfId="17409" xr:uid="{6504D55D-7F05-4DA0-B691-986AEE0D0D0F}"/>
    <cellStyle name="Total 5 4 5 7" xfId="8912" xr:uid="{7C1CB78B-0E20-4DDA-ABD6-931BFAE4516A}"/>
    <cellStyle name="Total 5 4 6" xfId="2787" xr:uid="{00000000-0005-0000-0000-0000970B0000}"/>
    <cellStyle name="Total 5 4 6 2" xfId="5686" xr:uid="{00000000-0005-0000-0000-0000980B0000}"/>
    <cellStyle name="Total 5 4 6 2 2" xfId="27537" xr:uid="{45DE525B-ACDB-412D-8746-535B76CA3B66}"/>
    <cellStyle name="Total 5 4 6 2 3" xfId="12851" xr:uid="{62195E8A-D5C3-4643-95F0-C9ED30209329}"/>
    <cellStyle name="Total 5 4 6 3" xfId="20792" xr:uid="{8E0B7EDB-09F0-4840-9A6E-F984036BB441}"/>
    <cellStyle name="Total 5 4 6 3 2" xfId="29695" xr:uid="{A636DC0E-46F1-4EB9-9645-0946359C32BA}"/>
    <cellStyle name="Total 5 4 6 4" xfId="21916" xr:uid="{E730AD04-ACFE-4FEC-AC03-BB22E139F7E3}"/>
    <cellStyle name="Total 5 4 6 4 2" xfId="30819" xr:uid="{C7FB02C6-834D-444A-96B2-802E10A314DF}"/>
    <cellStyle name="Total 5 4 6 5" xfId="24471" xr:uid="{C35C2582-8CC1-4177-A365-4FEBC75C9254}"/>
    <cellStyle name="Total 5 4 6 6" xfId="17128" xr:uid="{C78DF94B-8424-4955-BD9D-8B4DB02D21E6}"/>
    <cellStyle name="Total 5 4 6 7" xfId="8689" xr:uid="{5F909D40-B535-4639-823C-8A315594AE94}"/>
    <cellStyle name="Total 5 4 7" xfId="3217" xr:uid="{00000000-0005-0000-0000-0000990B0000}"/>
    <cellStyle name="Total 5 4 7 2" xfId="6116" xr:uid="{00000000-0005-0000-0000-00009A0B0000}"/>
    <cellStyle name="Total 5 4 7 2 2" xfId="27967" xr:uid="{2F73F250-862E-4CBA-B1A0-4664CBE42A30}"/>
    <cellStyle name="Total 5 4 7 2 3" xfId="13281" xr:uid="{55CA9199-7179-4AE9-BCE5-B1FF54826DEA}"/>
    <cellStyle name="Total 5 4 7 3" xfId="21222" xr:uid="{9F1C5F7F-CD92-4FB7-A0C8-67D466F95A57}"/>
    <cellStyle name="Total 5 4 7 3 2" xfId="30125" xr:uid="{48A6B687-C6E0-4D3C-84F6-B25F903E4469}"/>
    <cellStyle name="Total 5 4 7 4" xfId="21362" xr:uid="{BFBEF4BE-3A64-43FB-9E9E-CABD8079F45D}"/>
    <cellStyle name="Total 5 4 7 4 2" xfId="30265" xr:uid="{C047BE44-1E7B-4ABD-922B-03381DCE6F14}"/>
    <cellStyle name="Total 5 4 7 5" xfId="24901" xr:uid="{973AE6A5-983F-4BCA-9957-13EB58DA416B}"/>
    <cellStyle name="Total 5 4 7 6" xfId="17558" xr:uid="{F44802BF-F70B-4923-9542-B9E25974AC3F}"/>
    <cellStyle name="Total 5 4 7 7" xfId="9033" xr:uid="{051222D1-065F-4932-AA24-CE51702B5672}"/>
    <cellStyle name="Total 5 4 8" xfId="5026" xr:uid="{00000000-0005-0000-0000-00009B0B0000}"/>
    <cellStyle name="Total 5 4 8 2" xfId="26877" xr:uid="{829E0E88-0B8D-4E67-8E26-240DA9B483A7}"/>
    <cellStyle name="Total 5 4 8 3" xfId="12191" xr:uid="{30A81840-35FD-482C-ADBB-AF42A06C3F44}"/>
    <cellStyle name="Total 5 4 9" xfId="20132" xr:uid="{128AB32F-3ACD-4716-BDD4-88AE8ECBEC74}"/>
    <cellStyle name="Total 5 4 9 2" xfId="29035" xr:uid="{A6C617AD-1A13-4BF8-BEF4-7F406A5BF7D4}"/>
    <cellStyle name="Total 5 5" xfId="1133" xr:uid="{00000000-0005-0000-0000-00009C0B0000}"/>
    <cellStyle name="Total 5 5 2" xfId="4036" xr:uid="{00000000-0005-0000-0000-00009D0B0000}"/>
    <cellStyle name="Total 5 5 2 2" xfId="25884" xr:uid="{AB5BC3BE-25C5-47AE-BA2F-7C39A0B5A8FE}"/>
    <cellStyle name="Total 5 5 2 3" xfId="11201" xr:uid="{A589FF84-79D2-41DF-A774-C7C0FA4B4A7D}"/>
    <cellStyle name="Total 5 5 3" xfId="19581" xr:uid="{258BD9B0-7618-4242-92FD-96CE9E371BBF}"/>
    <cellStyle name="Total 5 5 3 2" xfId="28484" xr:uid="{8CA6EEA0-CD78-4992-9564-B2CCCCA25983}"/>
    <cellStyle name="Total 5 5 4" xfId="19422" xr:uid="{2895E1E8-8664-450D-961D-BEE6B95BFA8A}"/>
    <cellStyle name="Total 5 5 4 2" xfId="28325" xr:uid="{8F33CCD8-C1B9-49D9-BC93-0F939D6A7D5B}"/>
    <cellStyle name="Total 5 5 5" xfId="22821" xr:uid="{003ACDB2-5B9A-445C-81D2-05E43AF1F2FE}"/>
    <cellStyle name="Total 5 5 6" xfId="15477" xr:uid="{09BDB46E-F4D3-4295-8CEF-5949679C68E9}"/>
    <cellStyle name="Total 5 5 7" xfId="31066" xr:uid="{48C4BFBA-4FA3-48D8-B498-2D198A578511}"/>
    <cellStyle name="Total 5 5 8" xfId="7227" xr:uid="{F51DAD5E-2FA6-40A3-8966-42896EF6D1CD}"/>
    <cellStyle name="Total 5 6" xfId="2258" xr:uid="{00000000-0005-0000-0000-00009E0B0000}"/>
    <cellStyle name="Total 5 6 2" xfId="5157" xr:uid="{00000000-0005-0000-0000-00009F0B0000}"/>
    <cellStyle name="Total 5 6 2 2" xfId="27008" xr:uid="{8588D2DD-7A62-4072-A94A-1A160F296931}"/>
    <cellStyle name="Total 5 6 2 3" xfId="12322" xr:uid="{F5B9660C-60E6-4964-9A02-E430EFFA7FEC}"/>
    <cellStyle name="Total 5 6 3" xfId="20263" xr:uid="{03A06950-36A0-4254-826B-B41562A7AA30}"/>
    <cellStyle name="Total 5 6 3 2" xfId="29166" xr:uid="{AB27D93D-6ABB-422B-9DC0-CFCA6C24980C}"/>
    <cellStyle name="Total 5 6 4" xfId="19181" xr:uid="{275BA629-FF3D-438E-9B02-036A762F1DE6}"/>
    <cellStyle name="Total 5 6 4 2" xfId="28084" xr:uid="{28000EF4-947F-4CAF-92AC-411C4ADB7894}"/>
    <cellStyle name="Total 5 6 5" xfId="23942" xr:uid="{E47F9D72-BDC2-4A28-B7EC-E0B48AD55989}"/>
    <cellStyle name="Total 5 6 6" xfId="16599" xr:uid="{163DE2AE-81CF-4783-A5F3-1237F831BE45}"/>
    <cellStyle name="Total 5 6 7" xfId="31777" xr:uid="{DC058CAF-4736-4B1A-9850-DB429276C205}"/>
    <cellStyle name="Total 5 6 8" xfId="8283" xr:uid="{D8803883-4DA2-403C-8601-82C90CD73ED3}"/>
    <cellStyle name="Total 5 7" xfId="2889" xr:uid="{00000000-0005-0000-0000-0000A00B0000}"/>
    <cellStyle name="Total 5 7 2" xfId="5788" xr:uid="{00000000-0005-0000-0000-0000A10B0000}"/>
    <cellStyle name="Total 5 7 2 2" xfId="27639" xr:uid="{0B8B8C50-FCCC-47F2-A96F-45FA2F6B7F61}"/>
    <cellStyle name="Total 5 7 2 3" xfId="12953" xr:uid="{74E12D0A-EB21-405D-A4B7-AC2A9FA15FA0}"/>
    <cellStyle name="Total 5 7 3" xfId="20894" xr:uid="{9518B84A-7653-45C8-9DB3-59333ABF2F6D}"/>
    <cellStyle name="Total 5 7 3 2" xfId="29797" xr:uid="{C4186371-613C-4E1C-AB9A-A97AA108773E}"/>
    <cellStyle name="Total 5 7 4" xfId="20053" xr:uid="{237E25BB-FC3C-4234-804D-DFD053BF24A8}"/>
    <cellStyle name="Total 5 7 4 2" xfId="28956" xr:uid="{CD8E7F0B-0829-48E4-95F9-C8DF19315E98}"/>
    <cellStyle name="Total 5 7 5" xfId="24573" xr:uid="{1E032FEB-7D2A-4A09-A2E1-E04210565A9C}"/>
    <cellStyle name="Total 5 7 6" xfId="17230" xr:uid="{9274CFD9-9960-48B2-BC5D-DF17D8DF9188}"/>
    <cellStyle name="Total 5 7 7" xfId="8766" xr:uid="{BCCE42C7-8774-4BA3-9BE6-03E0CF8C1899}"/>
    <cellStyle name="Total 5 8" xfId="2319" xr:uid="{00000000-0005-0000-0000-0000A20B0000}"/>
    <cellStyle name="Total 5 8 2" xfId="5218" xr:uid="{00000000-0005-0000-0000-0000A30B0000}"/>
    <cellStyle name="Total 5 8 2 2" xfId="27069" xr:uid="{540C65DA-8747-4324-A57C-FC1874CCA671}"/>
    <cellStyle name="Total 5 8 2 3" xfId="12383" xr:uid="{37930454-D0B5-4E42-B7BB-9A2F721B9443}"/>
    <cellStyle name="Total 5 8 3" xfId="20324" xr:uid="{DE037563-30D1-4FE6-A521-54DA635D278D}"/>
    <cellStyle name="Total 5 8 3 2" xfId="29227" xr:uid="{85410416-B6CC-418C-B13C-659BC2D9D433}"/>
    <cellStyle name="Total 5 8 4" xfId="21334" xr:uid="{4DFE58E6-BE50-4018-BCFA-0D7833F867FB}"/>
    <cellStyle name="Total 5 8 4 2" xfId="30237" xr:uid="{6C052427-6458-462D-AE3F-956839FD6C27}"/>
    <cellStyle name="Total 5 8 5" xfId="24003" xr:uid="{53C87C64-FE1E-4E3A-893B-33290037A7C5}"/>
    <cellStyle name="Total 5 8 6" xfId="16660" xr:uid="{8DC9E7EF-23DD-479E-9E19-A020FAAE5688}"/>
    <cellStyle name="Total 5 8 7" xfId="8333" xr:uid="{9E1CE44F-1706-4126-A075-28FEE9429597}"/>
    <cellStyle name="Total 5 9" xfId="3466" xr:uid="{00000000-0005-0000-0000-0000A40B0000}"/>
    <cellStyle name="Total 5 9 2" xfId="25314" xr:uid="{3443423E-A7A4-4935-8850-B53232FBC085}"/>
    <cellStyle name="Total 5 9 3" xfId="10631" xr:uid="{A04A735D-9762-4C77-9B57-FDE17219DE8D}"/>
    <cellStyle name="Total 6" xfId="1335" xr:uid="{00000000-0005-0000-0000-0000A50B0000}"/>
    <cellStyle name="Total 6 10" xfId="20033" xr:uid="{0A1E8F6C-B738-489F-AE79-CA419063CC6F}"/>
    <cellStyle name="Total 6 10 2" xfId="28936" xr:uid="{BCB16F10-A32C-4419-897C-ABF8FB4ADC67}"/>
    <cellStyle name="Total 6 11" xfId="23023" xr:uid="{EEF8095D-BD14-46CA-A59B-A181B7824ED6}"/>
    <cellStyle name="Total 6 12" xfId="15679" xr:uid="{96CD8E12-0D2C-4982-ADD5-4546F971F437}"/>
    <cellStyle name="Total 6 13" xfId="7421" xr:uid="{DE57318E-0CA4-4A43-A74C-9C16F99BA1D4}"/>
    <cellStyle name="Total 6 2" xfId="2340" xr:uid="{00000000-0005-0000-0000-0000A60B0000}"/>
    <cellStyle name="Total 6 2 2" xfId="5239" xr:uid="{00000000-0005-0000-0000-0000A70B0000}"/>
    <cellStyle name="Total 6 2 2 2" xfId="27090" xr:uid="{8F4DA678-ED84-4D19-9D0B-49BBD8B7755A}"/>
    <cellStyle name="Total 6 2 2 3" xfId="32047" xr:uid="{E6AF2276-1847-4B88-AFC7-3BCC28BAE47F}"/>
    <cellStyle name="Total 6 2 2 4" xfId="12404" xr:uid="{F2A25621-EEA1-4F97-8CA9-1AFA15FDC26D}"/>
    <cellStyle name="Total 6 2 3" xfId="20345" xr:uid="{941B9A84-A5A8-424D-9BD4-F670889721B9}"/>
    <cellStyle name="Total 6 2 3 2" xfId="29248" xr:uid="{199AF1E7-8C6B-40FD-A235-BC8C3CC63C79}"/>
    <cellStyle name="Total 6 2 3 3" xfId="32241" xr:uid="{E7D0AD0C-1E2F-4DAA-8A23-746BCC52262C}"/>
    <cellStyle name="Total 6 2 4" xfId="21506" xr:uid="{41BA8708-5076-4D32-ACF2-100A723044DA}"/>
    <cellStyle name="Total 6 2 4 2" xfId="30409" xr:uid="{3CC333E9-29FA-4205-92EF-42C59C265AF1}"/>
    <cellStyle name="Total 6 2 5" xfId="24024" xr:uid="{3098EF57-2D8F-4143-B038-0F7AEBF7D10A}"/>
    <cellStyle name="Total 6 2 6" xfId="16681" xr:uid="{6962AFAF-6425-4C4A-B131-FD121F9410B0}"/>
    <cellStyle name="Total 6 2 7" xfId="31397" xr:uid="{7C997CB5-6997-4A65-8867-6225C5F35A20}"/>
    <cellStyle name="Total 6 2 8" xfId="8349" xr:uid="{7E5050BA-790B-411D-999D-2D106A85584E}"/>
    <cellStyle name="Total 6 3" xfId="1100" xr:uid="{00000000-0005-0000-0000-0000A80B0000}"/>
    <cellStyle name="Total 6 3 2" xfId="4003" xr:uid="{00000000-0005-0000-0000-0000A90B0000}"/>
    <cellStyle name="Total 6 3 2 2" xfId="25851" xr:uid="{269868AE-35E3-43AB-BA0B-895A948DA2DD}"/>
    <cellStyle name="Total 6 3 2 3" xfId="31905" xr:uid="{966A98EC-30A5-4B3E-AB32-022F62D6853C}"/>
    <cellStyle name="Total 6 3 2 4" xfId="11168" xr:uid="{8AEC566C-BFD2-4B84-844B-C6257A4F227C}"/>
    <cellStyle name="Total 6 3 3" xfId="19548" xr:uid="{6020E967-A3BF-4747-8E12-1A5AAEFF7F4D}"/>
    <cellStyle name="Total 6 3 3 2" xfId="28451" xr:uid="{D7BD7BAF-C565-4DAD-8AF4-3CE9EF789A96}"/>
    <cellStyle name="Total 6 3 3 3" xfId="31720" xr:uid="{DC2AFE88-40C3-4446-A702-CE2D3B861880}"/>
    <cellStyle name="Total 6 3 4" xfId="21660" xr:uid="{9D2525EA-0D50-4878-82EC-A3486C4EEA1F}"/>
    <cellStyle name="Total 6 3 4 2" xfId="30563" xr:uid="{45619064-A292-474C-B84A-D927DB586421}"/>
    <cellStyle name="Total 6 3 5" xfId="22788" xr:uid="{745736A1-6D91-457D-923E-F13703BDEBF3}"/>
    <cellStyle name="Total 6 3 6" xfId="15444" xr:uid="{AB281814-91FF-4F45-8231-ED38C6D7BEC3}"/>
    <cellStyle name="Total 6 3 7" xfId="31270" xr:uid="{ADE4B2D4-AFD7-4DA5-9D04-45ECE302C723}"/>
    <cellStyle name="Total 6 3 8" xfId="7206" xr:uid="{B526099A-2A52-4C48-A1F3-32B4DF609701}"/>
    <cellStyle name="Total 6 4" xfId="2710" xr:uid="{00000000-0005-0000-0000-0000AA0B0000}"/>
    <cellStyle name="Total 6 4 2" xfId="5609" xr:uid="{00000000-0005-0000-0000-0000AB0B0000}"/>
    <cellStyle name="Total 6 4 2 2" xfId="27460" xr:uid="{7312A0BE-81EF-4E64-B061-8006B990ED54}"/>
    <cellStyle name="Total 6 4 2 3" xfId="12774" xr:uid="{9F05413E-2104-47C2-94A7-60CD7F41899D}"/>
    <cellStyle name="Total 6 4 3" xfId="20715" xr:uid="{8DBCB952-2744-4435-BAE7-21E7BB419157}"/>
    <cellStyle name="Total 6 4 3 2" xfId="29618" xr:uid="{3B0FA1F9-542C-4FD6-A483-8FE0D74E7CBA}"/>
    <cellStyle name="Total 6 4 4" xfId="21874" xr:uid="{265A7DAE-7A9A-4BDE-9DFD-A59771FB4196}"/>
    <cellStyle name="Total 6 4 4 2" xfId="30777" xr:uid="{E37A2C16-7F4D-4371-BDEF-1B642DEA3478}"/>
    <cellStyle name="Total 6 4 5" xfId="24394" xr:uid="{3326C3B2-8460-43D8-AE07-353CD945768D}"/>
    <cellStyle name="Total 6 4 6" xfId="17051" xr:uid="{026953E0-D358-4595-827C-2E1FBAEDB67A}"/>
    <cellStyle name="Total 6 4 7" xfId="31840" xr:uid="{8F3D4DC8-610E-4684-BC5A-A2C39B1A9278}"/>
    <cellStyle name="Total 6 4 8" xfId="8627" xr:uid="{C503AB91-3644-4108-9278-3BE30AFED720}"/>
    <cellStyle name="Total 6 5" xfId="1042" xr:uid="{00000000-0005-0000-0000-0000AC0B0000}"/>
    <cellStyle name="Total 6 5 2" xfId="3945" xr:uid="{00000000-0005-0000-0000-0000AD0B0000}"/>
    <cellStyle name="Total 6 5 2 2" xfId="25793" xr:uid="{8A7E05E3-48AF-4F0E-8767-44DE69CB64B3}"/>
    <cellStyle name="Total 6 5 2 3" xfId="11110" xr:uid="{3E2CC890-8ED0-49C5-BC4E-A9A47C330013}"/>
    <cellStyle name="Total 6 5 3" xfId="19490" xr:uid="{EE7F8DCC-5058-4E2F-B265-DEFCCEDFE849}"/>
    <cellStyle name="Total 6 5 3 2" xfId="28393" xr:uid="{645D9ED0-A483-4927-90BE-733E47D20394}"/>
    <cellStyle name="Total 6 5 4" xfId="19475" xr:uid="{A4198990-6CA6-443C-86EC-2B623C9D5332}"/>
    <cellStyle name="Total 6 5 4 2" xfId="28378" xr:uid="{1A81ED45-A64E-4AFE-9B58-7D188EBEAD20}"/>
    <cellStyle name="Total 6 5 5" xfId="22730" xr:uid="{FA4B8B25-2762-466F-A3E6-D0215E7094E7}"/>
    <cellStyle name="Total 6 5 6" xfId="15386" xr:uid="{070E90D2-59E0-424F-800F-5207DA5096EE}"/>
    <cellStyle name="Total 6 5 7" xfId="32156" xr:uid="{6D73C7FD-E8C6-43D4-8DB3-74A5AF9F07C3}"/>
    <cellStyle name="Total 6 5 8" xfId="7164" xr:uid="{F560D155-C3CE-4D29-9D3E-2D7446EC8B6D}"/>
    <cellStyle name="Total 6 6" xfId="2792" xr:uid="{00000000-0005-0000-0000-0000AE0B0000}"/>
    <cellStyle name="Total 6 6 2" xfId="5691" xr:uid="{00000000-0005-0000-0000-0000AF0B0000}"/>
    <cellStyle name="Total 6 6 2 2" xfId="27542" xr:uid="{58C7C58E-BBF5-490F-A425-FAA413FE1B14}"/>
    <cellStyle name="Total 6 6 2 3" xfId="12856" xr:uid="{DC4F4976-CF2E-4D04-9B0B-DCAEF916DB69}"/>
    <cellStyle name="Total 6 6 3" xfId="20797" xr:uid="{3669A133-5B5F-48C0-B72B-76FA0A9039F0}"/>
    <cellStyle name="Total 6 6 3 2" xfId="29700" xr:uid="{E9EB0A3C-DE4F-475D-ADA6-58D7D4571CD6}"/>
    <cellStyle name="Total 6 6 4" xfId="17854" xr:uid="{18D54220-7DA9-4F4C-B511-7793CDC14BD8}"/>
    <cellStyle name="Total 6 6 4 2" xfId="25229" xr:uid="{AB2198D8-E23C-4D4B-B8BF-FA1C689BEE9B}"/>
    <cellStyle name="Total 6 6 5" xfId="24476" xr:uid="{4A34B257-6A3B-4AF2-9689-5893DB4D2DF3}"/>
    <cellStyle name="Total 6 6 6" xfId="17133" xr:uid="{EE29F8F0-A9E9-4613-8A21-5D37FB11BCC9}"/>
    <cellStyle name="Total 6 6 7" xfId="8692" xr:uid="{FC176E9A-CEC0-44A0-BDC0-CCCD4FB57667}"/>
    <cellStyle name="Total 6 7" xfId="2322" xr:uid="{00000000-0005-0000-0000-0000B00B0000}"/>
    <cellStyle name="Total 6 7 2" xfId="5221" xr:uid="{00000000-0005-0000-0000-0000B10B0000}"/>
    <cellStyle name="Total 6 7 2 2" xfId="27072" xr:uid="{D7FB5D38-0DF1-4B74-96AA-103A4A60349B}"/>
    <cellStyle name="Total 6 7 2 3" xfId="12386" xr:uid="{E2AD19E1-2C33-4A54-B642-FC4B58DCFE85}"/>
    <cellStyle name="Total 6 7 3" xfId="20327" xr:uid="{D0D7A6A5-C4BB-474E-98D8-5C95C74AE5EF}"/>
    <cellStyle name="Total 6 7 3 2" xfId="29230" xr:uid="{81248DCA-5E9E-4A58-A5F1-8C6660861BEE}"/>
    <cellStyle name="Total 6 7 4" xfId="17927" xr:uid="{00A11821-11F4-4BDD-B661-7AB348F5D63B}"/>
    <cellStyle name="Total 6 7 4 2" xfId="25302" xr:uid="{CD870DD1-60B5-4010-9629-16A1057D5D62}"/>
    <cellStyle name="Total 6 7 5" xfId="24006" xr:uid="{9C8B6250-1ACC-4857-B743-48FB4E50498B}"/>
    <cellStyle name="Total 6 7 6" xfId="16663" xr:uid="{D5697A4A-D327-4061-A5FC-187753120D09}"/>
    <cellStyle name="Total 6 7 7" xfId="8335" xr:uid="{B810415F-6299-4BF4-89B0-4E9AC3332692}"/>
    <cellStyle name="Total 6 8" xfId="4238" xr:uid="{00000000-0005-0000-0000-0000B20B0000}"/>
    <cellStyle name="Total 6 8 2" xfId="26086" xr:uid="{7E172914-4E6C-4B7F-9042-1E5B8D96A433}"/>
    <cellStyle name="Total 6 8 3" xfId="11403" xr:uid="{9B078B85-CB69-4186-B1AD-47E40C384060}"/>
    <cellStyle name="Total 6 9" xfId="19697" xr:uid="{C87C3B06-5EE8-4C99-83D8-B49CA7965B30}"/>
    <cellStyle name="Total 6 9 2" xfId="28600" xr:uid="{89484A0D-2664-4CC6-86B5-569DDF7D4E51}"/>
    <cellStyle name="Total 7" xfId="1558" xr:uid="{00000000-0005-0000-0000-0000B30B0000}"/>
    <cellStyle name="Total 7 10" xfId="21278" xr:uid="{90B42946-1E89-4E99-A65D-D9469FC56AD6}"/>
    <cellStyle name="Total 7 10 2" xfId="30181" xr:uid="{839F0BCB-0556-4951-B8C3-636444137185}"/>
    <cellStyle name="Total 7 11" xfId="23246" xr:uid="{56B091D6-3FD5-4CB7-BD53-995FC392E480}"/>
    <cellStyle name="Total 7 12" xfId="15902" xr:uid="{DC5FA6C2-97E8-44FB-B7CF-9D0F387A31AA}"/>
    <cellStyle name="Total 7 13" xfId="7631" xr:uid="{CE2A1A69-4691-4E6D-8204-84F3B12B169E}"/>
    <cellStyle name="Total 7 2" xfId="2488" xr:uid="{00000000-0005-0000-0000-0000B40B0000}"/>
    <cellStyle name="Total 7 2 2" xfId="5387" xr:uid="{00000000-0005-0000-0000-0000B50B0000}"/>
    <cellStyle name="Total 7 2 2 2" xfId="27238" xr:uid="{A636ABD8-F248-4145-91C2-0E6B97EC9552}"/>
    <cellStyle name="Total 7 2 2 3" xfId="32041" xr:uid="{F539E690-A8A7-4F45-9B35-0F920B3BE61B}"/>
    <cellStyle name="Total 7 2 2 4" xfId="12552" xr:uid="{5E840F53-EC61-491B-9CC8-25CD5EDE5404}"/>
    <cellStyle name="Total 7 2 3" xfId="20493" xr:uid="{9CF29ECB-7E31-41FC-99AA-ACD4CB9EA40C}"/>
    <cellStyle name="Total 7 2 3 2" xfId="29396" xr:uid="{61EFE5FE-A7F4-44B0-A80F-26F30ABF3809}"/>
    <cellStyle name="Total 7 2 3 3" xfId="31692" xr:uid="{34E9338C-88B8-42FB-B5A3-4DEC30BCC2D2}"/>
    <cellStyle name="Total 7 2 4" xfId="17845" xr:uid="{7A790DB1-2229-4B54-AF03-4A5119322A6E}"/>
    <cellStyle name="Total 7 2 4 2" xfId="25220" xr:uid="{A85657A7-E73C-4590-9AD6-007F825CD37C}"/>
    <cellStyle name="Total 7 2 5" xfId="24172" xr:uid="{AE92B144-A14C-456F-9BCA-726A1A02A337}"/>
    <cellStyle name="Total 7 2 6" xfId="16829" xr:uid="{85D99C06-91CA-4173-8D10-AA97A7C5473C}"/>
    <cellStyle name="Total 7 2 7" xfId="31391" xr:uid="{A6A98C76-6960-4030-BF2A-83A3D19BE5E8}"/>
    <cellStyle name="Total 7 2 8" xfId="8452" xr:uid="{8EB005AC-046D-4392-A245-72BAA9D4C56A}"/>
    <cellStyle name="Total 7 3" xfId="2273" xr:uid="{00000000-0005-0000-0000-0000B60B0000}"/>
    <cellStyle name="Total 7 3 2" xfId="5172" xr:uid="{00000000-0005-0000-0000-0000B70B0000}"/>
    <cellStyle name="Total 7 3 2 2" xfId="27023" xr:uid="{A9F241D0-6EF1-4ABE-85EE-545346486D06}"/>
    <cellStyle name="Total 7 3 2 3" xfId="31664" xr:uid="{2A074D22-75DF-45F9-A32A-DAF922447FEF}"/>
    <cellStyle name="Total 7 3 2 4" xfId="12337" xr:uid="{D8470131-2A62-40B1-A6FA-DC92F54597C8}"/>
    <cellStyle name="Total 7 3 3" xfId="20278" xr:uid="{11411519-5873-4A09-9DC9-349B798C970A}"/>
    <cellStyle name="Total 7 3 3 2" xfId="29181" xr:uid="{41704A96-690E-4447-930E-8496C5834C34}"/>
    <cellStyle name="Total 7 3 3 3" xfId="31519" xr:uid="{9C81A4C2-291E-4733-AE2F-AC55B69B793D}"/>
    <cellStyle name="Total 7 3 4" xfId="19627" xr:uid="{2449BD95-3A6F-4D0D-BA2B-3377EC2295F8}"/>
    <cellStyle name="Total 7 3 4 2" xfId="28530" xr:uid="{9A98266F-D83A-4D47-BDEE-F8FACF458336}"/>
    <cellStyle name="Total 7 3 5" xfId="23957" xr:uid="{7C6BBA01-3AFC-4A34-99AD-EC48CDCC89D2}"/>
    <cellStyle name="Total 7 3 6" xfId="16614" xr:uid="{35960DFA-82BE-45CD-9E92-D42C0E1FC87A}"/>
    <cellStyle name="Total 7 3 7" xfId="31168" xr:uid="{C85822C7-0462-41BA-9E7F-EE30500D1371}"/>
    <cellStyle name="Total 7 3 8" xfId="8293" xr:uid="{0AA9C23B-078F-49AE-9DC9-CC3143161DC1}"/>
    <cellStyle name="Total 7 4" xfId="2197" xr:uid="{00000000-0005-0000-0000-0000B80B0000}"/>
    <cellStyle name="Total 7 4 2" xfId="5096" xr:uid="{00000000-0005-0000-0000-0000B90B0000}"/>
    <cellStyle name="Total 7 4 2 2" xfId="26947" xr:uid="{E1F484A9-DEF9-44EE-9F50-3D7EF1A7D40A}"/>
    <cellStyle name="Total 7 4 2 3" xfId="12261" xr:uid="{E3AA4C9F-56F9-421B-82ED-08F48DD4629C}"/>
    <cellStyle name="Total 7 4 3" xfId="20202" xr:uid="{4C58EC79-5950-4133-96F4-FD73EE0723F7}"/>
    <cellStyle name="Total 7 4 3 2" xfId="29105" xr:uid="{17DAF389-3BA2-42BB-8F46-6C915312EA86}"/>
    <cellStyle name="Total 7 4 4" xfId="22019" xr:uid="{1F0E6D39-8C19-4816-894A-7BECB1D7E228}"/>
    <cellStyle name="Total 7 4 4 2" xfId="30922" xr:uid="{2185AE54-9702-4349-BF88-0CC97D1AA9BB}"/>
    <cellStyle name="Total 7 4 5" xfId="23881" xr:uid="{D40B5671-61CB-4901-BCEA-945D24030655}"/>
    <cellStyle name="Total 7 4 6" xfId="16538" xr:uid="{194765EA-3D0B-4582-BCFF-489E03AB1E28}"/>
    <cellStyle name="Total 7 4 7" xfId="31834" xr:uid="{58D335D8-93F1-4D72-9C01-2AEA500B5A46}"/>
    <cellStyle name="Total 7 4 8" xfId="8234" xr:uid="{CD9C7D85-4FEC-4B96-B452-2D0A79121376}"/>
    <cellStyle name="Total 7 5" xfId="2243" xr:uid="{00000000-0005-0000-0000-0000BA0B0000}"/>
    <cellStyle name="Total 7 5 2" xfId="5142" xr:uid="{00000000-0005-0000-0000-0000BB0B0000}"/>
    <cellStyle name="Total 7 5 2 2" xfId="26993" xr:uid="{8FD7AEE9-ED32-40E7-92D9-B9701EFD784A}"/>
    <cellStyle name="Total 7 5 2 3" xfId="12307" xr:uid="{B5496BD0-3086-4FC3-AD3B-D7626FA8E25C}"/>
    <cellStyle name="Total 7 5 3" xfId="20248" xr:uid="{8DCA439C-BE54-4C2A-9E6C-A343BF78E95C}"/>
    <cellStyle name="Total 7 5 3 2" xfId="29151" xr:uid="{FD5CDB93-61FF-4EF4-AE87-E753B3C60F18}"/>
    <cellStyle name="Total 7 5 4" xfId="21397" xr:uid="{ABE5789A-FAD2-45D8-9006-43BC539CA299}"/>
    <cellStyle name="Total 7 5 4 2" xfId="30300" xr:uid="{ABCE5886-8D63-41B7-BAC7-AF11D3EC8185}"/>
    <cellStyle name="Total 7 5 5" xfId="23927" xr:uid="{DE6A74BB-80A8-4414-BC1D-C059894BB3EE}"/>
    <cellStyle name="Total 7 5 6" xfId="16584" xr:uid="{A2D18D4B-8D00-4A7A-AA9C-77C1FC8D9FED}"/>
    <cellStyle name="Total 7 5 7" xfId="31448" xr:uid="{A08B343B-09D3-4CC3-871D-B3DC1D966046}"/>
    <cellStyle name="Total 7 5 8" xfId="8271" xr:uid="{A3E78050-C393-4001-9290-CB48F487157F}"/>
    <cellStyle name="Total 7 6" xfId="2460" xr:uid="{00000000-0005-0000-0000-0000BC0B0000}"/>
    <cellStyle name="Total 7 6 2" xfId="5359" xr:uid="{00000000-0005-0000-0000-0000BD0B0000}"/>
    <cellStyle name="Total 7 6 2 2" xfId="27210" xr:uid="{F1B78A94-BD29-4407-BA57-E0A343827B8A}"/>
    <cellStyle name="Total 7 6 2 3" xfId="12524" xr:uid="{E0DC9C53-C16F-4609-8DB3-1AF220E2D67B}"/>
    <cellStyle name="Total 7 6 3" xfId="20465" xr:uid="{DE478FAC-10A2-4903-9279-95409283D337}"/>
    <cellStyle name="Total 7 6 3 2" xfId="29368" xr:uid="{10016CF3-E76E-4821-B1AA-20FEB46BB948}"/>
    <cellStyle name="Total 7 6 4" xfId="21792" xr:uid="{A41A3D11-3202-4210-B06E-F7476ACCE3EC}"/>
    <cellStyle name="Total 7 6 4 2" xfId="30695" xr:uid="{3ED71981-1D50-4386-AA8D-66F25DF9D143}"/>
    <cellStyle name="Total 7 6 5" xfId="24144" xr:uid="{57F9127E-CFAF-476A-B1EA-6B74D952FD2C}"/>
    <cellStyle name="Total 7 6 6" xfId="16801" xr:uid="{AD3B508E-5D49-4C53-9A20-CE60F282A343}"/>
    <cellStyle name="Total 7 6 7" xfId="8437" xr:uid="{823AF7AB-654E-4F5E-82F9-121EAB954014}"/>
    <cellStyle name="Total 7 7" xfId="3124" xr:uid="{00000000-0005-0000-0000-0000BE0B0000}"/>
    <cellStyle name="Total 7 7 2" xfId="6023" xr:uid="{00000000-0005-0000-0000-0000BF0B0000}"/>
    <cellStyle name="Total 7 7 2 2" xfId="27874" xr:uid="{49CF9D23-3AD9-4481-8BC5-7011B6BC7C91}"/>
    <cellStyle name="Total 7 7 2 3" xfId="13188" xr:uid="{CD698974-54DF-41CB-8203-30117021D1F6}"/>
    <cellStyle name="Total 7 7 3" xfId="21129" xr:uid="{E22D5CA5-A0F7-492E-84AC-204CFFC9C186}"/>
    <cellStyle name="Total 7 7 3 2" xfId="30032" xr:uid="{AAFE3314-4877-4459-AE1C-C34B1B9DA0C8}"/>
    <cellStyle name="Total 7 7 4" xfId="19262" xr:uid="{C51CED5D-9ACF-435C-83F6-1F70AC5BCA73}"/>
    <cellStyle name="Total 7 7 4 2" xfId="28165" xr:uid="{7F154622-B6B7-4187-A679-D1F84FB34F65}"/>
    <cellStyle name="Total 7 7 5" xfId="24808" xr:uid="{51E94541-E836-4965-8ED6-DAF0810E3719}"/>
    <cellStyle name="Total 7 7 6" xfId="17465" xr:uid="{10D64790-CE09-413B-953D-9C1EB190522C}"/>
    <cellStyle name="Total 7 7 7" xfId="8960" xr:uid="{D3409D23-CD10-4619-A277-B7CACD9407B6}"/>
    <cellStyle name="Total 7 8" xfId="4461" xr:uid="{00000000-0005-0000-0000-0000C00B0000}"/>
    <cellStyle name="Total 7 8 2" xfId="26309" xr:uid="{731458A5-49A3-4C48-BE07-B0878CE1D9F7}"/>
    <cellStyle name="Total 7 8 3" xfId="11626" xr:uid="{701CBB96-E8C1-4828-AAF3-FE22599C7B5E}"/>
    <cellStyle name="Total 7 9" xfId="19824" xr:uid="{85A50CE3-7A5F-491D-8C83-553C316BD500}"/>
    <cellStyle name="Total 7 9 2" xfId="28727" xr:uid="{FFA9529A-5C5F-4AB7-AFE1-C0C99762A140}"/>
    <cellStyle name="Total 8" xfId="2097" xr:uid="{00000000-0005-0000-0000-0000C10B0000}"/>
    <cellStyle name="Total 8 10" xfId="21567" xr:uid="{2601EAD7-1C81-4EC4-B5E7-429EFFCB44CE}"/>
    <cellStyle name="Total 8 10 2" xfId="30470" xr:uid="{BC1F8CDA-FFC7-44BC-993E-BA4F0870557E}"/>
    <cellStyle name="Total 8 11" xfId="23781" xr:uid="{CC5270C6-13AD-41BD-BA56-F692D8453A8D}"/>
    <cellStyle name="Total 8 12" xfId="16438" xr:uid="{5F41A2C4-800D-4D9E-9672-006567382CBD}"/>
    <cellStyle name="Total 8 13" xfId="8158" xr:uid="{D83A17BF-7580-45A3-8FF1-537335F5DBEC}"/>
    <cellStyle name="Total 8 2" xfId="1090" xr:uid="{00000000-0005-0000-0000-0000C20B0000}"/>
    <cellStyle name="Total 8 2 2" xfId="3993" xr:uid="{00000000-0005-0000-0000-0000C30B0000}"/>
    <cellStyle name="Total 8 2 2 2" xfId="25841" xr:uid="{5D4E45EE-074A-44DE-9025-EB497141A11E}"/>
    <cellStyle name="Total 8 2 2 3" xfId="32061" xr:uid="{A1F6268F-35DC-4972-BC80-5029C9DA97AC}"/>
    <cellStyle name="Total 8 2 2 4" xfId="11158" xr:uid="{664EBAC4-27D6-4D5E-A8E3-0B71639F1542}"/>
    <cellStyle name="Total 8 2 3" xfId="19538" xr:uid="{F018E2BD-E6AD-48F0-87BB-E84446AB9DF8}"/>
    <cellStyle name="Total 8 2 3 2" xfId="28441" xr:uid="{49D871FA-921D-4426-8EAE-E53A38C5AB43}"/>
    <cellStyle name="Total 8 2 3 3" xfId="32255" xr:uid="{FF3EB59D-DA1F-49AF-AE3B-14C1A895ADE1}"/>
    <cellStyle name="Total 8 2 4" xfId="21648" xr:uid="{D70A8B97-9DD3-40D1-B3C5-126D8F55F36C}"/>
    <cellStyle name="Total 8 2 4 2" xfId="30551" xr:uid="{A9E2F424-BD27-4F6F-BE6E-915397498D14}"/>
    <cellStyle name="Total 8 2 5" xfId="22778" xr:uid="{8CC06D49-4993-48E5-8D0E-4BAFA5155386}"/>
    <cellStyle name="Total 8 2 6" xfId="15434" xr:uid="{A0308F0B-4E09-406B-986D-D0DF04697CB4}"/>
    <cellStyle name="Total 8 2 7" xfId="31411" xr:uid="{B7895541-3561-498C-8CC3-146E0823972E}"/>
    <cellStyle name="Total 8 2 8" xfId="7201" xr:uid="{BCBE4A5C-A41E-4D40-8E53-9222FFD2363E}"/>
    <cellStyle name="Total 8 3" xfId="2811" xr:uid="{00000000-0005-0000-0000-0000C40B0000}"/>
    <cellStyle name="Total 8 3 2" xfId="5710" xr:uid="{00000000-0005-0000-0000-0000C50B0000}"/>
    <cellStyle name="Total 8 3 2 2" xfId="27561" xr:uid="{246A6535-0D1A-4DA7-A060-397A2CB71005}"/>
    <cellStyle name="Total 8 3 2 3" xfId="31997" xr:uid="{EA5E67DB-650A-45A7-BF20-2B60414505D6}"/>
    <cellStyle name="Total 8 3 2 4" xfId="12875" xr:uid="{87008791-8C57-460D-A751-ABCC95C2C5F6}"/>
    <cellStyle name="Total 8 3 3" xfId="20816" xr:uid="{321B6DD3-56B0-42AB-8219-6991B8123039}"/>
    <cellStyle name="Total 8 3 3 2" xfId="29719" xr:uid="{22866F49-E28B-461C-B85F-CF8383F33E9B}"/>
    <cellStyle name="Total 8 3 3 3" xfId="31696" xr:uid="{7F3CAAA9-F73E-495F-B85B-EDEB03E26834}"/>
    <cellStyle name="Total 8 3 4" xfId="21505" xr:uid="{9FE00D82-1104-4996-8E33-629658633332}"/>
    <cellStyle name="Total 8 3 4 2" xfId="30408" xr:uid="{95075F1D-9FE3-4225-B75F-4EA9266C9992}"/>
    <cellStyle name="Total 8 3 5" xfId="24495" xr:uid="{751A045A-1EC5-464D-BFB1-B3EFEDF240FD}"/>
    <cellStyle name="Total 8 3 6" xfId="17152" xr:uid="{5A6F15B5-1AEB-488A-8387-433E58609F44}"/>
    <cellStyle name="Total 8 3 7" xfId="31348" xr:uid="{128DB13E-0F5F-4D13-95F5-E85D0971EE14}"/>
    <cellStyle name="Total 8 3 8" xfId="8706" xr:uid="{89C7C82E-E33D-4390-AF48-386D11B62225}"/>
    <cellStyle name="Total 8 4" xfId="2915" xr:uid="{00000000-0005-0000-0000-0000C60B0000}"/>
    <cellStyle name="Total 8 4 2" xfId="5814" xr:uid="{00000000-0005-0000-0000-0000C70B0000}"/>
    <cellStyle name="Total 8 4 2 2" xfId="27665" xr:uid="{54990524-FD02-4920-B98E-6CA3E5052EDB}"/>
    <cellStyle name="Total 8 4 2 3" xfId="12979" xr:uid="{AB5B4BC8-B821-4A52-9715-59063EAC548C}"/>
    <cellStyle name="Total 8 4 3" xfId="20920" xr:uid="{45417871-201C-4BE4-9DB4-0B1CC2C90580}"/>
    <cellStyle name="Total 8 4 3 2" xfId="29823" xr:uid="{9F7E7648-F0E4-4E97-AE5B-94F271C1784B}"/>
    <cellStyle name="Total 8 4 4" xfId="22023" xr:uid="{BE3EFC00-B67E-485A-9442-C40E74834C77}"/>
    <cellStyle name="Total 8 4 4 2" xfId="30926" xr:uid="{317804B6-5D33-49CF-9C0E-D2339C677171}"/>
    <cellStyle name="Total 8 4 5" xfId="24599" xr:uid="{F9DF4EF2-A518-4A95-BFEB-5875C38E9CB2}"/>
    <cellStyle name="Total 8 4 6" xfId="17256" xr:uid="{11B6D229-D204-4EB9-9E02-7F8830B8F2F5}"/>
    <cellStyle name="Total 8 4 7" xfId="31854" xr:uid="{1FAA380A-2E42-4CF1-8F6F-CC5CF26F0891}"/>
    <cellStyle name="Total 8 4 8" xfId="8786" xr:uid="{86A6E07B-CC83-4EEA-915E-22047F3A3BC6}"/>
    <cellStyle name="Total 8 5" xfId="2213" xr:uid="{00000000-0005-0000-0000-0000C80B0000}"/>
    <cellStyle name="Total 8 5 2" xfId="5112" xr:uid="{00000000-0005-0000-0000-0000C90B0000}"/>
    <cellStyle name="Total 8 5 2 2" xfId="26963" xr:uid="{9CA7A669-F058-4268-9C58-08763CBDF801}"/>
    <cellStyle name="Total 8 5 2 3" xfId="12277" xr:uid="{BC47A57E-09DC-44B2-A59F-C0B952F541EE}"/>
    <cellStyle name="Total 8 5 3" xfId="20218" xr:uid="{71723780-D2EA-4769-AED2-7891009AB09B}"/>
    <cellStyle name="Total 8 5 3 2" xfId="29121" xr:uid="{E5D5427E-EBFD-4F22-AC61-298352FEFACC}"/>
    <cellStyle name="Total 8 5 4" xfId="21938" xr:uid="{678E0F86-1BA7-49C6-A274-0C3EE4B73B1C}"/>
    <cellStyle name="Total 8 5 4 2" xfId="30841" xr:uid="{8D0D3198-272F-4AA3-A07E-AACE010EC2B1}"/>
    <cellStyle name="Total 8 5 5" xfId="23897" xr:uid="{DED35B34-3D0D-4126-9954-A78F9F90F30B}"/>
    <cellStyle name="Total 8 5 6" xfId="16554" xr:uid="{A7FA725A-D8BF-477F-9722-58B18286163D}"/>
    <cellStyle name="Total 8 5 7" xfId="31638" xr:uid="{767AC0C9-5459-4C2C-A9A6-A66D6FB90B6E}"/>
    <cellStyle name="Total 8 5 8" xfId="8249" xr:uid="{54953D3D-B1EB-4779-BA17-D5D5C2017909}"/>
    <cellStyle name="Total 8 6" xfId="2408" xr:uid="{00000000-0005-0000-0000-0000CA0B0000}"/>
    <cellStyle name="Total 8 6 2" xfId="5307" xr:uid="{00000000-0005-0000-0000-0000CB0B0000}"/>
    <cellStyle name="Total 8 6 2 2" xfId="27158" xr:uid="{D7801C87-32FB-44A2-8CB9-4CEF392C1847}"/>
    <cellStyle name="Total 8 6 2 3" xfId="12472" xr:uid="{73EFE894-9C26-458D-8E18-E3BAB22C62F2}"/>
    <cellStyle name="Total 8 6 3" xfId="20413" xr:uid="{6AD58F24-C168-4AED-9E20-3D284426CB9E}"/>
    <cellStyle name="Total 8 6 3 2" xfId="29316" xr:uid="{25DEA430-B17B-4F71-B583-29A2F0AB6608}"/>
    <cellStyle name="Total 8 6 4" xfId="19595" xr:uid="{C7426804-A26D-437D-8D0A-14CD327CDF97}"/>
    <cellStyle name="Total 8 6 4 2" xfId="28498" xr:uid="{B2B7AD20-4E50-4D00-9CF9-3DE853A630E8}"/>
    <cellStyle name="Total 8 6 5" xfId="24092" xr:uid="{AA63AC44-A605-41E4-8516-3C48D113E32D}"/>
    <cellStyle name="Total 8 6 6" xfId="16749" xr:uid="{100C2972-8922-4BAF-BC17-6DD05242CB1D}"/>
    <cellStyle name="Total 8 6 7" xfId="8400" xr:uid="{4FC9BC5B-F91E-4DDE-B00C-7E36370EB6F6}"/>
    <cellStyle name="Total 8 7" xfId="3187" xr:uid="{00000000-0005-0000-0000-0000CC0B0000}"/>
    <cellStyle name="Total 8 7 2" xfId="6086" xr:uid="{00000000-0005-0000-0000-0000CD0B0000}"/>
    <cellStyle name="Total 8 7 2 2" xfId="27937" xr:uid="{397D0220-2AF1-4179-936D-2D198CA2E374}"/>
    <cellStyle name="Total 8 7 2 3" xfId="13251" xr:uid="{23003564-1BE1-4330-83CF-55106BFDB973}"/>
    <cellStyle name="Total 8 7 3" xfId="21192" xr:uid="{F097DB16-03A5-40C1-8267-8BD0D432AA1D}"/>
    <cellStyle name="Total 8 7 3 2" xfId="30095" xr:uid="{0AC3C779-0536-46ED-80A8-D52DB4E1A4BE}"/>
    <cellStyle name="Total 8 7 4" xfId="17907" xr:uid="{BB2C3674-C35F-46D6-B1D1-CB90D937ADA3}"/>
    <cellStyle name="Total 8 7 4 2" xfId="25282" xr:uid="{54A1B96A-5A36-4C96-9AF3-A3779B1E958D}"/>
    <cellStyle name="Total 8 7 5" xfId="24871" xr:uid="{AA2C4F4A-1E1B-4CB1-97FF-65AF29CB6706}"/>
    <cellStyle name="Total 8 7 6" xfId="17528" xr:uid="{EC98709E-47E6-4BC5-AD62-59837C677068}"/>
    <cellStyle name="Total 8 7 7" xfId="9014" xr:uid="{AD641099-0CD9-496A-8917-B9EAFF739740}"/>
    <cellStyle name="Total 8 8" xfId="4996" xr:uid="{00000000-0005-0000-0000-0000CE0B0000}"/>
    <cellStyle name="Total 8 8 2" xfId="26847" xr:uid="{7999B2BF-5D40-4CD3-893A-18E20C11E9E9}"/>
    <cellStyle name="Total 8 8 3" xfId="12161" xr:uid="{BB617C43-1C78-42D3-8BDC-B9B14482295D}"/>
    <cellStyle name="Total 8 9" xfId="20102" xr:uid="{32293D75-5916-4EE1-A1FF-C9CC1223BFB9}"/>
    <cellStyle name="Total 8 9 2" xfId="29005" xr:uid="{5977A7FB-F4AE-4712-BFE4-C053AA39CB42}"/>
    <cellStyle name="Total 9" xfId="778" xr:uid="{00000000-0005-0000-0000-0000CF0B0000}"/>
    <cellStyle name="Total 9 2" xfId="3681" xr:uid="{00000000-0005-0000-0000-0000D00B0000}"/>
    <cellStyle name="Total 9 2 2" xfId="25529" xr:uid="{88432DFC-E270-4A79-9F96-92BA5EB77A0D}"/>
    <cellStyle name="Total 9 2 2 2" xfId="32044" xr:uid="{B5130072-7DBD-4168-A678-273348B2FD5A}"/>
    <cellStyle name="Total 9 2 3" xfId="31506" xr:uid="{F484E5D4-66DA-4CB7-99C9-AB8CD73E14E5}"/>
    <cellStyle name="Total 9 2 4" xfId="31394" xr:uid="{4F9BF40C-BADC-4409-9068-FEE5709FE6D6}"/>
    <cellStyle name="Total 9 2 5" xfId="10846" xr:uid="{63E86E85-614F-413E-8E6A-8B936B5E38F3}"/>
    <cellStyle name="Total 9 3" xfId="19314" xr:uid="{06988DFC-B323-4F9F-A215-73DEA3138B36}"/>
    <cellStyle name="Total 9 3 2" xfId="28217" xr:uid="{05FCDF70-B82F-43B8-8499-5B0928F355F0}"/>
    <cellStyle name="Total 9 3 2 2" xfId="31535" xr:uid="{331E4BDC-5882-4AD1-A568-FFD4B84BF81F}"/>
    <cellStyle name="Total 9 3 3" xfId="31602" xr:uid="{2A391976-BAC4-414F-97D6-B5A6F1A59E8A}"/>
    <cellStyle name="Total 9 3 4" xfId="31087" xr:uid="{7E2A6993-E466-4D55-940D-719C77BF781F}"/>
    <cellStyle name="Total 9 4" xfId="19231" xr:uid="{C6954EF6-7709-44DE-B907-6AE5BC0A9C5C}"/>
    <cellStyle name="Total 9 4 2" xfId="28134" xr:uid="{9B25676F-FBD4-4DAE-A033-8A37BF7A2FBC}"/>
    <cellStyle name="Total 9 4 3" xfId="31837" xr:uid="{A1A761AC-C4FB-47ED-A7E5-091519C640C8}"/>
    <cellStyle name="Total 9 5" xfId="22466" xr:uid="{AE87433F-5714-47EE-956C-905531C44A11}"/>
    <cellStyle name="Total 9 5 2" xfId="31523" xr:uid="{6E28B50E-3BBD-44B6-8589-06B4AB8694EA}"/>
    <cellStyle name="Total 9 6" xfId="15122" xr:uid="{0E7911AE-903F-4303-8835-DD70F81EBA96}"/>
    <cellStyle name="Total 9 7" xfId="31224" xr:uid="{65574517-D8D2-4571-B480-C949D1D17C58}"/>
    <cellStyle name="Total 9 8" xfId="6924" xr:uid="{3243D413-241B-4F20-9D4B-D78164E30C6B}"/>
    <cellStyle name="Valuta" xfId="55" builtinId="4"/>
    <cellStyle name="Valuta 10" xfId="6163" xr:uid="{00000000-0005-0000-0000-0000D20B0000}"/>
    <cellStyle name="Valuta 10 2" xfId="13328" xr:uid="{3A4F3EDB-8344-4E12-95AD-D2009EB862E1}"/>
    <cellStyle name="Valuta 10 2 2" xfId="24968" xr:uid="{7747B3A9-2C9D-4F47-9BB5-DCD7F3ED3B1A}"/>
    <cellStyle name="Valuta 10 3" xfId="17620" xr:uid="{F8E20F0C-FFBC-4FA9-8DD6-AC92504856AD}"/>
    <cellStyle name="Valuta 10 4" xfId="6557" xr:uid="{1D7C062C-E841-4E4F-92E1-5E5471344FA0}"/>
    <cellStyle name="Valuta 11" xfId="3270" xr:uid="{00000000-0005-0000-0000-0000D30B0000}"/>
    <cellStyle name="Valuta 11 2" xfId="22055" xr:uid="{0C38547E-CB2A-4AAF-A72D-4018A4D92D9C}"/>
    <cellStyle name="Valuta 11 3" xfId="10435" xr:uid="{23745BFF-3584-4C29-BDA1-E2E6F387B412}"/>
    <cellStyle name="Valuta 12" xfId="9076" xr:uid="{2EB7FED9-700C-447E-9BEC-139E471729FA}"/>
    <cellStyle name="Valuta 12 2" xfId="14697" xr:uid="{C0CE052C-F224-4F4F-8160-A2797DB2AAF7}"/>
    <cellStyle name="Valuta 13" xfId="13333" xr:uid="{AEC5BC7F-B617-4C9E-AFA5-7296A63F05F5}"/>
    <cellStyle name="Valuta 14" xfId="32347" xr:uid="{858088BF-D0FC-496D-9A25-89D3C0145D90}"/>
    <cellStyle name="Valuta 2" xfId="58" xr:uid="{00000000-0005-0000-0000-0000D40B0000}"/>
    <cellStyle name="Valuta 2 10" xfId="272" xr:uid="{00000000-0005-0000-0000-0000D50B0000}"/>
    <cellStyle name="Valuta 2 10 10" xfId="6287" xr:uid="{85C42AFA-B5CA-4A44-AE12-5F53439D8A41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2 2 2" xfId="26769" xr:uid="{7455CE3F-9115-4E70-B8DD-EB7B917953B1}"/>
    <cellStyle name="Valuta 2 10 2 2 2 3" xfId="19033" xr:uid="{A3A9B845-57F7-4F0F-B355-C4DF882E6AAA}"/>
    <cellStyle name="Valuta 2 10 2 2 2 4" xfId="12083" xr:uid="{4FFDE000-D97C-4515-AA46-8402139E6806}"/>
    <cellStyle name="Valuta 2 10 2 2 3" xfId="10351" xr:uid="{EBBB00A3-B277-442B-ABBF-6FE8298B530F}"/>
    <cellStyle name="Valuta 2 10 2 2 3 2" xfId="23703" xr:uid="{BFBBC086-5125-4319-83F8-2B6685324388}"/>
    <cellStyle name="Valuta 2 10 2 2 4" xfId="16360" xr:uid="{4E3D7A30-4FDF-4730-9194-E8B495C3E3E9}"/>
    <cellStyle name="Valuta 2 10 2 2 5" xfId="14608" xr:uid="{D0C438EC-B930-4474-9B0A-C2322889CD68}"/>
    <cellStyle name="Valuta 2 10 2 2 6" xfId="8080" xr:uid="{6CAFA026-C905-47D3-80D7-C6D2557F0399}"/>
    <cellStyle name="Valuta 2 10 2 3" xfId="1673" xr:uid="{00000000-0005-0000-0000-0000D90B0000}"/>
    <cellStyle name="Valuta 2 10 2 3 2" xfId="4576" xr:uid="{00000000-0005-0000-0000-0000DA0B0000}"/>
    <cellStyle name="Valuta 2 10 2 3 2 2" xfId="26424" xr:uid="{2876EFDB-C8CE-4679-B3D7-C9CE848F1859}"/>
    <cellStyle name="Valuta 2 10 2 3 2 3" xfId="18694" xr:uid="{8408166C-52F2-4915-92C6-A22AD3B4B31C}"/>
    <cellStyle name="Valuta 2 10 2 3 2 4" xfId="11741" xr:uid="{FA995F8F-14EF-4866-B15D-F9B9CF95D1B9}"/>
    <cellStyle name="Valuta 2 10 2 3 3" xfId="10012" xr:uid="{03F0CB71-668C-4E5E-ADB6-1D76D832AF60}"/>
    <cellStyle name="Valuta 2 10 2 3 3 2" xfId="23361" xr:uid="{CD2DA051-01F1-45F6-A516-E163975DAE7E}"/>
    <cellStyle name="Valuta 2 10 2 3 4" xfId="16017" xr:uid="{DC546975-DCDD-4F66-B842-C9822C6D9D37}"/>
    <cellStyle name="Valuta 2 10 2 3 5" xfId="14269" xr:uid="{D2ADEF05-80C5-4AD0-A03F-E03D37C447A9}"/>
    <cellStyle name="Valuta 2 10 2 3 6" xfId="7739" xr:uid="{EB73FE61-BA1B-4DE8-AF77-C59FE9D69A2F}"/>
    <cellStyle name="Valuta 2 10 2 4" xfId="1240" xr:uid="{00000000-0005-0000-0000-0000DB0B0000}"/>
    <cellStyle name="Valuta 2 10 2 4 2" xfId="4143" xr:uid="{00000000-0005-0000-0000-0000DC0B0000}"/>
    <cellStyle name="Valuta 2 10 2 4 2 2" xfId="25991" xr:uid="{167102EC-6CD0-4B3D-8D61-E1B1977C40FB}"/>
    <cellStyle name="Valuta 2 10 2 4 2 3" xfId="18360" xr:uid="{1CEAC9FB-4350-4102-AB0A-4D075F0959BF}"/>
    <cellStyle name="Valuta 2 10 2 4 2 4" xfId="11308" xr:uid="{99A930A4-F8AA-455D-AE55-4F25E39189E7}"/>
    <cellStyle name="Valuta 2 10 2 4 3" xfId="9678" xr:uid="{864B4926-6B67-4AEC-A963-CAF8D420E9E8}"/>
    <cellStyle name="Valuta 2 10 2 4 3 2" xfId="22928" xr:uid="{84769714-C6D5-4687-AC60-F4A84FCD0720}"/>
    <cellStyle name="Valuta 2 10 2 4 4" xfId="15584" xr:uid="{DB7CB9D8-B66A-44B6-B241-D2D7D73A8D71}"/>
    <cellStyle name="Valuta 2 10 2 4 5" xfId="13935" xr:uid="{F8CF64E7-F0C8-41A8-9973-D6E69D6B3426}"/>
    <cellStyle name="Valuta 2 10 2 4 6" xfId="7329" xr:uid="{C5D9557B-089B-483A-9885-ADB14EA38889}"/>
    <cellStyle name="Valuta 2 10 2 5" xfId="3573" xr:uid="{00000000-0005-0000-0000-0000DD0B0000}"/>
    <cellStyle name="Valuta 2 10 2 5 2" xfId="10738" xr:uid="{3B43D2A0-1CFD-4DF1-A407-807900F28904}"/>
    <cellStyle name="Valuta 2 10 2 5 2 2" xfId="25421" xr:uid="{0679D191-D7A2-46D9-8D05-554BC21C110F}"/>
    <cellStyle name="Valuta 2 10 2 5 3" xfId="18026" xr:uid="{6C53B0B2-FE4B-43D1-954B-704E29844EEF}"/>
    <cellStyle name="Valuta 2 10 2 5 4" xfId="6824" xr:uid="{5E01B616-F5C7-406C-99BE-E371B08A9145}"/>
    <cellStyle name="Valuta 2 10 2 6" xfId="9344" xr:uid="{86DA71F9-2DD6-4CE8-91D2-3143376DCA4B}"/>
    <cellStyle name="Valuta 2 10 2 6 2" xfId="22358" xr:uid="{6B11CFCE-8D9E-49E0-B6FA-F51683D1A60D}"/>
    <cellStyle name="Valuta 2 10 2 7" xfId="15014" xr:uid="{0BB13328-856F-4BFC-A217-B0F25892A3B9}"/>
    <cellStyle name="Valuta 2 10 2 8" xfId="13601" xr:uid="{89601C1A-A32C-4E0D-91BF-CAE97DEA7667}"/>
    <cellStyle name="Valuta 2 10 2 9" xfId="6472" xr:uid="{F811708B-56A6-4C96-A1F8-04E7E1F71FFA}"/>
    <cellStyle name="Valuta 2 10 3" xfId="1852" xr:uid="{00000000-0005-0000-0000-0000DE0B0000}"/>
    <cellStyle name="Valuta 2 10 3 2" xfId="4751" xr:uid="{00000000-0005-0000-0000-0000DF0B0000}"/>
    <cellStyle name="Valuta 2 10 3 2 2" xfId="26602" xr:uid="{45360583-0180-4279-92EE-0C6DC3293E88}"/>
    <cellStyle name="Valuta 2 10 3 2 3" xfId="18866" xr:uid="{55C08912-0161-45E1-BB16-DDDD579541BD}"/>
    <cellStyle name="Valuta 2 10 3 2 4" xfId="11916" xr:uid="{8C53E626-67A9-4BE9-9B1C-62DFBFDE3421}"/>
    <cellStyle name="Valuta 2 10 3 3" xfId="10184" xr:uid="{459798D0-36C2-4233-95B4-469445715B18}"/>
    <cellStyle name="Valuta 2 10 3 3 2" xfId="23536" xr:uid="{DF17B4EE-32DA-476F-95FF-B16FF0432037}"/>
    <cellStyle name="Valuta 2 10 3 4" xfId="16193" xr:uid="{4338BC8E-C8A9-46B1-9AB0-CDB8EC9DD393}"/>
    <cellStyle name="Valuta 2 10 3 5" xfId="14441" xr:uid="{D71F23F3-9226-406F-A748-E74CB105B6A2}"/>
    <cellStyle name="Valuta 2 10 3 6" xfId="7913" xr:uid="{66F17BF5-181F-485F-83D9-F9E063FAEAF2}"/>
    <cellStyle name="Valuta 2 10 4" xfId="1460" xr:uid="{00000000-0005-0000-0000-0000E00B0000}"/>
    <cellStyle name="Valuta 2 10 4 2" xfId="4363" xr:uid="{00000000-0005-0000-0000-0000E10B0000}"/>
    <cellStyle name="Valuta 2 10 4 2 2" xfId="26211" xr:uid="{FD16B705-A0A2-416B-BDBE-5698985EE4A9}"/>
    <cellStyle name="Valuta 2 10 4 2 3" xfId="18527" xr:uid="{66B6BE29-3FD5-47F0-A2EB-9229276BDA4B}"/>
    <cellStyle name="Valuta 2 10 4 2 4" xfId="11528" xr:uid="{59711691-22F2-48C5-81E8-F909824A0290}"/>
    <cellStyle name="Valuta 2 10 4 3" xfId="9845" xr:uid="{CE1898E4-334B-4DD7-8E36-4EAF918BE0CD}"/>
    <cellStyle name="Valuta 2 10 4 3 2" xfId="23148" xr:uid="{3E5F0B83-9379-4351-ACA2-57662F5AEE96}"/>
    <cellStyle name="Valuta 2 10 4 4" xfId="15804" xr:uid="{92BDF8A0-4078-4812-98CC-4A4FCEF85826}"/>
    <cellStyle name="Valuta 2 10 4 5" xfId="14102" xr:uid="{DE6171A5-0B43-4FB9-A0ED-C71CD7790D3D}"/>
    <cellStyle name="Valuta 2 10 4 6" xfId="7539" xr:uid="{EF34D781-D2D2-4751-BEF3-73F172E2372E}"/>
    <cellStyle name="Valuta 2 10 5" xfId="949" xr:uid="{00000000-0005-0000-0000-0000E20B0000}"/>
    <cellStyle name="Valuta 2 10 5 2" xfId="3852" xr:uid="{00000000-0005-0000-0000-0000E30B0000}"/>
    <cellStyle name="Valuta 2 10 5 2 2" xfId="25700" xr:uid="{12141A15-B9D9-45D0-BABE-25F803784B9A}"/>
    <cellStyle name="Valuta 2 10 5 2 3" xfId="18193" xr:uid="{DDAB8547-131D-4117-9EA4-A671376916A7}"/>
    <cellStyle name="Valuta 2 10 5 2 4" xfId="11017" xr:uid="{BE70626D-7162-45F5-8E7A-B124AC883135}"/>
    <cellStyle name="Valuta 2 10 5 3" xfId="9511" xr:uid="{FC6328A0-F42E-4C19-BF5E-5C4230F6591C}"/>
    <cellStyle name="Valuta 2 10 5 3 2" xfId="22637" xr:uid="{DEC17478-236F-4010-A18C-99DBC845B6A4}"/>
    <cellStyle name="Valuta 2 10 5 4" xfId="15293" xr:uid="{21D92A2E-7193-4BCA-8FA0-87CA3972ECBC}"/>
    <cellStyle name="Valuta 2 10 5 5" xfId="13768" xr:uid="{26BF3AD9-ECB0-4CE3-A948-7BFCD6E6782D}"/>
    <cellStyle name="Valuta 2 10 5 6" xfId="7074" xr:uid="{C3347049-4291-497A-898E-F711FD050578}"/>
    <cellStyle name="Valuta 2 10 6" xfId="3381" xr:uid="{00000000-0005-0000-0000-0000E40B0000}"/>
    <cellStyle name="Valuta 2 10 6 2" xfId="10546" xr:uid="{269F73F1-F086-449E-B522-BBBCA52F1A72}"/>
    <cellStyle name="Valuta 2 10 6 2 2" xfId="25135" xr:uid="{EE716896-5865-42C2-AEAC-C7C8CD707E87}"/>
    <cellStyle name="Valuta 2 10 6 3" xfId="17765" xr:uid="{B249D2D8-7873-4D6F-989B-45355A6A26F0}"/>
    <cellStyle name="Valuta 2 10 6 4" xfId="6656" xr:uid="{6F76B3E8-EC33-4DDD-A28F-17DC382E25BE}"/>
    <cellStyle name="Valuta 2 10 7" xfId="9176" xr:uid="{28CDDC9C-E535-49B9-910B-841E4B284832}"/>
    <cellStyle name="Valuta 2 10 7 2" xfId="22166" xr:uid="{1FE85BA9-FF58-4F42-BC53-497A5BDDC0E6}"/>
    <cellStyle name="Valuta 2 10 8" xfId="14809" xr:uid="{80306666-4E66-4BDA-89B4-0B627D5E22AA}"/>
    <cellStyle name="Valuta 2 10 9" xfId="13433" xr:uid="{FF0A4F84-CD38-40F4-A125-DF7C10802E11}"/>
    <cellStyle name="Valuta 2 11" xfId="470" xr:uid="{00000000-0005-0000-0000-0000E50B0000}"/>
    <cellStyle name="Valuta 2 12" xfId="166" xr:uid="{00000000-0005-0000-0000-0000E60B0000}"/>
    <cellStyle name="Valuta 2 12 10" xfId="6196" xr:uid="{207F6F9A-7270-46B6-8DCF-444D59179E0F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2 2 2" xfId="26689" xr:uid="{3831BEEF-02E5-4640-9B51-B718AA7C7E74}"/>
    <cellStyle name="Valuta 2 12 2 2 2 3" xfId="18953" xr:uid="{2E64458C-B585-4E77-92DE-6E029CED9A8F}"/>
    <cellStyle name="Valuta 2 12 2 2 2 4" xfId="12003" xr:uid="{C9EB9170-F279-4483-976B-E9FF95101DC8}"/>
    <cellStyle name="Valuta 2 12 2 2 3" xfId="10271" xr:uid="{1BCF5772-91EB-4557-A6CE-B3788E2FCE88}"/>
    <cellStyle name="Valuta 2 12 2 2 3 2" xfId="23623" xr:uid="{1EC93E8A-8C28-49A4-8B6E-3834D5481CE9}"/>
    <cellStyle name="Valuta 2 12 2 2 4" xfId="16280" xr:uid="{3DD746FE-549A-4378-B27D-83848B4BA99F}"/>
    <cellStyle name="Valuta 2 12 2 2 5" xfId="14528" xr:uid="{225C1BC8-EEEB-494B-BB63-325572B34860}"/>
    <cellStyle name="Valuta 2 12 2 2 6" xfId="8000" xr:uid="{BD30EA1C-976A-4200-8854-EC63E3E1D754}"/>
    <cellStyle name="Valuta 2 12 2 3" xfId="1581" xr:uid="{00000000-0005-0000-0000-0000EA0B0000}"/>
    <cellStyle name="Valuta 2 12 2 3 2" xfId="4484" xr:uid="{00000000-0005-0000-0000-0000EB0B0000}"/>
    <cellStyle name="Valuta 2 12 2 3 2 2" xfId="26332" xr:uid="{5886C5AE-7676-4CC5-93AD-4E8FE1AFB512}"/>
    <cellStyle name="Valuta 2 12 2 3 2 3" xfId="18614" xr:uid="{BD222B02-195A-4767-B6A6-1061B6F011B1}"/>
    <cellStyle name="Valuta 2 12 2 3 2 4" xfId="11649" xr:uid="{4AE1F01E-7D13-4D89-A1DA-98B2EBDE34B8}"/>
    <cellStyle name="Valuta 2 12 2 3 3" xfId="9932" xr:uid="{DD4F9CBD-4EE0-49DC-9EEC-BBCD5C7D5374}"/>
    <cellStyle name="Valuta 2 12 2 3 3 2" xfId="23269" xr:uid="{4E3817C4-21AA-4CB2-A2EA-72AD21C6A25C}"/>
    <cellStyle name="Valuta 2 12 2 3 4" xfId="15925" xr:uid="{51EFBBBE-8846-4558-BC4E-5AB890D4AE0B}"/>
    <cellStyle name="Valuta 2 12 2 3 5" xfId="14189" xr:uid="{576CBF17-70CE-4872-B393-9609B6C04837}"/>
    <cellStyle name="Valuta 2 12 2 3 6" xfId="7649" xr:uid="{8E38D0C3-ADF8-4F86-B210-E072E517AD62}"/>
    <cellStyle name="Valuta 2 12 2 4" xfId="1148" xr:uid="{00000000-0005-0000-0000-0000EC0B0000}"/>
    <cellStyle name="Valuta 2 12 2 4 2" xfId="4051" xr:uid="{00000000-0005-0000-0000-0000ED0B0000}"/>
    <cellStyle name="Valuta 2 12 2 4 2 2" xfId="25899" xr:uid="{1E6B434A-ACDA-459E-A8F8-1CC0A29D5C7D}"/>
    <cellStyle name="Valuta 2 12 2 4 2 3" xfId="18280" xr:uid="{14700B39-B59D-461B-8BA6-79B12874AB54}"/>
    <cellStyle name="Valuta 2 12 2 4 2 4" xfId="11216" xr:uid="{C3F564F6-8392-4C5D-80E1-53AA77B92A6A}"/>
    <cellStyle name="Valuta 2 12 2 4 3" xfId="9598" xr:uid="{957C3C99-1616-4020-B6A0-31FF0127118E}"/>
    <cellStyle name="Valuta 2 12 2 4 3 2" xfId="22836" xr:uid="{07038537-59D8-4703-B6AE-7CAAAF3F03E8}"/>
    <cellStyle name="Valuta 2 12 2 4 4" xfId="15492" xr:uid="{CEB0371C-BED8-4262-BC70-4521A480B06A}"/>
    <cellStyle name="Valuta 2 12 2 4 5" xfId="13855" xr:uid="{0DFEECE5-3094-466D-83CD-FA38AF82A524}"/>
    <cellStyle name="Valuta 2 12 2 4 6" xfId="7239" xr:uid="{647BC66B-F467-448B-A3BE-B892441D6439}"/>
    <cellStyle name="Valuta 2 12 2 5" xfId="3481" xr:uid="{00000000-0005-0000-0000-0000EE0B0000}"/>
    <cellStyle name="Valuta 2 12 2 5 2" xfId="10646" xr:uid="{CB7E607D-5829-4C11-9764-82CF532AED99}"/>
    <cellStyle name="Valuta 2 12 2 5 2 2" xfId="25329" xr:uid="{1FF351DC-05FD-4373-AEA1-8C1649405400}"/>
    <cellStyle name="Valuta 2 12 2 5 3" xfId="17946" xr:uid="{C82397D0-F804-4418-B83A-2A9F198B8118}"/>
    <cellStyle name="Valuta 2 12 2 5 4" xfId="6744" xr:uid="{0BDA14C1-73FB-4EE0-8451-32BAA5A97C57}"/>
    <cellStyle name="Valuta 2 12 2 6" xfId="9264" xr:uid="{1603804C-F4BB-4B37-A36A-29AA3BAE1221}"/>
    <cellStyle name="Valuta 2 12 2 6 2" xfId="22266" xr:uid="{CF71F5A8-82BD-43E6-B854-0A7AC5F779D5}"/>
    <cellStyle name="Valuta 2 12 2 7" xfId="14922" xr:uid="{B8356969-2F3E-48E3-9B8C-36195D28650A}"/>
    <cellStyle name="Valuta 2 12 2 8" xfId="13521" xr:uid="{950C046A-1A70-4AB1-B749-E83402D3D3EB}"/>
    <cellStyle name="Valuta 2 12 2 9" xfId="6382" xr:uid="{6D755E7A-664C-406E-BEF6-27CC6DF6FCB9}"/>
    <cellStyle name="Valuta 2 12 3" xfId="1772" xr:uid="{00000000-0005-0000-0000-0000EF0B0000}"/>
    <cellStyle name="Valuta 2 12 3 2" xfId="4671" xr:uid="{00000000-0005-0000-0000-0000F00B0000}"/>
    <cellStyle name="Valuta 2 12 3 2 2" xfId="26522" xr:uid="{CF71596C-5D24-48DF-9425-B38B0B85961E}"/>
    <cellStyle name="Valuta 2 12 3 2 3" xfId="18786" xr:uid="{35A9EB62-2F5A-4CE6-BB61-276D9EBFCBBD}"/>
    <cellStyle name="Valuta 2 12 3 2 4" xfId="11836" xr:uid="{BB1399BA-216D-4B86-AF20-ED4E0AFE3080}"/>
    <cellStyle name="Valuta 2 12 3 3" xfId="10104" xr:uid="{F3CAB977-B381-4B50-A64B-22FED5EC0D57}"/>
    <cellStyle name="Valuta 2 12 3 3 2" xfId="23456" xr:uid="{FCAF0956-4875-45C2-AD41-131DFA725502}"/>
    <cellStyle name="Valuta 2 12 3 4" xfId="16113" xr:uid="{E83FD54A-1DB9-48BB-BCB7-738AD0B4BB8F}"/>
    <cellStyle name="Valuta 2 12 3 5" xfId="14361" xr:uid="{7E19CB82-BBB7-4886-A45A-4E135F261504}"/>
    <cellStyle name="Valuta 2 12 3 6" xfId="7833" xr:uid="{84900A58-B748-4E1E-8770-9B1DD4442F58}"/>
    <cellStyle name="Valuta 2 12 4" xfId="1364" xr:uid="{00000000-0005-0000-0000-0000F10B0000}"/>
    <cellStyle name="Valuta 2 12 4 2" xfId="4267" xr:uid="{00000000-0005-0000-0000-0000F20B0000}"/>
    <cellStyle name="Valuta 2 12 4 2 2" xfId="26115" xr:uid="{E0C56A11-A3E4-4F0A-AF21-ABE943230B1C}"/>
    <cellStyle name="Valuta 2 12 4 2 3" xfId="18447" xr:uid="{43E9E8B9-6F24-43E0-9B24-EE1C5E3BBC2D}"/>
    <cellStyle name="Valuta 2 12 4 2 4" xfId="11432" xr:uid="{0348B266-345C-40F7-8597-2208B5449F1E}"/>
    <cellStyle name="Valuta 2 12 4 3" xfId="9765" xr:uid="{236E0F14-B807-4C8C-8F92-C9D4583C52AA}"/>
    <cellStyle name="Valuta 2 12 4 3 2" xfId="23052" xr:uid="{A0553C36-E1F9-4D82-9FF9-691BB54A4454}"/>
    <cellStyle name="Valuta 2 12 4 4" xfId="15708" xr:uid="{2F871A34-7830-4717-99DA-3DABF4E2D077}"/>
    <cellStyle name="Valuta 2 12 4 5" xfId="14022" xr:uid="{99080637-A6B1-4872-838A-23A7C1E40D76}"/>
    <cellStyle name="Valuta 2 12 4 6" xfId="7445" xr:uid="{BC923066-2D02-4209-966E-55EF52C9BC33}"/>
    <cellStyle name="Valuta 2 12 5" xfId="849" xr:uid="{00000000-0005-0000-0000-0000F30B0000}"/>
    <cellStyle name="Valuta 2 12 5 2" xfId="3752" xr:uid="{00000000-0005-0000-0000-0000F40B0000}"/>
    <cellStyle name="Valuta 2 12 5 2 2" xfId="25600" xr:uid="{76E73A07-36A7-4307-AB35-2B5D3CF8DC9D}"/>
    <cellStyle name="Valuta 2 12 5 2 3" xfId="18113" xr:uid="{65ACF16E-A999-4891-8338-7E9F810FD434}"/>
    <cellStyle name="Valuta 2 12 5 2 4" xfId="10917" xr:uid="{C505DE81-7F0B-4A59-8D78-1B2AE10AA286}"/>
    <cellStyle name="Valuta 2 12 5 3" xfId="9431" xr:uid="{C3880078-AC61-451E-930B-0641305B16F3}"/>
    <cellStyle name="Valuta 2 12 5 3 2" xfId="22537" xr:uid="{08B355DD-4754-40E9-995A-9C6DEF78A071}"/>
    <cellStyle name="Valuta 2 12 5 4" xfId="15193" xr:uid="{96BA6CD7-9C35-4C43-8CBC-C515F1D8FA2A}"/>
    <cellStyle name="Valuta 2 12 5 5" xfId="13688" xr:uid="{946B6693-FE59-4979-A9E0-46F7D818B215}"/>
    <cellStyle name="Valuta 2 12 5 6" xfId="6978" xr:uid="{081E319E-6B58-48C9-BE8F-BCE1F351EC34}"/>
    <cellStyle name="Valuta 2 12 6" xfId="3288" xr:uid="{00000000-0005-0000-0000-0000F50B0000}"/>
    <cellStyle name="Valuta 2 12 6 2" xfId="10453" xr:uid="{5E8ACDEF-CA32-4555-AD5F-DD9AB447D5C4}"/>
    <cellStyle name="Valuta 2 12 6 2 2" xfId="25039" xr:uid="{65AE5B62-6AE0-438B-8FD4-D9018D445430}"/>
    <cellStyle name="Valuta 2 12 6 3" xfId="17682" xr:uid="{01E65CB6-B683-4568-BB44-109F9DC9D485}"/>
    <cellStyle name="Valuta 2 12 6 4" xfId="6575" xr:uid="{3E5DCBE3-9233-45B5-8EA9-06CB052C9A0D}"/>
    <cellStyle name="Valuta 2 12 7" xfId="9095" xr:uid="{5A3407F2-D5D1-4642-9E91-0CDF3408190E}"/>
    <cellStyle name="Valuta 2 12 7 2" xfId="22073" xr:uid="{35A7FF0F-4D47-4CFD-9B14-F8413EC39918}"/>
    <cellStyle name="Valuta 2 12 8" xfId="14716" xr:uid="{AF2D3646-4CFC-4364-8D60-3A64863649D6}"/>
    <cellStyle name="Valuta 2 12 9" xfId="13352" xr:uid="{BB462560-D4E9-463A-9F37-9BE0783B25D2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2 2 2" xfId="26681" xr:uid="{1D361357-2317-462C-BF04-5F190D66544A}"/>
    <cellStyle name="Valuta 2 13 2 2 3" xfId="18945" xr:uid="{AB341E4C-FE3D-4BC0-B92D-9B2634AAE482}"/>
    <cellStyle name="Valuta 2 13 2 2 4" xfId="11995" xr:uid="{B9DD7807-39B8-499B-AC06-E6EE403FEC77}"/>
    <cellStyle name="Valuta 2 13 2 3" xfId="10263" xr:uid="{E1D5683F-F9BD-4848-B71F-1B87F91285ED}"/>
    <cellStyle name="Valuta 2 13 2 3 2" xfId="23615" xr:uid="{C63B3FB1-F0AC-4A45-BC29-16CCC346DA58}"/>
    <cellStyle name="Valuta 2 13 2 4" xfId="16272" xr:uid="{4057B75F-EE21-40C9-8B88-60DCA78C79CC}"/>
    <cellStyle name="Valuta 2 13 2 5" xfId="14520" xr:uid="{CFC2C024-5AE7-49E7-AB61-097A1AA67A2D}"/>
    <cellStyle name="Valuta 2 13 2 6" xfId="7992" xr:uid="{D65BB1F1-210B-4713-BBF0-3DEA4B06627B}"/>
    <cellStyle name="Valuta 2 13 3" xfId="1568" xr:uid="{00000000-0005-0000-0000-0000F90B0000}"/>
    <cellStyle name="Valuta 2 13 3 2" xfId="4471" xr:uid="{00000000-0005-0000-0000-0000FA0B0000}"/>
    <cellStyle name="Valuta 2 13 3 2 2" xfId="26319" xr:uid="{4D0E002B-8631-4C93-BBCE-8CAFD1719A69}"/>
    <cellStyle name="Valuta 2 13 3 2 3" xfId="18606" xr:uid="{6F41AF93-1BE0-4198-A9B2-D7CB80BCF79A}"/>
    <cellStyle name="Valuta 2 13 3 2 4" xfId="11636" xr:uid="{2A95D233-D21E-489A-8F41-E25C433EF072}"/>
    <cellStyle name="Valuta 2 13 3 3" xfId="9924" xr:uid="{724C0B88-537F-4793-AE6F-8E6E776BE1D0}"/>
    <cellStyle name="Valuta 2 13 3 3 2" xfId="23256" xr:uid="{FA002DD4-DB2B-486E-8B40-016D260768A1}"/>
    <cellStyle name="Valuta 2 13 3 4" xfId="15912" xr:uid="{2625B229-2E3D-4D22-86BE-8C05252EA2C0}"/>
    <cellStyle name="Valuta 2 13 3 5" xfId="14181" xr:uid="{8D5FBF0C-9F8B-4BCC-9E7D-ABB64370A661}"/>
    <cellStyle name="Valuta 2 13 3 6" xfId="7639" xr:uid="{1E36CF3A-D3F1-480C-99D7-9BAB5E450BDB}"/>
    <cellStyle name="Valuta 2 13 4" xfId="1135" xr:uid="{00000000-0005-0000-0000-0000FB0B0000}"/>
    <cellStyle name="Valuta 2 13 4 2" xfId="4038" xr:uid="{00000000-0005-0000-0000-0000FC0B0000}"/>
    <cellStyle name="Valuta 2 13 4 2 2" xfId="25886" xr:uid="{0110BA3E-6E49-45B1-92FA-6123E80F9F40}"/>
    <cellStyle name="Valuta 2 13 4 2 3" xfId="18272" xr:uid="{4D02AE2A-87E6-485B-85AC-A8C793A522D3}"/>
    <cellStyle name="Valuta 2 13 4 2 4" xfId="11203" xr:uid="{CF2CCABD-F4A1-4C4C-911A-7176AB88BB92}"/>
    <cellStyle name="Valuta 2 13 4 3" xfId="9590" xr:uid="{30DFCB3F-53F0-42B7-B7FB-D1DFA9FCC8FE}"/>
    <cellStyle name="Valuta 2 13 4 3 2" xfId="22823" xr:uid="{54810D09-4BDC-4DF2-83B0-173763C49070}"/>
    <cellStyle name="Valuta 2 13 4 4" xfId="15479" xr:uid="{029ECCF3-D7CA-4497-84A7-449ECC0B9EBF}"/>
    <cellStyle name="Valuta 2 13 4 5" xfId="13847" xr:uid="{D3301260-1D1B-4DBD-BDFC-5F20212C341B}"/>
    <cellStyle name="Valuta 2 13 4 6" xfId="7229" xr:uid="{8B2D2CF6-761F-4C31-B66A-F0B7CC02E0CA}"/>
    <cellStyle name="Valuta 2 13 5" xfId="3468" xr:uid="{00000000-0005-0000-0000-0000FD0B0000}"/>
    <cellStyle name="Valuta 2 13 5 2" xfId="10633" xr:uid="{82B34331-B2C9-416B-9DE6-37AC969138C8}"/>
    <cellStyle name="Valuta 2 13 5 2 2" xfId="25316" xr:uid="{31F8BB97-1AF4-4940-91A8-F5964EE16775}"/>
    <cellStyle name="Valuta 2 13 5 3" xfId="17938" xr:uid="{777173BC-23F3-4E31-8E07-D50229B646D3}"/>
    <cellStyle name="Valuta 2 13 5 4" xfId="6736" xr:uid="{AC02039F-EAEA-4298-BD36-829A2D245CC7}"/>
    <cellStyle name="Valuta 2 13 6" xfId="9256" xr:uid="{2092ACB3-BD5D-4B6B-8064-AE96A8831893}"/>
    <cellStyle name="Valuta 2 13 6 2" xfId="22253" xr:uid="{CE753556-45EF-4449-8849-862F19C5EC79}"/>
    <cellStyle name="Valuta 2 13 7" xfId="14909" xr:uid="{3A2E86F6-B920-4AB4-BB24-635E4EA6161C}"/>
    <cellStyle name="Valuta 2 13 8" xfId="13513" xr:uid="{9F5F7576-70B8-40B3-9274-0C2F54BEA2B9}"/>
    <cellStyle name="Valuta 2 13 9" xfId="6372" xr:uid="{A946017C-DEB3-4982-B252-55BA52F28D72}"/>
    <cellStyle name="Valuta 2 14" xfId="1763" xr:uid="{00000000-0005-0000-0000-0000FE0B0000}"/>
    <cellStyle name="Valuta 2 14 2" xfId="4662" xr:uid="{00000000-0005-0000-0000-0000FF0B0000}"/>
    <cellStyle name="Valuta 2 14 2 2" xfId="11827" xr:uid="{64288280-CC29-4776-9D13-38F83D36DC44}"/>
    <cellStyle name="Valuta 2 14 2 2 2" xfId="26513" xr:uid="{C0303739-C5E3-452B-ADCD-7ACA9A2ABD82}"/>
    <cellStyle name="Valuta 2 14 2 3" xfId="18778" xr:uid="{AA04C7E3-D68C-4E41-85C2-CCBEA3587A3D}"/>
    <cellStyle name="Valuta 2 14 2 4" xfId="7824" xr:uid="{7D816ED9-6FA7-4CBD-85E0-9F1459655E1E}"/>
    <cellStyle name="Valuta 2 14 3" xfId="10096" xr:uid="{2C60311A-CA8B-4B2E-BABF-099AB22703A0}"/>
    <cellStyle name="Valuta 2 14 3 2" xfId="23447" xr:uid="{7BE23658-629E-462D-80C6-029C1370B683}"/>
    <cellStyle name="Valuta 2 14 4" xfId="16104" xr:uid="{E5356209-03FA-4E41-9AC0-034B125B72D3}"/>
    <cellStyle name="Valuta 2 14 5" xfId="14353" xr:uid="{E7A2BC68-2E7F-42F3-B30A-E51BB9523875}"/>
    <cellStyle name="Valuta 2 14 6" xfId="6182" xr:uid="{6A92753F-FB1C-4C4E-B952-8BD94464E4AB}"/>
    <cellStyle name="Valuta 2 15" xfId="1337" xr:uid="{00000000-0005-0000-0000-0000000C0000}"/>
    <cellStyle name="Valuta 2 15 2" xfId="4240" xr:uid="{00000000-0005-0000-0000-0000010C0000}"/>
    <cellStyle name="Valuta 2 15 2 2" xfId="26088" xr:uid="{B16CF8DA-8D5B-4473-9934-FFDB55116BAA}"/>
    <cellStyle name="Valuta 2 15 2 3" xfId="18439" xr:uid="{23437A76-F14B-4B7B-8F97-0C4D741A3BC0}"/>
    <cellStyle name="Valuta 2 15 2 4" xfId="11405" xr:uid="{5AD0D506-DD8A-4FE1-9963-8B4E8AB3F645}"/>
    <cellStyle name="Valuta 2 15 3" xfId="9757" xr:uid="{8B563430-0059-4084-8C2E-593BFDCFE500}"/>
    <cellStyle name="Valuta 2 15 3 2" xfId="23025" xr:uid="{5228DFB7-464B-462A-9D7E-A9482A3591C8}"/>
    <cellStyle name="Valuta 2 15 4" xfId="15681" xr:uid="{E981DAEC-DFEE-45B5-9CC9-ABDDCD37275A}"/>
    <cellStyle name="Valuta 2 15 5" xfId="14014" xr:uid="{26B2DDDA-5858-491D-A6DA-1D0B6902C2DD}"/>
    <cellStyle name="Valuta 2 15 6" xfId="7423" xr:uid="{4D970C81-2F87-4B09-B89A-603185748215}"/>
    <cellStyle name="Valuta 2 16" xfId="782" xr:uid="{00000000-0005-0000-0000-0000020C0000}"/>
    <cellStyle name="Valuta 2 16 2" xfId="3685" xr:uid="{00000000-0005-0000-0000-0000030C0000}"/>
    <cellStyle name="Valuta 2 16 2 2" xfId="25533" xr:uid="{F9984987-E6B7-4399-B380-7E0A83C0E4FD}"/>
    <cellStyle name="Valuta 2 16 2 3" xfId="18105" xr:uid="{FD366015-978A-4678-8C71-BE7FDC6F2868}"/>
    <cellStyle name="Valuta 2 16 2 4" xfId="10850" xr:uid="{DD0FDC00-B23C-42D4-9A7F-3BFB2FA12861}"/>
    <cellStyle name="Valuta 2 16 3" xfId="9423" xr:uid="{B7C80DD8-67CF-48DE-A3D0-582F16DAE84B}"/>
    <cellStyle name="Valuta 2 16 3 2" xfId="22470" xr:uid="{D137B9C6-C61B-4CB9-B44D-AF399D2B909F}"/>
    <cellStyle name="Valuta 2 16 4" xfId="15126" xr:uid="{628460B9-2E8E-41E5-9E05-02B747863F4C}"/>
    <cellStyle name="Valuta 2 16 5" xfId="13680" xr:uid="{AF2C2AC7-D3EB-4815-9B94-BCBA120992F4}"/>
    <cellStyle name="Valuta 2 16 6" xfId="6928" xr:uid="{14145B43-AA05-4857-B342-1C1081C4D2CD}"/>
    <cellStyle name="Valuta 2 17" xfId="3271" xr:uid="{00000000-0005-0000-0000-0000040C0000}"/>
    <cellStyle name="Valuta 2 17 2" xfId="10436" xr:uid="{48A2410B-7AAB-411E-BDF7-69CD80ADDF51}"/>
    <cellStyle name="Valuta 2 17 2 2" xfId="24970" xr:uid="{50C24436-55D1-47BD-9692-E81AC70145A1}"/>
    <cellStyle name="Valuta 2 17 3" xfId="17622" xr:uid="{569AA355-3ACB-4D1E-90C3-3879C5AB2B5D}"/>
    <cellStyle name="Valuta 2 17 4" xfId="6558" xr:uid="{537048B8-6B2D-42A0-BB1B-19E2B7C3E0F9}"/>
    <cellStyle name="Valuta 2 18" xfId="9077" xr:uid="{FBE89379-FCE3-4016-9BB7-B6DA873E06B1}"/>
    <cellStyle name="Valuta 2 18 2" xfId="22056" xr:uid="{A238D8E6-C9A8-4FAE-BA77-2C93916065E1}"/>
    <cellStyle name="Valuta 2 19" xfId="14698" xr:uid="{43A35645-4E02-4DE1-92AE-B93484A6EBE5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0 2 2" xfId="11831" xr:uid="{B9203FE9-D60D-4CB0-97DB-73CDBE3188AC}"/>
    <cellStyle name="Valuta 2 2 10 2 2 2" xfId="26517" xr:uid="{13F7128C-E21D-4CC9-8A20-5BFDF377E027}"/>
    <cellStyle name="Valuta 2 2 10 2 3" xfId="18782" xr:uid="{43A900FE-5D22-4FCE-938B-A8E311B2985F}"/>
    <cellStyle name="Valuta 2 2 10 2 4" xfId="7828" xr:uid="{E1D57301-8513-40E0-905C-CEA72773FCF3}"/>
    <cellStyle name="Valuta 2 2 10 3" xfId="10100" xr:uid="{32670E3E-46D9-4A0B-A1C5-E41EF34FEF30}"/>
    <cellStyle name="Valuta 2 2 10 3 2" xfId="23451" xr:uid="{06D1B7C7-FF9D-4AC0-AD61-08F89D2FF847}"/>
    <cellStyle name="Valuta 2 2 10 4" xfId="16108" xr:uid="{0B5A0AEA-CE55-498A-AE54-7F2D2E8B7745}"/>
    <cellStyle name="Valuta 2 2 10 5" xfId="14357" xr:uid="{FC9ABD20-02DB-4BC7-9B18-E07EBCBED823}"/>
    <cellStyle name="Valuta 2 2 10 6" xfId="6186" xr:uid="{5B10F767-D867-465C-9167-8FB227EB4F4A}"/>
    <cellStyle name="Valuta 2 2 11" xfId="1342" xr:uid="{00000000-0005-0000-0000-0000080C0000}"/>
    <cellStyle name="Valuta 2 2 11 2" xfId="4245" xr:uid="{00000000-0005-0000-0000-0000090C0000}"/>
    <cellStyle name="Valuta 2 2 11 2 2" xfId="26093" xr:uid="{31CC5453-008E-431B-94A0-1D7698645CCF}"/>
    <cellStyle name="Valuta 2 2 11 2 3" xfId="18443" xr:uid="{01A2C4FE-66BF-4935-812B-4E1AA992401F}"/>
    <cellStyle name="Valuta 2 2 11 2 4" xfId="11410" xr:uid="{095C70D7-AE8E-4B54-8307-B0A9645D76EF}"/>
    <cellStyle name="Valuta 2 2 11 3" xfId="9761" xr:uid="{4D3B8D36-EA54-4B48-A614-8F25E74BDBFC}"/>
    <cellStyle name="Valuta 2 2 11 3 2" xfId="23030" xr:uid="{36921215-2426-41D5-A04E-C8BC88F26787}"/>
    <cellStyle name="Valuta 2 2 11 4" xfId="15686" xr:uid="{63A34EDD-1716-441A-9B81-302EE539A821}"/>
    <cellStyle name="Valuta 2 2 11 5" xfId="14018" xr:uid="{4D0F2875-DA79-45DC-9E80-4CAB82267AEA}"/>
    <cellStyle name="Valuta 2 2 11 6" xfId="7428" xr:uid="{BA1763C2-9E6C-45E4-B46C-00C4C18A84D8}"/>
    <cellStyle name="Valuta 2 2 12" xfId="789" xr:uid="{00000000-0005-0000-0000-00000A0C0000}"/>
    <cellStyle name="Valuta 2 2 12 2" xfId="3692" xr:uid="{00000000-0005-0000-0000-00000B0C0000}"/>
    <cellStyle name="Valuta 2 2 12 2 2" xfId="25540" xr:uid="{AA769EC2-35DD-4FEC-BC86-9BBB8D8217CC}"/>
    <cellStyle name="Valuta 2 2 12 2 3" xfId="18109" xr:uid="{6CA97579-BDBF-4365-AEC5-4D0BE3F52931}"/>
    <cellStyle name="Valuta 2 2 12 2 4" xfId="10857" xr:uid="{B609F51E-CD6C-48AB-8F80-31C245632FEC}"/>
    <cellStyle name="Valuta 2 2 12 3" xfId="9427" xr:uid="{96C96756-E202-4508-B64B-807B218D1D42}"/>
    <cellStyle name="Valuta 2 2 12 3 2" xfId="22477" xr:uid="{C6D09E09-7E5A-441C-9E7A-30A063F140C7}"/>
    <cellStyle name="Valuta 2 2 12 4" xfId="15133" xr:uid="{305040CF-6C73-486F-82FF-F301E3F564AB}"/>
    <cellStyle name="Valuta 2 2 12 5" xfId="13684" xr:uid="{5211F745-ED83-4AE5-BDE3-47055A5DA3B8}"/>
    <cellStyle name="Valuta 2 2 12 6" xfId="6935" xr:uid="{6282A668-235E-47CB-BA4D-7E7021A49524}"/>
    <cellStyle name="Valuta 2 2 13" xfId="3275" xr:uid="{00000000-0005-0000-0000-00000C0C0000}"/>
    <cellStyle name="Valuta 2 2 13 2" xfId="10440" xr:uid="{94993E5B-0309-47AE-92F2-4BC5F065D498}"/>
    <cellStyle name="Valuta 2 2 13 2 2" xfId="24978" xr:uid="{0737DB48-356E-4E0E-84F6-A263762188D5}"/>
    <cellStyle name="Valuta 2 2 13 3" xfId="17630" xr:uid="{5F366A60-E04D-4B72-8C07-0B898F6058AB}"/>
    <cellStyle name="Valuta 2 2 13 4" xfId="6563" xr:uid="{62DF78A7-9904-4148-B160-3FA2EC185135}"/>
    <cellStyle name="Valuta 2 2 14" xfId="9083" xr:uid="{FBBA4D38-84B5-4666-BDE9-17724D7D82D7}"/>
    <cellStyle name="Valuta 2 2 14 2" xfId="22060" xr:uid="{0582CC17-A778-4767-BEEC-AF022037470F}"/>
    <cellStyle name="Valuta 2 2 15" xfId="14702" xr:uid="{F670840E-9DE1-4117-9807-369C9C3297B0}"/>
    <cellStyle name="Valuta 2 2 16" xfId="32301" xr:uid="{2A4A530E-A5F3-41B9-B181-7F490E119A3D}"/>
    <cellStyle name="Valuta 2 2 17" xfId="13340" xr:uid="{F38E780C-C22C-46E2-9D39-A4023690E4BF}"/>
    <cellStyle name="Valuta 2 2 18" xfId="6173" xr:uid="{F8E46AA9-80E9-4D8F-83C6-127F616076C4}"/>
    <cellStyle name="Valuta 2 2 2" xfId="187" xr:uid="{00000000-0005-0000-0000-00000D0C0000}"/>
    <cellStyle name="Valuta 2 2 2 10" xfId="3301" xr:uid="{00000000-0005-0000-0000-00000E0C0000}"/>
    <cellStyle name="Valuta 2 2 2 10 2" xfId="10466" xr:uid="{80842A1F-F587-4DE0-AB38-9587F63D7925}"/>
    <cellStyle name="Valuta 2 2 2 10 2 2" xfId="25054" xr:uid="{4D179CF7-0E5E-4B45-813F-5C7E8166C319}"/>
    <cellStyle name="Valuta 2 2 2 10 3" xfId="17697" xr:uid="{C68B059E-9587-47B1-B662-F35801F2C49C}"/>
    <cellStyle name="Valuta 2 2 2 10 4" xfId="6589" xr:uid="{DB6DA0C1-61F0-47CA-9A86-5755EC81F7D5}"/>
    <cellStyle name="Valuta 2 2 2 11" xfId="9109" xr:uid="{69B66E15-D5B3-4FE1-90B2-371DA5789D7E}"/>
    <cellStyle name="Valuta 2 2 2 11 2" xfId="22086" xr:uid="{84A4EA4E-8814-4093-AA5D-70DFED75150F}"/>
    <cellStyle name="Valuta 2 2 2 12" xfId="14729" xr:uid="{4C46E293-0E9A-46E8-9758-FD6F08416A55}"/>
    <cellStyle name="Valuta 2 2 2 13" xfId="32312" xr:uid="{97F2A3AB-BC52-4257-8B79-F50BC9AA47FF}"/>
    <cellStyle name="Valuta 2 2 2 14" xfId="13366" xr:uid="{C5979258-9559-46CC-801D-181BBB4FF7AA}"/>
    <cellStyle name="Valuta 2 2 2 15" xfId="6209" xr:uid="{8F52B2C1-E6E8-4F4C-95E1-773533FF7954}"/>
    <cellStyle name="Valuta 2 2 2 2" xfId="217" xr:uid="{00000000-0005-0000-0000-00000F0C0000}"/>
    <cellStyle name="Valuta 2 2 2 2 10" xfId="9133" xr:uid="{B16472FF-896B-451F-B013-20130CEEE522}"/>
    <cellStyle name="Valuta 2 2 2 2 10 2" xfId="22113" xr:uid="{AC322E8E-FE3C-46B8-A767-6ACF68D445B7}"/>
    <cellStyle name="Valuta 2 2 2 2 11" xfId="14756" xr:uid="{88608578-FD68-4036-A704-0AAC25CEA8DA}"/>
    <cellStyle name="Valuta 2 2 2 2 12" xfId="13390" xr:uid="{E32BC38E-B423-465D-BF27-EC40E77713CA}"/>
    <cellStyle name="Valuta 2 2 2 2 13" xfId="6236" xr:uid="{E1032E7A-C11C-42EC-8D55-D3F57BA0B4F7}"/>
    <cellStyle name="Valuta 2 2 2 2 2" xfId="258" xr:uid="{00000000-0005-0000-0000-0000100C0000}"/>
    <cellStyle name="Valuta 2 2 2 2 2 10" xfId="14796" xr:uid="{7B27B035-AF61-456F-907E-1A8C0735EB7A}"/>
    <cellStyle name="Valuta 2 2 2 2 2 11" xfId="13430" xr:uid="{7276EE25-9843-4456-B138-D95815AF8980}"/>
    <cellStyle name="Valuta 2 2 2 2 2 12" xfId="6276" xr:uid="{4785ED57-CBDF-418B-8970-BBCCF9C39649}"/>
    <cellStyle name="Valuta 2 2 2 2 2 2" xfId="354" xr:uid="{00000000-0005-0000-0000-0000110C0000}"/>
    <cellStyle name="Valuta 2 2 2 2 2 2 10" xfId="6368" xr:uid="{5EA8BF04-B228-41BE-BF9F-48891F85686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2 2 2" xfId="26846" xr:uid="{834874C8-83B1-4B16-965B-71E05BA27295}"/>
    <cellStyle name="Valuta 2 2 2 2 2 2 2 2 2 3" xfId="19110" xr:uid="{C1C30D8C-E54B-4E9B-8C95-4ADE7622F134}"/>
    <cellStyle name="Valuta 2 2 2 2 2 2 2 2 2 4" xfId="12160" xr:uid="{4259DD7C-F29F-4A78-B90A-E5CEF4F8A10E}"/>
    <cellStyle name="Valuta 2 2 2 2 2 2 2 2 3" xfId="10428" xr:uid="{4A23634B-5D5D-4478-9FC3-500035B4B2CA}"/>
    <cellStyle name="Valuta 2 2 2 2 2 2 2 2 3 2" xfId="23780" xr:uid="{706BD7E4-E949-42FE-ABF5-2AD72D2AB337}"/>
    <cellStyle name="Valuta 2 2 2 2 2 2 2 2 4" xfId="16437" xr:uid="{58CE4611-D1A1-4F2A-BDD8-382222682551}"/>
    <cellStyle name="Valuta 2 2 2 2 2 2 2 2 5" xfId="14685" xr:uid="{38EC6088-7E69-4B58-A419-9E436F1FF881}"/>
    <cellStyle name="Valuta 2 2 2 2 2 2 2 2 6" xfId="8157" xr:uid="{2590F13B-8B91-4F40-AF39-337A8574EBF8}"/>
    <cellStyle name="Valuta 2 2 2 2 2 2 2 3" xfId="1755" xr:uid="{00000000-0005-0000-0000-0000150C0000}"/>
    <cellStyle name="Valuta 2 2 2 2 2 2 2 3 2" xfId="4658" xr:uid="{00000000-0005-0000-0000-0000160C0000}"/>
    <cellStyle name="Valuta 2 2 2 2 2 2 2 3 2 2" xfId="26506" xr:uid="{56EE88D5-F75D-4373-B81E-1DE9DC804FF1}"/>
    <cellStyle name="Valuta 2 2 2 2 2 2 2 3 2 3" xfId="18771" xr:uid="{BF5FBB8F-1FC4-4083-843B-FB429BFFED3D}"/>
    <cellStyle name="Valuta 2 2 2 2 2 2 2 3 2 4" xfId="11823" xr:uid="{AD270877-4928-466F-A97B-49999651C96D}"/>
    <cellStyle name="Valuta 2 2 2 2 2 2 2 3 3" xfId="10089" xr:uid="{9637348F-7DB9-4241-87D4-3862E8F56076}"/>
    <cellStyle name="Valuta 2 2 2 2 2 2 2 3 3 2" xfId="23443" xr:uid="{31C03D47-45DD-477C-A71D-BFE8A14BFA6A}"/>
    <cellStyle name="Valuta 2 2 2 2 2 2 2 3 4" xfId="16099" xr:uid="{0C8A1F53-0BA3-44D3-A7E1-AD1B6AFBCD28}"/>
    <cellStyle name="Valuta 2 2 2 2 2 2 2 3 5" xfId="14346" xr:uid="{83076F8B-0C20-4392-B1E2-13F74659A565}"/>
    <cellStyle name="Valuta 2 2 2 2 2 2 2 3 6" xfId="7820" xr:uid="{D2A0D282-9DF2-4FD8-A906-D74C3604A78F}"/>
    <cellStyle name="Valuta 2 2 2 2 2 2 2 4" xfId="1322" xr:uid="{00000000-0005-0000-0000-0000170C0000}"/>
    <cellStyle name="Valuta 2 2 2 2 2 2 2 4 2" xfId="4225" xr:uid="{00000000-0005-0000-0000-0000180C0000}"/>
    <cellStyle name="Valuta 2 2 2 2 2 2 2 4 2 2" xfId="26073" xr:uid="{A2A30494-0E16-40BA-9A63-54C5D24550D8}"/>
    <cellStyle name="Valuta 2 2 2 2 2 2 2 4 2 3" xfId="18437" xr:uid="{CFBB942D-4FB3-49FB-AFBB-F84762361C72}"/>
    <cellStyle name="Valuta 2 2 2 2 2 2 2 4 2 4" xfId="11390" xr:uid="{0AD502D5-DD93-42E2-B73A-380898404784}"/>
    <cellStyle name="Valuta 2 2 2 2 2 2 2 4 3" xfId="9755" xr:uid="{A8DC2F61-A1DF-45A8-899B-165F8B92A93E}"/>
    <cellStyle name="Valuta 2 2 2 2 2 2 2 4 3 2" xfId="23010" xr:uid="{E2AB5338-0290-42A6-8FB4-4FD318D2944F}"/>
    <cellStyle name="Valuta 2 2 2 2 2 2 2 4 4" xfId="15666" xr:uid="{815438B4-A132-4273-8FC5-308D500E4DD0}"/>
    <cellStyle name="Valuta 2 2 2 2 2 2 2 4 5" xfId="14012" xr:uid="{EA8B7334-8413-4A3C-9454-BE2418070DF6}"/>
    <cellStyle name="Valuta 2 2 2 2 2 2 2 4 6" xfId="7410" xr:uid="{11A66795-9BE3-4D1F-8B9C-27AE42DAFF07}"/>
    <cellStyle name="Valuta 2 2 2 2 2 2 2 5" xfId="3655" xr:uid="{00000000-0005-0000-0000-0000190C0000}"/>
    <cellStyle name="Valuta 2 2 2 2 2 2 2 5 2" xfId="10820" xr:uid="{E5EB2D93-513F-4CEC-9802-40EE32086B3D}"/>
    <cellStyle name="Valuta 2 2 2 2 2 2 2 5 2 2" xfId="25503" xr:uid="{AAA390BD-8B17-45B6-AF46-3181E2B0F7F5}"/>
    <cellStyle name="Valuta 2 2 2 2 2 2 2 5 3" xfId="18103" xr:uid="{BD620208-929F-418E-9C2C-6E457DC46970}"/>
    <cellStyle name="Valuta 2 2 2 2 2 2 2 5 4" xfId="6901" xr:uid="{C3C34791-AF7C-455F-A7BD-E5B828BFE10B}"/>
    <cellStyle name="Valuta 2 2 2 2 2 2 2 6" xfId="9421" xr:uid="{2C68C7A2-F984-456A-92F8-BCAE9F229EDE}"/>
    <cellStyle name="Valuta 2 2 2 2 2 2 2 6 2" xfId="22440" xr:uid="{730CC52E-97A7-43DA-94EA-302482684880}"/>
    <cellStyle name="Valuta 2 2 2 2 2 2 2 7" xfId="15096" xr:uid="{167808FE-757B-4584-9D5A-3795DEC6EDA8}"/>
    <cellStyle name="Valuta 2 2 2 2 2 2 2 8" xfId="13678" xr:uid="{9F34B08D-470F-4DFA-B53D-4710F6949283}"/>
    <cellStyle name="Valuta 2 2 2 2 2 2 2 9" xfId="6553" xr:uid="{9A697083-5E43-4B07-8FD4-E13FBF642A98}"/>
    <cellStyle name="Valuta 2 2 2 2 2 2 3" xfId="1929" xr:uid="{00000000-0005-0000-0000-00001A0C0000}"/>
    <cellStyle name="Valuta 2 2 2 2 2 2 3 2" xfId="4828" xr:uid="{00000000-0005-0000-0000-00001B0C0000}"/>
    <cellStyle name="Valuta 2 2 2 2 2 2 3 2 2" xfId="26679" xr:uid="{1AB0F48B-CF24-4624-BF6E-A04B51AFBB98}"/>
    <cellStyle name="Valuta 2 2 2 2 2 2 3 2 3" xfId="18943" xr:uid="{6B98340F-C316-44AA-BFBD-D4CE7D36FB15}"/>
    <cellStyle name="Valuta 2 2 2 2 2 2 3 2 4" xfId="11993" xr:uid="{2A9D2FD2-A8DD-4EA2-BD2E-DFFB566022C3}"/>
    <cellStyle name="Valuta 2 2 2 2 2 2 3 3" xfId="10261" xr:uid="{67BE1E72-07C4-4240-AAC6-B51B90D1B8C7}"/>
    <cellStyle name="Valuta 2 2 2 2 2 2 3 3 2" xfId="23613" xr:uid="{643B3BB7-3B09-4C72-BDF7-638D647D01C3}"/>
    <cellStyle name="Valuta 2 2 2 2 2 2 3 4" xfId="16270" xr:uid="{62152065-9073-4C9A-91A4-5DFC454F3D26}"/>
    <cellStyle name="Valuta 2 2 2 2 2 2 3 5" xfId="14518" xr:uid="{21B33211-7B99-4B9D-BD28-A8221E690AB6}"/>
    <cellStyle name="Valuta 2 2 2 2 2 2 3 6" xfId="7990" xr:uid="{9941D28F-CE33-41D1-A786-DB7248A20835}"/>
    <cellStyle name="Valuta 2 2 2 2 2 2 4" xfId="1542" xr:uid="{00000000-0005-0000-0000-00001C0C0000}"/>
    <cellStyle name="Valuta 2 2 2 2 2 2 4 2" xfId="4445" xr:uid="{00000000-0005-0000-0000-00001D0C0000}"/>
    <cellStyle name="Valuta 2 2 2 2 2 2 4 2 2" xfId="26293" xr:uid="{99266356-BBEF-4539-818E-50795A3B5C55}"/>
    <cellStyle name="Valuta 2 2 2 2 2 2 4 2 3" xfId="18604" xr:uid="{450F7B51-AD9D-4570-8F8C-101DEA0E68D8}"/>
    <cellStyle name="Valuta 2 2 2 2 2 2 4 2 4" xfId="11610" xr:uid="{ABE5193F-BEB4-409F-ACCC-C72DBBF892E9}"/>
    <cellStyle name="Valuta 2 2 2 2 2 2 4 3" xfId="9922" xr:uid="{647AB497-C359-4B64-8D36-ECBC3CD55353}"/>
    <cellStyle name="Valuta 2 2 2 2 2 2 4 3 2" xfId="23230" xr:uid="{A48E6C2D-7E9F-4174-857D-16C9D0670CE9}"/>
    <cellStyle name="Valuta 2 2 2 2 2 2 4 4" xfId="15886" xr:uid="{3DCC85D1-C228-4404-9D8C-84EA3D6FEBA3}"/>
    <cellStyle name="Valuta 2 2 2 2 2 2 4 5" xfId="14179" xr:uid="{4503DF4E-1E1A-43F9-BB5B-163F5EFDD84A}"/>
    <cellStyle name="Valuta 2 2 2 2 2 2 4 6" xfId="7620" xr:uid="{06E7CE36-C1E2-4C56-867C-B9B1B1C7E370}"/>
    <cellStyle name="Valuta 2 2 2 2 2 2 5" xfId="1031" xr:uid="{00000000-0005-0000-0000-00001E0C0000}"/>
    <cellStyle name="Valuta 2 2 2 2 2 2 5 2" xfId="3934" xr:uid="{00000000-0005-0000-0000-00001F0C0000}"/>
    <cellStyle name="Valuta 2 2 2 2 2 2 5 2 2" xfId="25782" xr:uid="{02A3FCF4-6743-45DD-9F6C-9732EA1D0878}"/>
    <cellStyle name="Valuta 2 2 2 2 2 2 5 2 3" xfId="18270" xr:uid="{12DF3567-1DCD-463D-8E55-AF0115BC5CD6}"/>
    <cellStyle name="Valuta 2 2 2 2 2 2 5 2 4" xfId="11099" xr:uid="{47EC79C5-8E06-422C-AF23-0C41610CFEBC}"/>
    <cellStyle name="Valuta 2 2 2 2 2 2 5 3" xfId="9588" xr:uid="{08BFFBD2-1E5F-41AD-B4A9-BB7BA2170866}"/>
    <cellStyle name="Valuta 2 2 2 2 2 2 5 3 2" xfId="22719" xr:uid="{223567B2-A4C7-45A4-85B5-B43E9C9F16A7}"/>
    <cellStyle name="Valuta 2 2 2 2 2 2 5 4" xfId="15375" xr:uid="{9E6E76E2-7697-4002-9F4A-406E8C2D6404}"/>
    <cellStyle name="Valuta 2 2 2 2 2 2 5 5" xfId="13845" xr:uid="{3A8CF042-5F60-48E9-97DA-A0E645C65440}"/>
    <cellStyle name="Valuta 2 2 2 2 2 2 5 6" xfId="7155" xr:uid="{C24E019B-C23E-49D6-89BD-AEC7B3D03C6A}"/>
    <cellStyle name="Valuta 2 2 2 2 2 2 6" xfId="3463" xr:uid="{00000000-0005-0000-0000-0000200C0000}"/>
    <cellStyle name="Valuta 2 2 2 2 2 2 6 2" xfId="10628" xr:uid="{0991D69C-E257-4F62-A202-2DB07191F1FC}"/>
    <cellStyle name="Valuta 2 2 2 2 2 2 6 2 2" xfId="25217" xr:uid="{6E13CB7B-9140-4748-858F-27356E11055B}"/>
    <cellStyle name="Valuta 2 2 2 2 2 2 6 3" xfId="17842" xr:uid="{293F85BF-30DD-46B3-8A0F-223FA79A697A}"/>
    <cellStyle name="Valuta 2 2 2 2 2 2 6 4" xfId="6733" xr:uid="{ED6097AD-6F5B-49FA-9112-D91DA3389FCE}"/>
    <cellStyle name="Valuta 2 2 2 2 2 2 7" xfId="9253" xr:uid="{2F7D5D70-7E32-4D64-82D9-CBBF61D47BF2}"/>
    <cellStyle name="Valuta 2 2 2 2 2 2 7 2" xfId="22248" xr:uid="{FC7C2D8E-27B7-4C76-821F-C8DDD706403F}"/>
    <cellStyle name="Valuta 2 2 2 2 2 2 8" xfId="14891" xr:uid="{824EFA97-8056-4ED7-B87A-7A9205363997}"/>
    <cellStyle name="Valuta 2 2 2 2 2 2 9" xfId="13510" xr:uid="{4F45B594-98F5-47CA-828C-1D77E91165E5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2 2 2" xfId="26766" xr:uid="{D543FBC0-27B8-48D9-B2E9-B3E71B016463}"/>
    <cellStyle name="Valuta 2 2 2 2 2 4 2 2 3" xfId="19030" xr:uid="{9FFA0EBB-3EAB-4269-AD4A-5887ED93475D}"/>
    <cellStyle name="Valuta 2 2 2 2 2 4 2 2 4" xfId="12080" xr:uid="{1E6252D7-2866-437B-ADD4-350F619A1CA2}"/>
    <cellStyle name="Valuta 2 2 2 2 2 4 2 3" xfId="10348" xr:uid="{5457A53C-1E5A-47F3-81DA-5652AC2CAB74}"/>
    <cellStyle name="Valuta 2 2 2 2 2 4 2 3 2" xfId="23700" xr:uid="{04CE7987-9C9B-493B-839A-947A750DB4DE}"/>
    <cellStyle name="Valuta 2 2 2 2 2 4 2 4" xfId="16357" xr:uid="{9EDD5B16-974B-4C50-B602-29050073AA1B}"/>
    <cellStyle name="Valuta 2 2 2 2 2 4 2 5" xfId="14605" xr:uid="{8C1C374A-4BD0-434C-939D-7591BAA077C0}"/>
    <cellStyle name="Valuta 2 2 2 2 2 4 2 6" xfId="8077" xr:uid="{17F32E23-7F9D-40EB-9CA9-9A91A6F5C703}"/>
    <cellStyle name="Valuta 2 2 2 2 2 4 3" xfId="1660" xr:uid="{00000000-0005-0000-0000-0000250C0000}"/>
    <cellStyle name="Valuta 2 2 2 2 2 4 3 2" xfId="4563" xr:uid="{00000000-0005-0000-0000-0000260C0000}"/>
    <cellStyle name="Valuta 2 2 2 2 2 4 3 2 2" xfId="26411" xr:uid="{DE89942B-BB2C-4A72-BCE9-EC29A1560345}"/>
    <cellStyle name="Valuta 2 2 2 2 2 4 3 2 3" xfId="18691" xr:uid="{76F80E55-A1B6-4111-96E6-8633F8D4A806}"/>
    <cellStyle name="Valuta 2 2 2 2 2 4 3 2 4" xfId="11728" xr:uid="{F8EA3D91-578B-4F86-B4A3-FCBF5BAE1B72}"/>
    <cellStyle name="Valuta 2 2 2 2 2 4 3 3" xfId="10009" xr:uid="{7B7F357C-6657-4424-A14C-B5BFD17217B5}"/>
    <cellStyle name="Valuta 2 2 2 2 2 4 3 3 2" xfId="23348" xr:uid="{55D33CAD-9AC2-4EEA-8921-DC88B9798F4F}"/>
    <cellStyle name="Valuta 2 2 2 2 2 4 3 4" xfId="16004" xr:uid="{5F5B857A-EB39-4A1F-87DD-140DA560F9C2}"/>
    <cellStyle name="Valuta 2 2 2 2 2 4 3 5" xfId="14266" xr:uid="{15F6E2D2-D675-4C23-AC6A-BB080C2D29AF}"/>
    <cellStyle name="Valuta 2 2 2 2 2 4 3 6" xfId="7728" xr:uid="{27197A8C-51B5-44FB-83F5-84521140EF10}"/>
    <cellStyle name="Valuta 2 2 2 2 2 4 4" xfId="1227" xr:uid="{00000000-0005-0000-0000-0000270C0000}"/>
    <cellStyle name="Valuta 2 2 2 2 2 4 4 2" xfId="4130" xr:uid="{00000000-0005-0000-0000-0000280C0000}"/>
    <cellStyle name="Valuta 2 2 2 2 2 4 4 2 2" xfId="25978" xr:uid="{F252EBB8-1F80-4A1E-A501-B22CFB81DF3B}"/>
    <cellStyle name="Valuta 2 2 2 2 2 4 4 2 3" xfId="18357" xr:uid="{1F249A66-55E2-4A5B-A5B8-A6CE9C15FD6C}"/>
    <cellStyle name="Valuta 2 2 2 2 2 4 4 2 4" xfId="11295" xr:uid="{89FC0B79-FC58-426A-B9D7-07DB7814BA37}"/>
    <cellStyle name="Valuta 2 2 2 2 2 4 4 3" xfId="9675" xr:uid="{4F7612EA-4358-4284-A30B-CFFABCF18887}"/>
    <cellStyle name="Valuta 2 2 2 2 2 4 4 3 2" xfId="22915" xr:uid="{AA7AB786-0B55-40BB-ADF5-256E6F19161D}"/>
    <cellStyle name="Valuta 2 2 2 2 2 4 4 4" xfId="15571" xr:uid="{2FC5E54C-2948-461D-A15C-5F783FE9BFE8}"/>
    <cellStyle name="Valuta 2 2 2 2 2 4 4 5" xfId="13932" xr:uid="{D0B25CEB-9991-43B6-8FCF-C099DEB2D6D2}"/>
    <cellStyle name="Valuta 2 2 2 2 2 4 4 6" xfId="7318" xr:uid="{0A12C26F-075D-4AD5-8FF6-502C78F049B5}"/>
    <cellStyle name="Valuta 2 2 2 2 2 4 5" xfId="3560" xr:uid="{00000000-0005-0000-0000-0000290C0000}"/>
    <cellStyle name="Valuta 2 2 2 2 2 4 5 2" xfId="10725" xr:uid="{A1C78653-4898-478E-B49D-752A51462AF8}"/>
    <cellStyle name="Valuta 2 2 2 2 2 4 5 2 2" xfId="25408" xr:uid="{6F6B4743-D666-48F5-B4DE-55DCF1F67275}"/>
    <cellStyle name="Valuta 2 2 2 2 2 4 5 3" xfId="18023" xr:uid="{897F270D-F453-4F47-93AD-045C659F16EE}"/>
    <cellStyle name="Valuta 2 2 2 2 2 4 5 4" xfId="6821" xr:uid="{228354BA-CEEE-4318-98AC-29B8A9BB65FB}"/>
    <cellStyle name="Valuta 2 2 2 2 2 4 6" xfId="9341" xr:uid="{8432B9AF-B1B5-4588-8E8F-0E1BEAA66206}"/>
    <cellStyle name="Valuta 2 2 2 2 2 4 6 2" xfId="22345" xr:uid="{2C65E453-16A8-43A8-AD6A-C745B8FAE7AF}"/>
    <cellStyle name="Valuta 2 2 2 2 2 4 7" xfId="15001" xr:uid="{F20F5895-3744-4769-86EA-79D349D9AFE3}"/>
    <cellStyle name="Valuta 2 2 2 2 2 4 8" xfId="13598" xr:uid="{ED5646EE-E9BE-407D-98A5-C42887F22864}"/>
    <cellStyle name="Valuta 2 2 2 2 2 4 9" xfId="6461" xr:uid="{1622C840-206D-4747-8CE7-10A55707206E}"/>
    <cellStyle name="Valuta 2 2 2 2 2 5" xfId="1849" xr:uid="{00000000-0005-0000-0000-00002A0C0000}"/>
    <cellStyle name="Valuta 2 2 2 2 2 5 2" xfId="4748" xr:uid="{00000000-0005-0000-0000-00002B0C0000}"/>
    <cellStyle name="Valuta 2 2 2 2 2 5 2 2" xfId="26599" xr:uid="{C0F8E3CF-AB97-4475-B1D5-517D12188E9B}"/>
    <cellStyle name="Valuta 2 2 2 2 2 5 2 3" xfId="18863" xr:uid="{881E277A-2A29-4201-BC98-AA9CFF61DD05}"/>
    <cellStyle name="Valuta 2 2 2 2 2 5 2 4" xfId="11913" xr:uid="{AF8CA566-D074-4F2D-9D3F-E22EA47D94C1}"/>
    <cellStyle name="Valuta 2 2 2 2 2 5 3" xfId="10181" xr:uid="{26718B5D-1D81-453A-BDEC-01A93CCA6731}"/>
    <cellStyle name="Valuta 2 2 2 2 2 5 3 2" xfId="23533" xr:uid="{F70C7C76-9478-4EBE-BD3F-4923660C4E10}"/>
    <cellStyle name="Valuta 2 2 2 2 2 5 4" xfId="16190" xr:uid="{D8950D37-EC42-4060-BF5C-6B730633F4E8}"/>
    <cellStyle name="Valuta 2 2 2 2 2 5 5" xfId="14438" xr:uid="{E5CE7B4C-59EA-4644-AED7-9AA6431BBEA2}"/>
    <cellStyle name="Valuta 2 2 2 2 2 5 6" xfId="7910" xr:uid="{F69C3922-C65C-4817-96F9-4B276E092036}"/>
    <cellStyle name="Valuta 2 2 2 2 2 6" xfId="1447" xr:uid="{00000000-0005-0000-0000-00002C0C0000}"/>
    <cellStyle name="Valuta 2 2 2 2 2 6 2" xfId="4350" xr:uid="{00000000-0005-0000-0000-00002D0C0000}"/>
    <cellStyle name="Valuta 2 2 2 2 2 6 2 2" xfId="26198" xr:uid="{68F8165C-663F-4357-94D5-AE01C669E99B}"/>
    <cellStyle name="Valuta 2 2 2 2 2 6 2 3" xfId="18524" xr:uid="{2D0E5D8C-5E78-46B2-A307-9456CB1B6B2A}"/>
    <cellStyle name="Valuta 2 2 2 2 2 6 2 4" xfId="11515" xr:uid="{11A5F144-4DBB-48C4-8537-D01B8D12F31E}"/>
    <cellStyle name="Valuta 2 2 2 2 2 6 3" xfId="9842" xr:uid="{17F53AFA-AA3B-4D7A-AE06-D16517F7879B}"/>
    <cellStyle name="Valuta 2 2 2 2 2 6 3 2" xfId="23135" xr:uid="{B0590FCA-BA5E-48CD-9D85-FC1840B57EC8}"/>
    <cellStyle name="Valuta 2 2 2 2 2 6 4" xfId="15791" xr:uid="{4E08E8E6-9BD5-493B-BB8B-C3C2DB394376}"/>
    <cellStyle name="Valuta 2 2 2 2 2 6 5" xfId="14099" xr:uid="{D074F0B3-E42F-4C5A-AF2D-15C42A41D59C}"/>
    <cellStyle name="Valuta 2 2 2 2 2 6 6" xfId="7528" xr:uid="{35C77033-03BC-49E8-81BB-067A077C22CD}"/>
    <cellStyle name="Valuta 2 2 2 2 2 7" xfId="935" xr:uid="{00000000-0005-0000-0000-00002E0C0000}"/>
    <cellStyle name="Valuta 2 2 2 2 2 7 2" xfId="3838" xr:uid="{00000000-0005-0000-0000-00002F0C0000}"/>
    <cellStyle name="Valuta 2 2 2 2 2 7 2 2" xfId="25686" xr:uid="{9F5A6575-49D6-4A0C-B6A9-3DB827FE28DE}"/>
    <cellStyle name="Valuta 2 2 2 2 2 7 2 3" xfId="18190" xr:uid="{ECAE29EE-F975-4BF6-BD0C-8B525F669708}"/>
    <cellStyle name="Valuta 2 2 2 2 2 7 2 4" xfId="11003" xr:uid="{4823CE7D-52A1-4F00-BAFF-479FC53D273E}"/>
    <cellStyle name="Valuta 2 2 2 2 2 7 3" xfId="9508" xr:uid="{9C0C5712-613C-4648-9DE2-5DA1CD52111C}"/>
    <cellStyle name="Valuta 2 2 2 2 2 7 3 2" xfId="22623" xr:uid="{F62053C4-2396-4860-8B7D-C9B807EECC62}"/>
    <cellStyle name="Valuta 2 2 2 2 2 7 4" xfId="15279" xr:uid="{15DF4884-A6CC-4309-B0E2-E975D0840836}"/>
    <cellStyle name="Valuta 2 2 2 2 2 7 5" xfId="13765" xr:uid="{1C728AAA-2C49-47A1-81F4-4C5E284D975B}"/>
    <cellStyle name="Valuta 2 2 2 2 2 7 6" xfId="7062" xr:uid="{E530E366-36B5-4F81-9F97-E1F18358D6BF}"/>
    <cellStyle name="Valuta 2 2 2 2 2 8" xfId="3368" xr:uid="{00000000-0005-0000-0000-0000300C0000}"/>
    <cellStyle name="Valuta 2 2 2 2 2 8 2" xfId="10533" xr:uid="{105E3B87-CB94-4A1A-969D-6D8D625DAE41}"/>
    <cellStyle name="Valuta 2 2 2 2 2 8 2 2" xfId="25122" xr:uid="{837EDC87-4AB9-4860-A91B-537D3F07AC37}"/>
    <cellStyle name="Valuta 2 2 2 2 2 8 3" xfId="17762" xr:uid="{0568B5B1-AE9D-47AA-A0DF-E74092E24621}"/>
    <cellStyle name="Valuta 2 2 2 2 2 8 4" xfId="6653" xr:uid="{23C818D6-BBFE-426A-83E7-138BB01EF657}"/>
    <cellStyle name="Valuta 2 2 2 2 2 9" xfId="9173" xr:uid="{EB0BD98A-2187-4A1D-8FED-8589CC85EBD8}"/>
    <cellStyle name="Valuta 2 2 2 2 2 9 2" xfId="22153" xr:uid="{4535E270-B58E-4A55-BF63-A076CBB08217}"/>
    <cellStyle name="Valuta 2 2 2 2 3" xfId="314" xr:uid="{00000000-0005-0000-0000-0000310C0000}"/>
    <cellStyle name="Valuta 2 2 2 2 3 10" xfId="6328" xr:uid="{32C04EFC-C61C-4770-AABF-DB7511707924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2 2 2" xfId="26806" xr:uid="{D70DCB9D-3C4C-4540-9A51-93A1DD6CF306}"/>
    <cellStyle name="Valuta 2 2 2 2 3 2 2 2 3" xfId="19070" xr:uid="{CC9D9C03-8A59-47EB-9DB6-89F5A3B81ADE}"/>
    <cellStyle name="Valuta 2 2 2 2 3 2 2 2 4" xfId="12120" xr:uid="{D73390B3-2CE2-48FD-BEB5-29430494F40A}"/>
    <cellStyle name="Valuta 2 2 2 2 3 2 2 3" xfId="10388" xr:uid="{A912E5F5-1372-446E-954A-B191A85D9D86}"/>
    <cellStyle name="Valuta 2 2 2 2 3 2 2 3 2" xfId="23740" xr:uid="{F55C6C74-D018-49B7-9B4F-FDB2F96FA869}"/>
    <cellStyle name="Valuta 2 2 2 2 3 2 2 4" xfId="16397" xr:uid="{785F7CCC-2591-46AA-8FB9-37744F6031D8}"/>
    <cellStyle name="Valuta 2 2 2 2 3 2 2 5" xfId="14645" xr:uid="{67C25698-ED53-4A2D-A6A3-8B811BE308A4}"/>
    <cellStyle name="Valuta 2 2 2 2 3 2 2 6" xfId="8117" xr:uid="{F9AE897F-D3DA-4B3A-833D-0E75B3734CC6}"/>
    <cellStyle name="Valuta 2 2 2 2 3 2 3" xfId="1715" xr:uid="{00000000-0005-0000-0000-0000350C0000}"/>
    <cellStyle name="Valuta 2 2 2 2 3 2 3 2" xfId="4618" xr:uid="{00000000-0005-0000-0000-0000360C0000}"/>
    <cellStyle name="Valuta 2 2 2 2 3 2 3 2 2" xfId="26466" xr:uid="{7B933C1A-D7C2-4ED7-896F-A7F1E854E6F6}"/>
    <cellStyle name="Valuta 2 2 2 2 3 2 3 2 3" xfId="18731" xr:uid="{E53B889C-C626-4709-BA16-720C9E29D8E4}"/>
    <cellStyle name="Valuta 2 2 2 2 3 2 3 2 4" xfId="11783" xr:uid="{89F44FBE-53AA-46AF-B919-DCD47D69D507}"/>
    <cellStyle name="Valuta 2 2 2 2 3 2 3 3" xfId="10049" xr:uid="{499D79A2-43B6-4F81-9646-9AEF3E70115E}"/>
    <cellStyle name="Valuta 2 2 2 2 3 2 3 3 2" xfId="23403" xr:uid="{62D65307-C94F-427A-8948-E9139FA664C8}"/>
    <cellStyle name="Valuta 2 2 2 2 3 2 3 4" xfId="16059" xr:uid="{3F0E6CB6-2876-44AE-9336-07205B1AC4AB}"/>
    <cellStyle name="Valuta 2 2 2 2 3 2 3 5" xfId="14306" xr:uid="{BFA77C65-3FBF-4372-9AD1-D898ED882481}"/>
    <cellStyle name="Valuta 2 2 2 2 3 2 3 6" xfId="7780" xr:uid="{3BB04C64-ED1A-4BE0-A5F0-111A0A3B5BCC}"/>
    <cellStyle name="Valuta 2 2 2 2 3 2 4" xfId="1282" xr:uid="{00000000-0005-0000-0000-0000370C0000}"/>
    <cellStyle name="Valuta 2 2 2 2 3 2 4 2" xfId="4185" xr:uid="{00000000-0005-0000-0000-0000380C0000}"/>
    <cellStyle name="Valuta 2 2 2 2 3 2 4 2 2" xfId="26033" xr:uid="{4A10E15D-9438-4CDA-9B9A-26E7439B87CC}"/>
    <cellStyle name="Valuta 2 2 2 2 3 2 4 2 3" xfId="18397" xr:uid="{8702B4B5-6697-4068-BD22-9904DF92E285}"/>
    <cellStyle name="Valuta 2 2 2 2 3 2 4 2 4" xfId="11350" xr:uid="{BD01871B-5447-4964-B450-49CF9368094A}"/>
    <cellStyle name="Valuta 2 2 2 2 3 2 4 3" xfId="9715" xr:uid="{41AEF935-591F-428C-88F7-40BDB9AE932E}"/>
    <cellStyle name="Valuta 2 2 2 2 3 2 4 3 2" xfId="22970" xr:uid="{8DA17C9C-FEE2-4A88-BE84-0E73CE0B23B7}"/>
    <cellStyle name="Valuta 2 2 2 2 3 2 4 4" xfId="15626" xr:uid="{A78BD400-76DA-45CB-8819-5B7DFE00978F}"/>
    <cellStyle name="Valuta 2 2 2 2 3 2 4 5" xfId="13972" xr:uid="{0F568D4B-4AE1-495A-A980-BA2BE53F47DC}"/>
    <cellStyle name="Valuta 2 2 2 2 3 2 4 6" xfId="7370" xr:uid="{1077A4AE-A972-4DFC-97F6-62E6F6EE1F41}"/>
    <cellStyle name="Valuta 2 2 2 2 3 2 5" xfId="3615" xr:uid="{00000000-0005-0000-0000-0000390C0000}"/>
    <cellStyle name="Valuta 2 2 2 2 3 2 5 2" xfId="10780" xr:uid="{789AA94E-CBD1-45DD-8816-D9166A7C1622}"/>
    <cellStyle name="Valuta 2 2 2 2 3 2 5 2 2" xfId="25463" xr:uid="{58C7B9E1-6C9D-46DE-AEDE-292EB9A219C3}"/>
    <cellStyle name="Valuta 2 2 2 2 3 2 5 3" xfId="18063" xr:uid="{AD38D67B-3A4E-4CEC-A135-FAD775BB3CD7}"/>
    <cellStyle name="Valuta 2 2 2 2 3 2 5 4" xfId="6861" xr:uid="{0E6CA59B-0B3C-4999-A1E6-EB4D1044B733}"/>
    <cellStyle name="Valuta 2 2 2 2 3 2 6" xfId="9381" xr:uid="{5F9285A6-B493-4744-A4E6-22931A6CDB4C}"/>
    <cellStyle name="Valuta 2 2 2 2 3 2 6 2" xfId="22400" xr:uid="{416516A9-0A6E-4EEA-A52C-8718D55F61C0}"/>
    <cellStyle name="Valuta 2 2 2 2 3 2 7" xfId="15056" xr:uid="{BE23D05B-7033-4BA6-9361-5C746F4BD433}"/>
    <cellStyle name="Valuta 2 2 2 2 3 2 8" xfId="13638" xr:uid="{0B3FBE6A-4592-4F6A-A80B-49A3068DFCD7}"/>
    <cellStyle name="Valuta 2 2 2 2 3 2 9" xfId="6513" xr:uid="{E1B0FF92-0D57-432E-8939-2E640EAD8405}"/>
    <cellStyle name="Valuta 2 2 2 2 3 3" xfId="1889" xr:uid="{00000000-0005-0000-0000-00003A0C0000}"/>
    <cellStyle name="Valuta 2 2 2 2 3 3 2" xfId="4788" xr:uid="{00000000-0005-0000-0000-00003B0C0000}"/>
    <cellStyle name="Valuta 2 2 2 2 3 3 2 2" xfId="26639" xr:uid="{2D2897FB-1083-44DE-A184-2CDF4C9779E4}"/>
    <cellStyle name="Valuta 2 2 2 2 3 3 2 3" xfId="18903" xr:uid="{16621415-0C6C-480C-BF0C-0654DFCF1219}"/>
    <cellStyle name="Valuta 2 2 2 2 3 3 2 4" xfId="11953" xr:uid="{4E68297B-BA80-41E9-A10B-164FF4BE7A20}"/>
    <cellStyle name="Valuta 2 2 2 2 3 3 3" xfId="10221" xr:uid="{0E714FB2-525D-4ECA-A756-C489572411E4}"/>
    <cellStyle name="Valuta 2 2 2 2 3 3 3 2" xfId="23573" xr:uid="{D7335A0F-BE82-4EB7-9BBA-F78B25C5A909}"/>
    <cellStyle name="Valuta 2 2 2 2 3 3 4" xfId="16230" xr:uid="{46D67AB4-7A01-4644-BA90-316BB7DBFB68}"/>
    <cellStyle name="Valuta 2 2 2 2 3 3 5" xfId="14478" xr:uid="{82CEE1DD-F8CC-48F9-B502-E619ADB31535}"/>
    <cellStyle name="Valuta 2 2 2 2 3 3 6" xfId="7950" xr:uid="{31F44A38-B180-468A-BC1D-31EE5592695C}"/>
    <cellStyle name="Valuta 2 2 2 2 3 4" xfId="1502" xr:uid="{00000000-0005-0000-0000-00003C0C0000}"/>
    <cellStyle name="Valuta 2 2 2 2 3 4 2" xfId="4405" xr:uid="{00000000-0005-0000-0000-00003D0C0000}"/>
    <cellStyle name="Valuta 2 2 2 2 3 4 2 2" xfId="26253" xr:uid="{1C1E0BBE-CD6A-4C16-B89C-C3626403C301}"/>
    <cellStyle name="Valuta 2 2 2 2 3 4 2 3" xfId="18564" xr:uid="{18A1E2FA-D167-41F5-BDFD-5C32FFA18163}"/>
    <cellStyle name="Valuta 2 2 2 2 3 4 2 4" xfId="11570" xr:uid="{839B3318-15D3-4ABA-8352-71C6ADA10882}"/>
    <cellStyle name="Valuta 2 2 2 2 3 4 3" xfId="9882" xr:uid="{1F263E20-87CF-416B-908D-7DBDF7A078BC}"/>
    <cellStyle name="Valuta 2 2 2 2 3 4 3 2" xfId="23190" xr:uid="{FE7968D4-5F23-4AC2-82E7-1D1ED34DB98E}"/>
    <cellStyle name="Valuta 2 2 2 2 3 4 4" xfId="15846" xr:uid="{33286893-9AFD-4DBD-9D75-C0D3F95AC2A0}"/>
    <cellStyle name="Valuta 2 2 2 2 3 4 5" xfId="14139" xr:uid="{39F27739-0B63-42DD-9807-36B429321C80}"/>
    <cellStyle name="Valuta 2 2 2 2 3 4 6" xfId="7580" xr:uid="{2795B01F-F12A-4F12-AD8F-AD3369F1DF7E}"/>
    <cellStyle name="Valuta 2 2 2 2 3 5" xfId="991" xr:uid="{00000000-0005-0000-0000-00003E0C0000}"/>
    <cellStyle name="Valuta 2 2 2 2 3 5 2" xfId="3894" xr:uid="{00000000-0005-0000-0000-00003F0C0000}"/>
    <cellStyle name="Valuta 2 2 2 2 3 5 2 2" xfId="25742" xr:uid="{97CD81E6-4ED0-40F9-8FA4-EDA5F1EC5DE9}"/>
    <cellStyle name="Valuta 2 2 2 2 3 5 2 3" xfId="18230" xr:uid="{B9173BB7-C575-42AF-80A5-A145B9BFB1D9}"/>
    <cellStyle name="Valuta 2 2 2 2 3 5 2 4" xfId="11059" xr:uid="{D2E47211-1BFB-495C-ADAE-407A231D4C5F}"/>
    <cellStyle name="Valuta 2 2 2 2 3 5 3" xfId="9548" xr:uid="{AAFFAEDF-D177-4132-A783-358261C9C488}"/>
    <cellStyle name="Valuta 2 2 2 2 3 5 3 2" xfId="22679" xr:uid="{AD8757EC-7B91-4D94-84B9-BD7DCCB0BCA4}"/>
    <cellStyle name="Valuta 2 2 2 2 3 5 4" xfId="15335" xr:uid="{EFF4854E-E0AF-4C68-A84F-ADAF526A78E0}"/>
    <cellStyle name="Valuta 2 2 2 2 3 5 5" xfId="13805" xr:uid="{1F47DC3A-CED0-4518-B91B-F0171B1F7BF7}"/>
    <cellStyle name="Valuta 2 2 2 2 3 5 6" xfId="7115" xr:uid="{BA8DDF6C-FE47-48B0-92B2-E472DDAC6D3E}"/>
    <cellStyle name="Valuta 2 2 2 2 3 6" xfId="3423" xr:uid="{00000000-0005-0000-0000-0000400C0000}"/>
    <cellStyle name="Valuta 2 2 2 2 3 6 2" xfId="10588" xr:uid="{07B8A3BE-7073-4DC7-9E50-9C02E1D4E85E}"/>
    <cellStyle name="Valuta 2 2 2 2 3 6 2 2" xfId="25177" xr:uid="{56C2A764-016E-445D-8128-5D0D83D0AE49}"/>
    <cellStyle name="Valuta 2 2 2 2 3 6 3" xfId="17802" xr:uid="{12198BE6-B8A2-4454-A3EB-4C5A70CEC327}"/>
    <cellStyle name="Valuta 2 2 2 2 3 6 4" xfId="6693" xr:uid="{FF503FFE-6BB5-4C49-A5F3-49D1E76FF09B}"/>
    <cellStyle name="Valuta 2 2 2 2 3 7" xfId="9213" xr:uid="{3A454119-2412-4495-AA9A-165B710E1C76}"/>
    <cellStyle name="Valuta 2 2 2 2 3 7 2" xfId="22208" xr:uid="{95D50533-D105-4C0F-83A0-50E170C9914B}"/>
    <cellStyle name="Valuta 2 2 2 2 3 8" xfId="14851" xr:uid="{D5830AF1-1759-49ED-9135-B49EF19D28D0}"/>
    <cellStyle name="Valuta 2 2 2 2 3 9" xfId="13470" xr:uid="{B0338560-E594-4568-BE72-4B4F88F1B487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2 2 2" xfId="26726" xr:uid="{E304EA49-8426-488C-9584-027D419528CC}"/>
    <cellStyle name="Valuta 2 2 2 2 5 2 2 3" xfId="18990" xr:uid="{D49481A0-E88C-44C6-B073-AC8A60A39146}"/>
    <cellStyle name="Valuta 2 2 2 2 5 2 2 4" xfId="12040" xr:uid="{AACB8E82-1DB5-49A7-A7F9-56695D9FFA83}"/>
    <cellStyle name="Valuta 2 2 2 2 5 2 3" xfId="10308" xr:uid="{8502EF54-622B-4D73-A7D6-D5BB387BFB57}"/>
    <cellStyle name="Valuta 2 2 2 2 5 2 3 2" xfId="23660" xr:uid="{F6731367-6139-4D62-8FAD-189359874112}"/>
    <cellStyle name="Valuta 2 2 2 2 5 2 4" xfId="16317" xr:uid="{D9B60081-50B0-4C92-B320-DA7A81896E70}"/>
    <cellStyle name="Valuta 2 2 2 2 5 2 5" xfId="14565" xr:uid="{F9246D85-E550-49C6-B855-9E458D916E35}"/>
    <cellStyle name="Valuta 2 2 2 2 5 2 6" xfId="8037" xr:uid="{DB722731-E1B0-4A51-917D-4CEDEA40D0A3}"/>
    <cellStyle name="Valuta 2 2 2 2 5 3" xfId="1620" xr:uid="{00000000-0005-0000-0000-0000450C0000}"/>
    <cellStyle name="Valuta 2 2 2 2 5 3 2" xfId="4523" xr:uid="{00000000-0005-0000-0000-0000460C0000}"/>
    <cellStyle name="Valuta 2 2 2 2 5 3 2 2" xfId="26371" xr:uid="{3BD1C660-556A-44DA-8FFB-5ABD6CB0205E}"/>
    <cellStyle name="Valuta 2 2 2 2 5 3 2 3" xfId="18651" xr:uid="{2FFBD986-270C-4780-B335-F8D220B3E0DB}"/>
    <cellStyle name="Valuta 2 2 2 2 5 3 2 4" xfId="11688" xr:uid="{6AC3EC6B-209E-475C-864D-93EFD91334C6}"/>
    <cellStyle name="Valuta 2 2 2 2 5 3 3" xfId="9969" xr:uid="{C8EA8F90-C159-4FDD-B52B-A79639D219FD}"/>
    <cellStyle name="Valuta 2 2 2 2 5 3 3 2" xfId="23308" xr:uid="{F2E9CD46-52FC-47B3-B091-D2ECE0435520}"/>
    <cellStyle name="Valuta 2 2 2 2 5 3 4" xfId="15964" xr:uid="{DBFC7931-BDDB-4FC6-A051-2C184D1C9F03}"/>
    <cellStyle name="Valuta 2 2 2 2 5 3 5" xfId="14226" xr:uid="{11CE1FF3-CE25-48F0-B318-54FAC0E6108D}"/>
    <cellStyle name="Valuta 2 2 2 2 5 3 6" xfId="7688" xr:uid="{7229B50A-F458-43BE-9FD2-E06237AB6C63}"/>
    <cellStyle name="Valuta 2 2 2 2 5 4" xfId="1187" xr:uid="{00000000-0005-0000-0000-0000470C0000}"/>
    <cellStyle name="Valuta 2 2 2 2 5 4 2" xfId="4090" xr:uid="{00000000-0005-0000-0000-0000480C0000}"/>
    <cellStyle name="Valuta 2 2 2 2 5 4 2 2" xfId="25938" xr:uid="{DBD92502-CDB6-458E-9942-0EE8FFAB22A0}"/>
    <cellStyle name="Valuta 2 2 2 2 5 4 2 3" xfId="18317" xr:uid="{7B01E61E-2467-41FE-8DDE-09542E9D52F5}"/>
    <cellStyle name="Valuta 2 2 2 2 5 4 2 4" xfId="11255" xr:uid="{0E127E58-3D8B-42F5-A0C0-3329D510DC18}"/>
    <cellStyle name="Valuta 2 2 2 2 5 4 3" xfId="9635" xr:uid="{BC1E4572-7FDA-4499-9F7C-6851D8749B13}"/>
    <cellStyle name="Valuta 2 2 2 2 5 4 3 2" xfId="22875" xr:uid="{17338B0D-925E-4408-8FE2-4357F4F4151F}"/>
    <cellStyle name="Valuta 2 2 2 2 5 4 4" xfId="15531" xr:uid="{78DDE1D2-0E77-45FE-ACF8-663081C650B1}"/>
    <cellStyle name="Valuta 2 2 2 2 5 4 5" xfId="13892" xr:uid="{4DC5CD40-EBD9-4677-8211-0BB4C48B7B8A}"/>
    <cellStyle name="Valuta 2 2 2 2 5 4 6" xfId="7278" xr:uid="{D021C4AE-ADEA-4C34-A6FC-4C97336D8B1F}"/>
    <cellStyle name="Valuta 2 2 2 2 5 5" xfId="3520" xr:uid="{00000000-0005-0000-0000-0000490C0000}"/>
    <cellStyle name="Valuta 2 2 2 2 5 5 2" xfId="10685" xr:uid="{8AA184CF-B3D1-47AD-BA17-440D691147E2}"/>
    <cellStyle name="Valuta 2 2 2 2 5 5 2 2" xfId="25368" xr:uid="{4C4D609E-C15F-495A-B50D-EAA472B9A12B}"/>
    <cellStyle name="Valuta 2 2 2 2 5 5 3" xfId="17983" xr:uid="{30C5214B-DE23-4185-94F7-353ADB3635FB}"/>
    <cellStyle name="Valuta 2 2 2 2 5 5 4" xfId="6781" xr:uid="{F6C3AEBA-32D4-4E23-8B35-C0319F2FD02A}"/>
    <cellStyle name="Valuta 2 2 2 2 5 6" xfId="9301" xr:uid="{3E655028-98AC-4A32-9430-24839FCC1953}"/>
    <cellStyle name="Valuta 2 2 2 2 5 6 2" xfId="22305" xr:uid="{47A2A73A-F885-4636-A5B1-D02F657EEE48}"/>
    <cellStyle name="Valuta 2 2 2 2 5 7" xfId="14961" xr:uid="{D71F0C4B-9966-4CC5-8D37-DB390B8BD543}"/>
    <cellStyle name="Valuta 2 2 2 2 5 8" xfId="13558" xr:uid="{475DB89C-13FA-4148-90F2-3E6E83CC18D2}"/>
    <cellStyle name="Valuta 2 2 2 2 5 9" xfId="6421" xr:uid="{E28C5852-15AC-4FE4-9CFE-C541F59AE497}"/>
    <cellStyle name="Valuta 2 2 2 2 6" xfId="1809" xr:uid="{00000000-0005-0000-0000-00004A0C0000}"/>
    <cellStyle name="Valuta 2 2 2 2 6 2" xfId="4708" xr:uid="{00000000-0005-0000-0000-00004B0C0000}"/>
    <cellStyle name="Valuta 2 2 2 2 6 2 2" xfId="26559" xr:uid="{D02AC76C-EC6D-4FF8-9838-A7D9BBC7E0F8}"/>
    <cellStyle name="Valuta 2 2 2 2 6 2 3" xfId="18823" xr:uid="{0E159383-0698-46F8-9242-070282667A17}"/>
    <cellStyle name="Valuta 2 2 2 2 6 2 4" xfId="11873" xr:uid="{AA1A85B9-6B46-4006-BCC1-466735BD56D4}"/>
    <cellStyle name="Valuta 2 2 2 2 6 3" xfId="10141" xr:uid="{77E769CB-83CA-49F7-97EA-EF95F7E7B9F7}"/>
    <cellStyle name="Valuta 2 2 2 2 6 3 2" xfId="23493" xr:uid="{DE65411C-CDE5-4233-BE83-AF02CB83BC46}"/>
    <cellStyle name="Valuta 2 2 2 2 6 4" xfId="16150" xr:uid="{5C77726B-189F-4C27-A9FA-61FF7AEB4DB5}"/>
    <cellStyle name="Valuta 2 2 2 2 6 5" xfId="14398" xr:uid="{28640285-85E0-45BC-A0BA-23B042506FE1}"/>
    <cellStyle name="Valuta 2 2 2 2 6 6" xfId="7870" xr:uid="{F4B2F3DC-F038-401B-867D-C5E31EEE103B}"/>
    <cellStyle name="Valuta 2 2 2 2 7" xfId="1407" xr:uid="{00000000-0005-0000-0000-00004C0C0000}"/>
    <cellStyle name="Valuta 2 2 2 2 7 2" xfId="4310" xr:uid="{00000000-0005-0000-0000-00004D0C0000}"/>
    <cellStyle name="Valuta 2 2 2 2 7 2 2" xfId="26158" xr:uid="{BACC53FE-4BF4-4862-B447-190C2BCB9BCA}"/>
    <cellStyle name="Valuta 2 2 2 2 7 2 3" xfId="18484" xr:uid="{3B739647-518E-41E6-8D1B-094C53FFC091}"/>
    <cellStyle name="Valuta 2 2 2 2 7 2 4" xfId="11475" xr:uid="{3BF63A6B-12FD-432C-B95F-AB502D5C1158}"/>
    <cellStyle name="Valuta 2 2 2 2 7 3" xfId="9802" xr:uid="{453B776C-4B8F-4050-91A7-5BFA0AC2F604}"/>
    <cellStyle name="Valuta 2 2 2 2 7 3 2" xfId="23095" xr:uid="{B3F35974-6443-4DA9-8A03-27D7DAD17E3F}"/>
    <cellStyle name="Valuta 2 2 2 2 7 4" xfId="15751" xr:uid="{C25D664F-7A76-4135-8875-255C554D92E4}"/>
    <cellStyle name="Valuta 2 2 2 2 7 5" xfId="14059" xr:uid="{94348DBD-5BA8-40BD-8237-863D96066A77}"/>
    <cellStyle name="Valuta 2 2 2 2 7 6" xfId="7488" xr:uid="{23971121-D603-4249-829E-0B50F5D870B4}"/>
    <cellStyle name="Valuta 2 2 2 2 8" xfId="894" xr:uid="{00000000-0005-0000-0000-00004E0C0000}"/>
    <cellStyle name="Valuta 2 2 2 2 8 2" xfId="3797" xr:uid="{00000000-0005-0000-0000-00004F0C0000}"/>
    <cellStyle name="Valuta 2 2 2 2 8 2 2" xfId="25645" xr:uid="{302C6825-80CE-4202-805C-D3EB72439F16}"/>
    <cellStyle name="Valuta 2 2 2 2 8 2 3" xfId="18150" xr:uid="{974E2685-A13F-4B6C-8ADD-1C1979826301}"/>
    <cellStyle name="Valuta 2 2 2 2 8 2 4" xfId="10962" xr:uid="{5026D3A5-C3FB-4101-9470-D3E9684D21E1}"/>
    <cellStyle name="Valuta 2 2 2 2 8 3" xfId="9468" xr:uid="{6C5C2C48-D86A-4965-9ED6-F4492543D599}"/>
    <cellStyle name="Valuta 2 2 2 2 8 3 2" xfId="22582" xr:uid="{A98D5B81-D129-43F1-961F-80F5EAD33691}"/>
    <cellStyle name="Valuta 2 2 2 2 8 4" xfId="15238" xr:uid="{B6C7E9F3-DA43-43A2-8AAA-3CD1C2E65D01}"/>
    <cellStyle name="Valuta 2 2 2 2 8 5" xfId="13725" xr:uid="{0DFFE8CA-6192-4186-AC5E-BDDE14B74B1C}"/>
    <cellStyle name="Valuta 2 2 2 2 8 6" xfId="7022" xr:uid="{E9826A64-BB36-49E0-B3BC-6248E9FDC780}"/>
    <cellStyle name="Valuta 2 2 2 2 9" xfId="3328" xr:uid="{00000000-0005-0000-0000-0000500C0000}"/>
    <cellStyle name="Valuta 2 2 2 2 9 2" xfId="10493" xr:uid="{0674AF60-675D-4965-BFF7-C38E0BE56E13}"/>
    <cellStyle name="Valuta 2 2 2 2 9 2 2" xfId="25081" xr:uid="{D1F2C597-7B9B-4EAE-A187-AE6267CC0E31}"/>
    <cellStyle name="Valuta 2 2 2 2 9 3" xfId="17721" xr:uid="{027E0DF5-1435-4AEF-B071-99077DCC186B}"/>
    <cellStyle name="Valuta 2 2 2 2 9 4" xfId="6613" xr:uid="{73D42E83-18A0-4F20-A281-85570A11B670}"/>
    <cellStyle name="Valuta 2 2 2 3" xfId="234" xr:uid="{00000000-0005-0000-0000-0000510C0000}"/>
    <cellStyle name="Valuta 2 2 2 3 10" xfId="14772" xr:uid="{9D325EB2-E621-4D04-80A2-578BED5B6CBF}"/>
    <cellStyle name="Valuta 2 2 2 3 11" xfId="13406" xr:uid="{A1DF7106-5A5C-4138-83C5-51C7A201255F}"/>
    <cellStyle name="Valuta 2 2 2 3 12" xfId="6252" xr:uid="{B6036DE5-CE41-4AA8-A0B1-32D13BB6FEFE}"/>
    <cellStyle name="Valuta 2 2 2 3 2" xfId="330" xr:uid="{00000000-0005-0000-0000-0000520C0000}"/>
    <cellStyle name="Valuta 2 2 2 3 2 10" xfId="6344" xr:uid="{F6DA8B9E-A11F-4200-B4ED-90A403E76936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2 2 2" xfId="26822" xr:uid="{B9A8B030-0491-45D6-A645-B12843878782}"/>
    <cellStyle name="Valuta 2 2 2 3 2 2 2 2 3" xfId="19086" xr:uid="{83E56466-CA61-43E8-9513-976300B44AC7}"/>
    <cellStyle name="Valuta 2 2 2 3 2 2 2 2 4" xfId="12136" xr:uid="{E08233EC-0469-4E1F-82CD-0BF6AA7708E8}"/>
    <cellStyle name="Valuta 2 2 2 3 2 2 2 3" xfId="10404" xr:uid="{DECC02BC-F1DA-4D4C-9D4A-10D5E453A457}"/>
    <cellStyle name="Valuta 2 2 2 3 2 2 2 3 2" xfId="23756" xr:uid="{EF40614F-2029-42BB-9CA4-E430C42FDBF0}"/>
    <cellStyle name="Valuta 2 2 2 3 2 2 2 4" xfId="16413" xr:uid="{A765C587-442B-4259-BBDB-5713A9FC409B}"/>
    <cellStyle name="Valuta 2 2 2 3 2 2 2 5" xfId="14661" xr:uid="{E2514525-1940-495D-AEB9-7B15FE35856E}"/>
    <cellStyle name="Valuta 2 2 2 3 2 2 2 6" xfId="8133" xr:uid="{0FAA6D61-5CDE-48AB-ADD9-758061F48B0C}"/>
    <cellStyle name="Valuta 2 2 2 3 2 2 3" xfId="1731" xr:uid="{00000000-0005-0000-0000-0000560C0000}"/>
    <cellStyle name="Valuta 2 2 2 3 2 2 3 2" xfId="4634" xr:uid="{00000000-0005-0000-0000-0000570C0000}"/>
    <cellStyle name="Valuta 2 2 2 3 2 2 3 2 2" xfId="26482" xr:uid="{E417D590-5B82-4C66-8726-171B80D9481A}"/>
    <cellStyle name="Valuta 2 2 2 3 2 2 3 2 3" xfId="18747" xr:uid="{18C374BE-D4BD-4089-B593-F95DAF7B5CEE}"/>
    <cellStyle name="Valuta 2 2 2 3 2 2 3 2 4" xfId="11799" xr:uid="{2D5ADA0B-55B8-4C04-B98D-CD1365991E96}"/>
    <cellStyle name="Valuta 2 2 2 3 2 2 3 3" xfId="10065" xr:uid="{A13D387C-3644-4A1E-AE25-A116C163496B}"/>
    <cellStyle name="Valuta 2 2 2 3 2 2 3 3 2" xfId="23419" xr:uid="{5E2C0ACB-2B05-4A03-AED2-10AFF95DAC90}"/>
    <cellStyle name="Valuta 2 2 2 3 2 2 3 4" xfId="16075" xr:uid="{D897B577-7ED8-4558-AB90-08B989CB6C90}"/>
    <cellStyle name="Valuta 2 2 2 3 2 2 3 5" xfId="14322" xr:uid="{02F8C33E-26C0-4FA0-8B24-08D6C6AA0C6A}"/>
    <cellStyle name="Valuta 2 2 2 3 2 2 3 6" xfId="7796" xr:uid="{81239F50-BAFD-4A96-B516-5FB8C9CB2D95}"/>
    <cellStyle name="Valuta 2 2 2 3 2 2 4" xfId="1298" xr:uid="{00000000-0005-0000-0000-0000580C0000}"/>
    <cellStyle name="Valuta 2 2 2 3 2 2 4 2" xfId="4201" xr:uid="{00000000-0005-0000-0000-0000590C0000}"/>
    <cellStyle name="Valuta 2 2 2 3 2 2 4 2 2" xfId="26049" xr:uid="{C6B98F1F-E1F1-4B35-829C-47A57AD453DF}"/>
    <cellStyle name="Valuta 2 2 2 3 2 2 4 2 3" xfId="18413" xr:uid="{12A69864-DBFD-473C-8AA4-69D97AFB39C4}"/>
    <cellStyle name="Valuta 2 2 2 3 2 2 4 2 4" xfId="11366" xr:uid="{1E4A8EC8-7F24-48BE-A2D3-507C5E5B0951}"/>
    <cellStyle name="Valuta 2 2 2 3 2 2 4 3" xfId="9731" xr:uid="{18C8CC4C-8D19-4088-AA75-97E69CE2A458}"/>
    <cellStyle name="Valuta 2 2 2 3 2 2 4 3 2" xfId="22986" xr:uid="{18C094E7-7820-47FF-9486-3A29F18786E7}"/>
    <cellStyle name="Valuta 2 2 2 3 2 2 4 4" xfId="15642" xr:uid="{37CAF9FA-8DE5-4E81-8108-905CCA0BE131}"/>
    <cellStyle name="Valuta 2 2 2 3 2 2 4 5" xfId="13988" xr:uid="{B0C3C4D9-6897-48AB-A046-6FF1DE21B971}"/>
    <cellStyle name="Valuta 2 2 2 3 2 2 4 6" xfId="7386" xr:uid="{A2909462-E29E-474D-AD13-63DC59ECA67C}"/>
    <cellStyle name="Valuta 2 2 2 3 2 2 5" xfId="3631" xr:uid="{00000000-0005-0000-0000-00005A0C0000}"/>
    <cellStyle name="Valuta 2 2 2 3 2 2 5 2" xfId="10796" xr:uid="{74D34570-1371-4FF2-9BC2-B5681524B1DF}"/>
    <cellStyle name="Valuta 2 2 2 3 2 2 5 2 2" xfId="25479" xr:uid="{8D91BAE8-CC13-4724-9574-B14FF8D9FA8D}"/>
    <cellStyle name="Valuta 2 2 2 3 2 2 5 3" xfId="18079" xr:uid="{13D904E0-3F85-4F86-A317-F243C297BE57}"/>
    <cellStyle name="Valuta 2 2 2 3 2 2 5 4" xfId="6877" xr:uid="{3AA25989-D465-4CFD-8AD9-28997BBB8453}"/>
    <cellStyle name="Valuta 2 2 2 3 2 2 6" xfId="9397" xr:uid="{228C201D-ED3B-4395-B40C-527BE839DE7E}"/>
    <cellStyle name="Valuta 2 2 2 3 2 2 6 2" xfId="22416" xr:uid="{3E8B7407-9512-48D3-80E0-C07919549BBE}"/>
    <cellStyle name="Valuta 2 2 2 3 2 2 7" xfId="15072" xr:uid="{179CBDF4-C231-4D01-B3F0-3BB32DCB62CC}"/>
    <cellStyle name="Valuta 2 2 2 3 2 2 8" xfId="13654" xr:uid="{94E76362-C70B-4965-968F-46A68A1BF02E}"/>
    <cellStyle name="Valuta 2 2 2 3 2 2 9" xfId="6529" xr:uid="{0041FDCA-1514-406A-A377-D81C698F8152}"/>
    <cellStyle name="Valuta 2 2 2 3 2 3" xfId="1905" xr:uid="{00000000-0005-0000-0000-00005B0C0000}"/>
    <cellStyle name="Valuta 2 2 2 3 2 3 2" xfId="4804" xr:uid="{00000000-0005-0000-0000-00005C0C0000}"/>
    <cellStyle name="Valuta 2 2 2 3 2 3 2 2" xfId="26655" xr:uid="{BE6DFBA6-6D9E-4DC2-9776-AAA8E993C8C4}"/>
    <cellStyle name="Valuta 2 2 2 3 2 3 2 3" xfId="18919" xr:uid="{A1C09B22-6DDC-40F6-B4E7-7E584239F5AF}"/>
    <cellStyle name="Valuta 2 2 2 3 2 3 2 4" xfId="11969" xr:uid="{CF23A6F4-3BB2-4C76-BF3F-3E21EA0BB8B9}"/>
    <cellStyle name="Valuta 2 2 2 3 2 3 3" xfId="10237" xr:uid="{ECE4DD7D-3928-4789-BFB4-C3E4D33F8124}"/>
    <cellStyle name="Valuta 2 2 2 3 2 3 3 2" xfId="23589" xr:uid="{2A8918DC-6CEC-4AFD-9671-737125CEB350}"/>
    <cellStyle name="Valuta 2 2 2 3 2 3 4" xfId="16246" xr:uid="{EAFCF872-1AA0-4B70-85B0-44174D1B357A}"/>
    <cellStyle name="Valuta 2 2 2 3 2 3 5" xfId="14494" xr:uid="{2DD0B3E7-293E-47C5-BC06-0F426D8B420F}"/>
    <cellStyle name="Valuta 2 2 2 3 2 3 6" xfId="7966" xr:uid="{632BB407-8FF3-4B46-9F9E-FAA20D059AB6}"/>
    <cellStyle name="Valuta 2 2 2 3 2 4" xfId="1518" xr:uid="{00000000-0005-0000-0000-00005D0C0000}"/>
    <cellStyle name="Valuta 2 2 2 3 2 4 2" xfId="4421" xr:uid="{00000000-0005-0000-0000-00005E0C0000}"/>
    <cellStyle name="Valuta 2 2 2 3 2 4 2 2" xfId="26269" xr:uid="{6E657C79-AF75-44EA-902D-51AE3BEE1219}"/>
    <cellStyle name="Valuta 2 2 2 3 2 4 2 3" xfId="18580" xr:uid="{1F0517E1-9CB3-470C-9F35-C10BA1DAF23F}"/>
    <cellStyle name="Valuta 2 2 2 3 2 4 2 4" xfId="11586" xr:uid="{CED5BE69-29BA-455C-9254-1049FBDBFDD1}"/>
    <cellStyle name="Valuta 2 2 2 3 2 4 3" xfId="9898" xr:uid="{F1147425-FA43-40A4-8946-0EB3F0EA23AE}"/>
    <cellStyle name="Valuta 2 2 2 3 2 4 3 2" xfId="23206" xr:uid="{1AF418D2-B38B-44AF-A356-AEF57E878154}"/>
    <cellStyle name="Valuta 2 2 2 3 2 4 4" xfId="15862" xr:uid="{D543D15E-13AD-4EC7-93A0-4F6577734C08}"/>
    <cellStyle name="Valuta 2 2 2 3 2 4 5" xfId="14155" xr:uid="{8C8C1B6C-96CD-4025-B8BA-2660A6541307}"/>
    <cellStyle name="Valuta 2 2 2 3 2 4 6" xfId="7596" xr:uid="{4F827959-F644-417E-B252-7F882855C720}"/>
    <cellStyle name="Valuta 2 2 2 3 2 5" xfId="1007" xr:uid="{00000000-0005-0000-0000-00005F0C0000}"/>
    <cellStyle name="Valuta 2 2 2 3 2 5 2" xfId="3910" xr:uid="{00000000-0005-0000-0000-0000600C0000}"/>
    <cellStyle name="Valuta 2 2 2 3 2 5 2 2" xfId="25758" xr:uid="{3B070231-435D-436C-9D14-7EDC01E08857}"/>
    <cellStyle name="Valuta 2 2 2 3 2 5 2 3" xfId="18246" xr:uid="{6546AA5A-B609-4B84-AF62-CD6D535CAE87}"/>
    <cellStyle name="Valuta 2 2 2 3 2 5 2 4" xfId="11075" xr:uid="{FA13A7F1-23D9-4759-89C3-7092322C06AB}"/>
    <cellStyle name="Valuta 2 2 2 3 2 5 3" xfId="9564" xr:uid="{7D91281F-E23A-4941-802D-D44896E29973}"/>
    <cellStyle name="Valuta 2 2 2 3 2 5 3 2" xfId="22695" xr:uid="{80BF061C-BBC5-4D54-9FD0-58E9894C8BB3}"/>
    <cellStyle name="Valuta 2 2 2 3 2 5 4" xfId="15351" xr:uid="{6E964468-0E82-483F-911F-C7F4654B4E3D}"/>
    <cellStyle name="Valuta 2 2 2 3 2 5 5" xfId="13821" xr:uid="{457F9B38-9230-4D75-A72E-E632BA85277B}"/>
    <cellStyle name="Valuta 2 2 2 3 2 5 6" xfId="7131" xr:uid="{F2D421F9-5D1F-438B-8299-EBE966C78AAA}"/>
    <cellStyle name="Valuta 2 2 2 3 2 6" xfId="3439" xr:uid="{00000000-0005-0000-0000-0000610C0000}"/>
    <cellStyle name="Valuta 2 2 2 3 2 6 2" xfId="10604" xr:uid="{14D217A9-2C3C-4B55-812F-0F7AA02360A7}"/>
    <cellStyle name="Valuta 2 2 2 3 2 6 2 2" xfId="25193" xr:uid="{0A40BBDC-A502-4A90-9349-82D25C1484F7}"/>
    <cellStyle name="Valuta 2 2 2 3 2 6 3" xfId="17818" xr:uid="{7EE7BB8E-CAA3-4AC3-8073-0B24A4D25D1C}"/>
    <cellStyle name="Valuta 2 2 2 3 2 6 4" xfId="6709" xr:uid="{21FBA476-D82B-49D4-AA5B-6628D1ECFDCD}"/>
    <cellStyle name="Valuta 2 2 2 3 2 7" xfId="9229" xr:uid="{10719854-E793-4ADB-9098-714CF33450CF}"/>
    <cellStyle name="Valuta 2 2 2 3 2 7 2" xfId="22224" xr:uid="{9D81A802-B94E-455E-AFA5-EE183451B550}"/>
    <cellStyle name="Valuta 2 2 2 3 2 8" xfId="14867" xr:uid="{AD6C0472-D9D0-4359-B63D-AC078B1702CB}"/>
    <cellStyle name="Valuta 2 2 2 3 2 9" xfId="13486" xr:uid="{EE230342-529E-4D1E-AEAA-BC7D04D1E721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2 2 2" xfId="26742" xr:uid="{7977D65B-5501-4472-85CC-054490B03E07}"/>
    <cellStyle name="Valuta 2 2 2 3 4 2 2 3" xfId="19006" xr:uid="{4FFB29E3-E245-44FA-A0CE-B3A12A0AE8E9}"/>
    <cellStyle name="Valuta 2 2 2 3 4 2 2 4" xfId="12056" xr:uid="{F8682D38-700A-48DA-8E38-5CECAC02D3AE}"/>
    <cellStyle name="Valuta 2 2 2 3 4 2 3" xfId="10324" xr:uid="{254D977E-E631-4D15-A35E-C9C44A1C0704}"/>
    <cellStyle name="Valuta 2 2 2 3 4 2 3 2" xfId="23676" xr:uid="{B2706C53-C0EF-49FF-9852-FF2541C526DF}"/>
    <cellStyle name="Valuta 2 2 2 3 4 2 4" xfId="16333" xr:uid="{99EFD026-1FC4-4D60-80AB-874DAFD8908E}"/>
    <cellStyle name="Valuta 2 2 2 3 4 2 5" xfId="14581" xr:uid="{05765C01-883C-45B8-87CF-4F6712C7D4A8}"/>
    <cellStyle name="Valuta 2 2 2 3 4 2 6" xfId="8053" xr:uid="{92F4F928-66A9-4622-9337-5D0DDD7DB857}"/>
    <cellStyle name="Valuta 2 2 2 3 4 3" xfId="1636" xr:uid="{00000000-0005-0000-0000-0000660C0000}"/>
    <cellStyle name="Valuta 2 2 2 3 4 3 2" xfId="4539" xr:uid="{00000000-0005-0000-0000-0000670C0000}"/>
    <cellStyle name="Valuta 2 2 2 3 4 3 2 2" xfId="26387" xr:uid="{2147E34C-BD47-4F68-87AE-F4ED6D483EE9}"/>
    <cellStyle name="Valuta 2 2 2 3 4 3 2 3" xfId="18667" xr:uid="{F17EC8EB-0C1B-4B6A-BA6F-047ED0B04FC2}"/>
    <cellStyle name="Valuta 2 2 2 3 4 3 2 4" xfId="11704" xr:uid="{46BF1315-04F4-4521-BB15-B1FCB4F425C5}"/>
    <cellStyle name="Valuta 2 2 2 3 4 3 3" xfId="9985" xr:uid="{F194B93C-D67D-4C74-930A-6D8AECB0CAA5}"/>
    <cellStyle name="Valuta 2 2 2 3 4 3 3 2" xfId="23324" xr:uid="{F54B29E3-D2B1-486C-94D0-1682A8305BAF}"/>
    <cellStyle name="Valuta 2 2 2 3 4 3 4" xfId="15980" xr:uid="{94B79870-CF0C-47BA-AB5C-27540CA007A7}"/>
    <cellStyle name="Valuta 2 2 2 3 4 3 5" xfId="14242" xr:uid="{409A96B9-5131-47FA-9357-47A33D333786}"/>
    <cellStyle name="Valuta 2 2 2 3 4 3 6" xfId="7704" xr:uid="{5D5C91B4-E486-443D-BC61-5C40F91937F0}"/>
    <cellStyle name="Valuta 2 2 2 3 4 4" xfId="1203" xr:uid="{00000000-0005-0000-0000-0000680C0000}"/>
    <cellStyle name="Valuta 2 2 2 3 4 4 2" xfId="4106" xr:uid="{00000000-0005-0000-0000-0000690C0000}"/>
    <cellStyle name="Valuta 2 2 2 3 4 4 2 2" xfId="25954" xr:uid="{0CED36E2-C48A-4C0F-AE78-4A980F5F3F6A}"/>
    <cellStyle name="Valuta 2 2 2 3 4 4 2 3" xfId="18333" xr:uid="{9C8CB5E9-9B87-4D19-A117-99641FD4E763}"/>
    <cellStyle name="Valuta 2 2 2 3 4 4 2 4" xfId="11271" xr:uid="{118B4428-B288-476A-8773-FA76F4F29F39}"/>
    <cellStyle name="Valuta 2 2 2 3 4 4 3" xfId="9651" xr:uid="{000CF357-7782-48F8-BE54-11F1D6AC28F3}"/>
    <cellStyle name="Valuta 2 2 2 3 4 4 3 2" xfId="22891" xr:uid="{F4C075B1-CB1A-4A91-B39B-C199E9609F54}"/>
    <cellStyle name="Valuta 2 2 2 3 4 4 4" xfId="15547" xr:uid="{2D919C36-67AD-482B-B352-50435F63B501}"/>
    <cellStyle name="Valuta 2 2 2 3 4 4 5" xfId="13908" xr:uid="{368B061E-4967-433E-9443-D14BA9CC3885}"/>
    <cellStyle name="Valuta 2 2 2 3 4 4 6" xfId="7294" xr:uid="{0B1666EB-9CF7-4416-80F4-40C3D919F1B0}"/>
    <cellStyle name="Valuta 2 2 2 3 4 5" xfId="3536" xr:uid="{00000000-0005-0000-0000-00006A0C0000}"/>
    <cellStyle name="Valuta 2 2 2 3 4 5 2" xfId="10701" xr:uid="{BC086E29-3CA4-436E-BF0F-90E9D5A25B7C}"/>
    <cellStyle name="Valuta 2 2 2 3 4 5 2 2" xfId="25384" xr:uid="{CC2A40B5-0001-446D-B47C-45518BF309AB}"/>
    <cellStyle name="Valuta 2 2 2 3 4 5 3" xfId="17999" xr:uid="{7A08D2E6-67B5-4E50-9BE1-4451E27C2E7B}"/>
    <cellStyle name="Valuta 2 2 2 3 4 5 4" xfId="6797" xr:uid="{BC2D186E-57CD-4F88-A6AE-142495BEBB54}"/>
    <cellStyle name="Valuta 2 2 2 3 4 6" xfId="9317" xr:uid="{110D504A-500E-4E51-AEEC-72FCC220EE21}"/>
    <cellStyle name="Valuta 2 2 2 3 4 6 2" xfId="22321" xr:uid="{16C4FC7A-64BE-47D3-869E-37ED247C8656}"/>
    <cellStyle name="Valuta 2 2 2 3 4 7" xfId="14977" xr:uid="{29D7B116-1AE0-4661-8DB7-E309C17A3835}"/>
    <cellStyle name="Valuta 2 2 2 3 4 8" xfId="13574" xr:uid="{6E2C7792-A97D-4947-AAEF-C8F631EDA7C2}"/>
    <cellStyle name="Valuta 2 2 2 3 4 9" xfId="6437" xr:uid="{0E821A35-4DFC-4D33-8367-E7E9BEFAD1C7}"/>
    <cellStyle name="Valuta 2 2 2 3 5" xfId="1825" xr:uid="{00000000-0005-0000-0000-00006B0C0000}"/>
    <cellStyle name="Valuta 2 2 2 3 5 2" xfId="4724" xr:uid="{00000000-0005-0000-0000-00006C0C0000}"/>
    <cellStyle name="Valuta 2 2 2 3 5 2 2" xfId="26575" xr:uid="{7DA82D5C-C6E8-4AB8-A60E-526ABF4F6E08}"/>
    <cellStyle name="Valuta 2 2 2 3 5 2 3" xfId="18839" xr:uid="{9996410D-FC18-4BDE-9D7B-A87851EC31D9}"/>
    <cellStyle name="Valuta 2 2 2 3 5 2 4" xfId="11889" xr:uid="{FFA68BDF-0B8D-4DDD-B0DB-E33E442A762C}"/>
    <cellStyle name="Valuta 2 2 2 3 5 3" xfId="10157" xr:uid="{996935AF-37E6-4218-9AD3-FACF5A77AC45}"/>
    <cellStyle name="Valuta 2 2 2 3 5 3 2" xfId="23509" xr:uid="{9B529E79-EC82-4A13-95B7-B986464D1FBA}"/>
    <cellStyle name="Valuta 2 2 2 3 5 4" xfId="16166" xr:uid="{80E1D1D8-3E2B-4209-BB0D-8B0430824C43}"/>
    <cellStyle name="Valuta 2 2 2 3 5 5" xfId="14414" xr:uid="{83FB8FAB-AA9F-4E2A-BC87-2D348E9C36A5}"/>
    <cellStyle name="Valuta 2 2 2 3 5 6" xfId="7886" xr:uid="{B19B7F33-1233-4090-B113-2D5242729092}"/>
    <cellStyle name="Valuta 2 2 2 3 6" xfId="1423" xr:uid="{00000000-0005-0000-0000-00006D0C0000}"/>
    <cellStyle name="Valuta 2 2 2 3 6 2" xfId="4326" xr:uid="{00000000-0005-0000-0000-00006E0C0000}"/>
    <cellStyle name="Valuta 2 2 2 3 6 2 2" xfId="26174" xr:uid="{81F0F11A-56BB-460F-9276-DD82FA80378C}"/>
    <cellStyle name="Valuta 2 2 2 3 6 2 3" xfId="18500" xr:uid="{11C7A86C-08FE-4440-946C-5C0E50DB5790}"/>
    <cellStyle name="Valuta 2 2 2 3 6 2 4" xfId="11491" xr:uid="{C9BC9715-4107-4CCA-A67D-F9C7AB0B7D7E}"/>
    <cellStyle name="Valuta 2 2 2 3 6 3" xfId="9818" xr:uid="{8DF7666B-724B-439E-8F1D-6E5CB08C8963}"/>
    <cellStyle name="Valuta 2 2 2 3 6 3 2" xfId="23111" xr:uid="{0DCE8F42-8961-498C-A080-4B8955592F0E}"/>
    <cellStyle name="Valuta 2 2 2 3 6 4" xfId="15767" xr:uid="{A4902A76-F25D-410A-9BB6-15A27D9FA3EF}"/>
    <cellStyle name="Valuta 2 2 2 3 6 5" xfId="14075" xr:uid="{EF106C46-CD48-432E-A215-79B96AA259FE}"/>
    <cellStyle name="Valuta 2 2 2 3 6 6" xfId="7504" xr:uid="{07132A13-9C4F-456C-8CBC-AB68BAFAE03C}"/>
    <cellStyle name="Valuta 2 2 2 3 7" xfId="911" xr:uid="{00000000-0005-0000-0000-00006F0C0000}"/>
    <cellStyle name="Valuta 2 2 2 3 7 2" xfId="3814" xr:uid="{00000000-0005-0000-0000-0000700C0000}"/>
    <cellStyle name="Valuta 2 2 2 3 7 2 2" xfId="25662" xr:uid="{E6E9B95D-5222-4D49-9ED4-4D0E73A5F4B1}"/>
    <cellStyle name="Valuta 2 2 2 3 7 2 3" xfId="18166" xr:uid="{ECBBE339-7086-4520-AD1C-30D0C81BCDDE}"/>
    <cellStyle name="Valuta 2 2 2 3 7 2 4" xfId="10979" xr:uid="{57802674-7B07-42F4-8087-DA55AB6D4A9E}"/>
    <cellStyle name="Valuta 2 2 2 3 7 3" xfId="9484" xr:uid="{DFEC36DE-48FA-4DBB-A25C-D4C8EAA6DF84}"/>
    <cellStyle name="Valuta 2 2 2 3 7 3 2" xfId="22599" xr:uid="{A6A051EB-E378-478A-8314-CB6D61177162}"/>
    <cellStyle name="Valuta 2 2 2 3 7 4" xfId="15255" xr:uid="{44DF1085-B0D1-41E9-AF81-B286EDF6827A}"/>
    <cellStyle name="Valuta 2 2 2 3 7 5" xfId="13741" xr:uid="{6523941A-552B-4184-9087-20E8A50D2D5B}"/>
    <cellStyle name="Valuta 2 2 2 3 7 6" xfId="7038" xr:uid="{709419FB-1D6C-4A77-9C12-930C13671356}"/>
    <cellStyle name="Valuta 2 2 2 3 8" xfId="3344" xr:uid="{00000000-0005-0000-0000-0000710C0000}"/>
    <cellStyle name="Valuta 2 2 2 3 8 2" xfId="10509" xr:uid="{C566823F-5A0B-4978-BFA9-0C545C9E1FCE}"/>
    <cellStyle name="Valuta 2 2 2 3 8 2 2" xfId="25098" xr:uid="{CF9B27C2-C652-4B02-9912-0F6D90577B8C}"/>
    <cellStyle name="Valuta 2 2 2 3 8 3" xfId="17738" xr:uid="{6C6F8B08-8E19-455B-915A-3E21F7BDAEB3}"/>
    <cellStyle name="Valuta 2 2 2 3 8 4" xfId="6629" xr:uid="{1E77F458-B041-4FBA-8999-AA2AD02C6C2B}"/>
    <cellStyle name="Valuta 2 2 2 3 9" xfId="9149" xr:uid="{6E093244-DBBC-43FE-A362-B57D51BF43D8}"/>
    <cellStyle name="Valuta 2 2 2 3 9 2" xfId="22129" xr:uid="{413C72A4-3C92-4C12-AB0D-9BDDF88BC094}"/>
    <cellStyle name="Valuta 2 2 2 4" xfId="285" xr:uid="{00000000-0005-0000-0000-0000720C0000}"/>
    <cellStyle name="Valuta 2 2 2 4 10" xfId="6300" xr:uid="{B826C91D-C9A2-4F78-BD49-356865D1B48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2 2 2" xfId="26782" xr:uid="{F335ABA7-8344-4EB0-9630-67F174542663}"/>
    <cellStyle name="Valuta 2 2 2 4 2 2 2 3" xfId="19046" xr:uid="{734D9D46-D93B-4BF8-867A-78AFE671A839}"/>
    <cellStyle name="Valuta 2 2 2 4 2 2 2 4" xfId="12096" xr:uid="{6EEBBBC3-64B8-40B8-9717-ACB889ECAAA2}"/>
    <cellStyle name="Valuta 2 2 2 4 2 2 3" xfId="10364" xr:uid="{B6227206-813E-419B-9385-B74343096F7F}"/>
    <cellStyle name="Valuta 2 2 2 4 2 2 3 2" xfId="23716" xr:uid="{312B0831-F8A5-4971-BA27-25522AFB3AC4}"/>
    <cellStyle name="Valuta 2 2 2 4 2 2 4" xfId="16373" xr:uid="{1F51E21C-23D2-4985-A796-DCC4233DBE67}"/>
    <cellStyle name="Valuta 2 2 2 4 2 2 5" xfId="14621" xr:uid="{633E9758-128F-4B5C-B616-6EF544EDB8DA}"/>
    <cellStyle name="Valuta 2 2 2 4 2 2 6" xfId="8093" xr:uid="{D5BDD177-A353-444D-8E56-C170FD20B6F4}"/>
    <cellStyle name="Valuta 2 2 2 4 2 3" xfId="1686" xr:uid="{00000000-0005-0000-0000-0000760C0000}"/>
    <cellStyle name="Valuta 2 2 2 4 2 3 2" xfId="4589" xr:uid="{00000000-0005-0000-0000-0000770C0000}"/>
    <cellStyle name="Valuta 2 2 2 4 2 3 2 2" xfId="26437" xr:uid="{03751031-45BD-4C49-855C-A7E97CBAE77C}"/>
    <cellStyle name="Valuta 2 2 2 4 2 3 2 3" xfId="18707" xr:uid="{D409F073-19DD-4DE6-9F5F-E1B9388516E7}"/>
    <cellStyle name="Valuta 2 2 2 4 2 3 2 4" xfId="11754" xr:uid="{11CC86F9-0668-4347-9E03-5EF2C57E0789}"/>
    <cellStyle name="Valuta 2 2 2 4 2 3 3" xfId="10025" xr:uid="{6940935F-E88F-4393-B5A9-8685966D2994}"/>
    <cellStyle name="Valuta 2 2 2 4 2 3 3 2" xfId="23374" xr:uid="{3F83F017-94B5-42A1-BF55-E0002CE15ACD}"/>
    <cellStyle name="Valuta 2 2 2 4 2 3 4" xfId="16030" xr:uid="{413F6EC1-445D-42FB-8980-A45D616831E2}"/>
    <cellStyle name="Valuta 2 2 2 4 2 3 5" xfId="14282" xr:uid="{BFA4D839-F96B-4A41-A83D-39FF4733BC22}"/>
    <cellStyle name="Valuta 2 2 2 4 2 3 6" xfId="7752" xr:uid="{1547DC84-330E-4831-88E9-A66519006678}"/>
    <cellStyle name="Valuta 2 2 2 4 2 4" xfId="1253" xr:uid="{00000000-0005-0000-0000-0000780C0000}"/>
    <cellStyle name="Valuta 2 2 2 4 2 4 2" xfId="4156" xr:uid="{00000000-0005-0000-0000-0000790C0000}"/>
    <cellStyle name="Valuta 2 2 2 4 2 4 2 2" xfId="26004" xr:uid="{1980945A-C1A6-41DC-9D4B-D84C9858CAE2}"/>
    <cellStyle name="Valuta 2 2 2 4 2 4 2 3" xfId="18373" xr:uid="{82237F55-D24B-4701-AB19-2FC84D4A5F1F}"/>
    <cellStyle name="Valuta 2 2 2 4 2 4 2 4" xfId="11321" xr:uid="{C99FA27D-018C-43B3-8211-0ADDD273931D}"/>
    <cellStyle name="Valuta 2 2 2 4 2 4 3" xfId="9691" xr:uid="{10BA0560-BD58-4B6A-85F9-562F23C421C3}"/>
    <cellStyle name="Valuta 2 2 2 4 2 4 3 2" xfId="22941" xr:uid="{5ECD9850-1444-43E5-8C18-5AA72FCFF329}"/>
    <cellStyle name="Valuta 2 2 2 4 2 4 4" xfId="15597" xr:uid="{BFF71B3D-130C-4A7C-906D-31D0D4ADDF00}"/>
    <cellStyle name="Valuta 2 2 2 4 2 4 5" xfId="13948" xr:uid="{E43F48AC-AF1E-4A18-BEE9-07DDB168A731}"/>
    <cellStyle name="Valuta 2 2 2 4 2 4 6" xfId="7342" xr:uid="{CE2357A3-1789-498F-A2D7-61A1D49FA97E}"/>
    <cellStyle name="Valuta 2 2 2 4 2 5" xfId="3586" xr:uid="{00000000-0005-0000-0000-00007A0C0000}"/>
    <cellStyle name="Valuta 2 2 2 4 2 5 2" xfId="10751" xr:uid="{E0AC9FD4-E8BB-4715-9C19-12140DE6ADC0}"/>
    <cellStyle name="Valuta 2 2 2 4 2 5 2 2" xfId="25434" xr:uid="{C506D3BC-C27A-4D62-8A40-4B9797117A81}"/>
    <cellStyle name="Valuta 2 2 2 4 2 5 3" xfId="18039" xr:uid="{DD523CBA-F59A-471E-BCB7-1B1803374CC7}"/>
    <cellStyle name="Valuta 2 2 2 4 2 5 4" xfId="6837" xr:uid="{761A9B5B-30B9-4AF3-A307-312BAE71FCC2}"/>
    <cellStyle name="Valuta 2 2 2 4 2 6" xfId="9357" xr:uid="{A57A0579-B0D7-4FE9-98A4-0A512C58B672}"/>
    <cellStyle name="Valuta 2 2 2 4 2 6 2" xfId="22371" xr:uid="{EDDC9E30-A047-43BC-86B7-4CCF59AD3F00}"/>
    <cellStyle name="Valuta 2 2 2 4 2 7" xfId="15027" xr:uid="{A00A6540-ABBD-4BE9-971D-829F5D63D3DF}"/>
    <cellStyle name="Valuta 2 2 2 4 2 8" xfId="13614" xr:uid="{6FDE44D6-CBC0-49FB-AB5F-AF583135F972}"/>
    <cellStyle name="Valuta 2 2 2 4 2 9" xfId="6485" xr:uid="{3F54F791-60C8-498C-91A0-56D4403519DA}"/>
    <cellStyle name="Valuta 2 2 2 4 3" xfId="1865" xr:uid="{00000000-0005-0000-0000-00007B0C0000}"/>
    <cellStyle name="Valuta 2 2 2 4 3 2" xfId="4764" xr:uid="{00000000-0005-0000-0000-00007C0C0000}"/>
    <cellStyle name="Valuta 2 2 2 4 3 2 2" xfId="26615" xr:uid="{17E73C6B-EC64-476F-B74E-96D8A7520743}"/>
    <cellStyle name="Valuta 2 2 2 4 3 2 3" xfId="18879" xr:uid="{9761441B-C906-426A-80D4-F355588C765F}"/>
    <cellStyle name="Valuta 2 2 2 4 3 2 4" xfId="11929" xr:uid="{2FFB594D-3604-4413-9E87-7585CB871FDB}"/>
    <cellStyle name="Valuta 2 2 2 4 3 3" xfId="10197" xr:uid="{D4CC439D-7947-4721-87F0-935416226914}"/>
    <cellStyle name="Valuta 2 2 2 4 3 3 2" xfId="23549" xr:uid="{C4FB796D-0619-4955-ABF2-1AE49F5FBC49}"/>
    <cellStyle name="Valuta 2 2 2 4 3 4" xfId="16206" xr:uid="{F37A8E77-0AA7-4998-A8F8-29D32B246271}"/>
    <cellStyle name="Valuta 2 2 2 4 3 5" xfId="14454" xr:uid="{B4B78665-1BB7-4DD5-BF28-3704E3757CBA}"/>
    <cellStyle name="Valuta 2 2 2 4 3 6" xfId="7926" xr:uid="{CC0134A4-FF8D-4BFA-BA9E-3CF07BA7CAD2}"/>
    <cellStyle name="Valuta 2 2 2 4 4" xfId="1473" xr:uid="{00000000-0005-0000-0000-00007D0C0000}"/>
    <cellStyle name="Valuta 2 2 2 4 4 2" xfId="4376" xr:uid="{00000000-0005-0000-0000-00007E0C0000}"/>
    <cellStyle name="Valuta 2 2 2 4 4 2 2" xfId="26224" xr:uid="{55504BFD-9442-46F5-B0D5-EC81791422AD}"/>
    <cellStyle name="Valuta 2 2 2 4 4 2 3" xfId="18540" xr:uid="{2D43F38B-CE04-426C-AF06-35F2041BFD3B}"/>
    <cellStyle name="Valuta 2 2 2 4 4 2 4" xfId="11541" xr:uid="{2DC71B2F-D63B-404C-91D8-65D2C9FEFFFB}"/>
    <cellStyle name="Valuta 2 2 2 4 4 3" xfId="9858" xr:uid="{16694FC7-AC3C-45BD-99D5-055D13E004A6}"/>
    <cellStyle name="Valuta 2 2 2 4 4 3 2" xfId="23161" xr:uid="{AC9F37FE-B5A2-4618-82E3-AC07A91457B5}"/>
    <cellStyle name="Valuta 2 2 2 4 4 4" xfId="15817" xr:uid="{9F00C037-B206-418F-9F6D-5576E7C67E33}"/>
    <cellStyle name="Valuta 2 2 2 4 4 5" xfId="14115" xr:uid="{3310FBF2-D23A-41D0-91E4-7A84DF874406}"/>
    <cellStyle name="Valuta 2 2 2 4 4 6" xfId="7552" xr:uid="{A19CDF70-C7C0-4C2A-BD48-61FC241FBCE0}"/>
    <cellStyle name="Valuta 2 2 2 4 5" xfId="962" xr:uid="{00000000-0005-0000-0000-00007F0C0000}"/>
    <cellStyle name="Valuta 2 2 2 4 5 2" xfId="3865" xr:uid="{00000000-0005-0000-0000-0000800C0000}"/>
    <cellStyle name="Valuta 2 2 2 4 5 2 2" xfId="25713" xr:uid="{70C65EB3-4745-4F4F-A150-91FEC23980DC}"/>
    <cellStyle name="Valuta 2 2 2 4 5 2 3" xfId="18206" xr:uid="{809E8161-0591-47A3-B429-E6C91F427939}"/>
    <cellStyle name="Valuta 2 2 2 4 5 2 4" xfId="11030" xr:uid="{1F73180B-A691-409B-8257-DEDAF5210667}"/>
    <cellStyle name="Valuta 2 2 2 4 5 3" xfId="9524" xr:uid="{83F4888F-A8C3-4CCA-94CC-B263A8169CB0}"/>
    <cellStyle name="Valuta 2 2 2 4 5 3 2" xfId="22650" xr:uid="{B13F6AF6-C6F4-4CC9-B8A3-5BF01DC90CC0}"/>
    <cellStyle name="Valuta 2 2 2 4 5 4" xfId="15306" xr:uid="{1CB1BC52-3118-4B91-9C6A-98ACDAED85FF}"/>
    <cellStyle name="Valuta 2 2 2 4 5 5" xfId="13781" xr:uid="{DC2137DA-1643-4509-8598-400E2BA3EBC1}"/>
    <cellStyle name="Valuta 2 2 2 4 5 6" xfId="7087" xr:uid="{8DB94098-5D66-438C-93B9-5760B0B83D3F}"/>
    <cellStyle name="Valuta 2 2 2 4 6" xfId="3394" xr:uid="{00000000-0005-0000-0000-0000810C0000}"/>
    <cellStyle name="Valuta 2 2 2 4 6 2" xfId="10559" xr:uid="{9849231E-299A-420E-BF70-8D079AA9C143}"/>
    <cellStyle name="Valuta 2 2 2 4 6 2 2" xfId="25148" xr:uid="{5CC23ACA-AB0A-4D82-8248-4317094012F2}"/>
    <cellStyle name="Valuta 2 2 2 4 6 3" xfId="17778" xr:uid="{BF8A0752-553E-411D-8449-34D281A274CB}"/>
    <cellStyle name="Valuta 2 2 2 4 6 4" xfId="6669" xr:uid="{359D5B3D-B841-4A04-81A7-41DD6F9C2D7D}"/>
    <cellStyle name="Valuta 2 2 2 4 7" xfId="9189" xr:uid="{1C605C84-9322-426C-9719-9A8D60EB5108}"/>
    <cellStyle name="Valuta 2 2 2 4 7 2" xfId="22179" xr:uid="{EAF1AB8A-D998-432A-9F58-24C451F5581C}"/>
    <cellStyle name="Valuta 2 2 2 4 8" xfId="14822" xr:uid="{519C3217-4254-49F2-A38E-5D7EC7E99C74}"/>
    <cellStyle name="Valuta 2 2 2 4 9" xfId="13446" xr:uid="{C56A019A-A9D1-45FA-AC86-822CD0DD33C9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2 2 2" xfId="26702" xr:uid="{C408E0CC-4472-4DAB-905F-1F89230194B8}"/>
    <cellStyle name="Valuta 2 2 2 6 2 2 3" xfId="18966" xr:uid="{7897E5A6-FBA6-44F1-AF20-DF84AA5C1641}"/>
    <cellStyle name="Valuta 2 2 2 6 2 2 4" xfId="12016" xr:uid="{2D93091A-BB9D-4DEA-8C65-794B2B7E89ED}"/>
    <cellStyle name="Valuta 2 2 2 6 2 3" xfId="10284" xr:uid="{0A5EF70A-84A6-4123-BE91-0F6B18EF8828}"/>
    <cellStyle name="Valuta 2 2 2 6 2 3 2" xfId="23636" xr:uid="{103DCBE6-183B-4376-8930-B0939F4E0EC7}"/>
    <cellStyle name="Valuta 2 2 2 6 2 4" xfId="16293" xr:uid="{73495052-E7C6-4427-8923-CB5FFE996063}"/>
    <cellStyle name="Valuta 2 2 2 6 2 5" xfId="14541" xr:uid="{E842BB61-A42F-4BAE-B375-B0DF0A23E9A7}"/>
    <cellStyle name="Valuta 2 2 2 6 2 6" xfId="8013" xr:uid="{5111AF69-1A2D-444A-8069-13C2E80F7C3C}"/>
    <cellStyle name="Valuta 2 2 2 6 3" xfId="1594" xr:uid="{00000000-0005-0000-0000-0000860C0000}"/>
    <cellStyle name="Valuta 2 2 2 6 3 2" xfId="4497" xr:uid="{00000000-0005-0000-0000-0000870C0000}"/>
    <cellStyle name="Valuta 2 2 2 6 3 2 2" xfId="26345" xr:uid="{21AABC0F-5033-40AE-95D8-DF9C3F47424D}"/>
    <cellStyle name="Valuta 2 2 2 6 3 2 3" xfId="18627" xr:uid="{DE8C8377-079F-416F-849A-8093C2A39D57}"/>
    <cellStyle name="Valuta 2 2 2 6 3 2 4" xfId="11662" xr:uid="{CCDEAF4D-90E8-41DA-BCDD-00F7E5662296}"/>
    <cellStyle name="Valuta 2 2 2 6 3 3" xfId="9945" xr:uid="{6E6DA71A-A60E-4BB1-B162-436627D8DC98}"/>
    <cellStyle name="Valuta 2 2 2 6 3 3 2" xfId="23282" xr:uid="{3D72639B-CE40-419F-8991-CB66816713F1}"/>
    <cellStyle name="Valuta 2 2 2 6 3 4" xfId="15938" xr:uid="{1C830718-F7E3-452F-B47D-2D81A81A56EA}"/>
    <cellStyle name="Valuta 2 2 2 6 3 5" xfId="14202" xr:uid="{86BBD92E-BE8F-4AB5-8938-6DED0FC3EAC1}"/>
    <cellStyle name="Valuta 2 2 2 6 3 6" xfId="7662" xr:uid="{45AD543C-19BA-42BA-9B5F-A750EB6695A4}"/>
    <cellStyle name="Valuta 2 2 2 6 4" xfId="1161" xr:uid="{00000000-0005-0000-0000-0000880C0000}"/>
    <cellStyle name="Valuta 2 2 2 6 4 2" xfId="4064" xr:uid="{00000000-0005-0000-0000-0000890C0000}"/>
    <cellStyle name="Valuta 2 2 2 6 4 2 2" xfId="25912" xr:uid="{1CCE187F-BEF4-4478-8006-8EA20660CEF0}"/>
    <cellStyle name="Valuta 2 2 2 6 4 2 3" xfId="18293" xr:uid="{A4338182-8EF4-4286-82AF-E5E61D1D2C43}"/>
    <cellStyle name="Valuta 2 2 2 6 4 2 4" xfId="11229" xr:uid="{37D0AC7B-2601-4514-8578-4EFCE89FD121}"/>
    <cellStyle name="Valuta 2 2 2 6 4 3" xfId="9611" xr:uid="{58135C40-8983-4BFC-A0AB-F50896071E1F}"/>
    <cellStyle name="Valuta 2 2 2 6 4 3 2" xfId="22849" xr:uid="{DBF94EBF-AC95-4210-9A89-82F4BEF82E3E}"/>
    <cellStyle name="Valuta 2 2 2 6 4 4" xfId="15505" xr:uid="{67A2A057-FFD0-4027-B059-D6C8ED710891}"/>
    <cellStyle name="Valuta 2 2 2 6 4 5" xfId="13868" xr:uid="{F6FD1CF9-0C38-43A6-9F7F-94D30A1832E7}"/>
    <cellStyle name="Valuta 2 2 2 6 4 6" xfId="7252" xr:uid="{F70EE767-F5D5-4D1C-B265-74DBAD9B228C}"/>
    <cellStyle name="Valuta 2 2 2 6 5" xfId="3494" xr:uid="{00000000-0005-0000-0000-00008A0C0000}"/>
    <cellStyle name="Valuta 2 2 2 6 5 2" xfId="10659" xr:uid="{2A297F8E-B591-4F09-AD2A-BF2EE1E35FC0}"/>
    <cellStyle name="Valuta 2 2 2 6 5 2 2" xfId="25342" xr:uid="{6457FE3F-0B63-4100-B672-FFAA86D02E12}"/>
    <cellStyle name="Valuta 2 2 2 6 5 3" xfId="17959" xr:uid="{12BFB009-87FF-4C45-B3C4-2569548930C8}"/>
    <cellStyle name="Valuta 2 2 2 6 5 4" xfId="6757" xr:uid="{83B5D798-4124-4146-AE10-C84A72B6CE0B}"/>
    <cellStyle name="Valuta 2 2 2 6 6" xfId="9277" xr:uid="{6224D365-98E0-4882-B05C-1E3394877C06}"/>
    <cellStyle name="Valuta 2 2 2 6 6 2" xfId="22279" xr:uid="{962263D4-A856-4B4A-999F-21ED55B5E098}"/>
    <cellStyle name="Valuta 2 2 2 6 7" xfId="14935" xr:uid="{72FE8ED4-4CB7-4DEF-A2FE-E09898C6F25B}"/>
    <cellStyle name="Valuta 2 2 2 6 8" xfId="13534" xr:uid="{2E1428E3-58F0-4FD6-9AC8-982917B96ED1}"/>
    <cellStyle name="Valuta 2 2 2 6 9" xfId="6395" xr:uid="{16933B3C-29B3-4740-BBEA-0FCFEBC13679}"/>
    <cellStyle name="Valuta 2 2 2 7" xfId="1785" xr:uid="{00000000-0005-0000-0000-00008B0C0000}"/>
    <cellStyle name="Valuta 2 2 2 7 2" xfId="4684" xr:uid="{00000000-0005-0000-0000-00008C0C0000}"/>
    <cellStyle name="Valuta 2 2 2 7 2 2" xfId="26535" xr:uid="{1CB04C22-D42C-4433-9AE7-413FC4FCE1D0}"/>
    <cellStyle name="Valuta 2 2 2 7 2 3" xfId="18799" xr:uid="{CD922B5C-A324-438E-B990-C3DB42BD1B99}"/>
    <cellStyle name="Valuta 2 2 2 7 2 4" xfId="11849" xr:uid="{62887DCB-468C-4FAA-87A1-B1302F6B9939}"/>
    <cellStyle name="Valuta 2 2 2 7 3" xfId="10117" xr:uid="{1AAF92A2-6434-49DF-AB21-F7DEC8832D1D}"/>
    <cellStyle name="Valuta 2 2 2 7 3 2" xfId="23469" xr:uid="{00871BB7-2CE9-4352-B38D-639C53F39E51}"/>
    <cellStyle name="Valuta 2 2 2 7 4" xfId="16126" xr:uid="{6A3BC3D5-213D-467C-82F0-E159C5D33A92}"/>
    <cellStyle name="Valuta 2 2 2 7 5" xfId="14374" xr:uid="{10507D1D-21BE-408F-83E5-5D0FCD696938}"/>
    <cellStyle name="Valuta 2 2 2 7 6" xfId="7846" xr:uid="{CD83C765-BACF-4E15-87C6-248EF7ABA94E}"/>
    <cellStyle name="Valuta 2 2 2 8" xfId="1379" xr:uid="{00000000-0005-0000-0000-00008D0C0000}"/>
    <cellStyle name="Valuta 2 2 2 8 2" xfId="4282" xr:uid="{00000000-0005-0000-0000-00008E0C0000}"/>
    <cellStyle name="Valuta 2 2 2 8 2 2" xfId="26130" xr:uid="{654E0A34-7E28-44A0-8AEA-3A26D5FE3E8A}"/>
    <cellStyle name="Valuta 2 2 2 8 2 3" xfId="18460" xr:uid="{036813F2-5B0B-4E24-A17C-8C1E73FBC933}"/>
    <cellStyle name="Valuta 2 2 2 8 2 4" xfId="11447" xr:uid="{4CE2CE8A-0337-4813-93BF-2AAFC5EF1C1B}"/>
    <cellStyle name="Valuta 2 2 2 8 3" xfId="9778" xr:uid="{5F8EAF17-63B1-461C-A3C7-DA89DDC94F26}"/>
    <cellStyle name="Valuta 2 2 2 8 3 2" xfId="23067" xr:uid="{B580C18D-4350-4D66-9272-215C681A4927}"/>
    <cellStyle name="Valuta 2 2 2 8 4" xfId="15723" xr:uid="{546181A2-48F9-49F1-BF29-1782453A716E}"/>
    <cellStyle name="Valuta 2 2 2 8 5" xfId="14035" xr:uid="{9CCE1CC2-B40A-4D61-92B4-6784F8A7C42C}"/>
    <cellStyle name="Valuta 2 2 2 8 6" xfId="7460" xr:uid="{AB617622-9615-441A-A4EC-0E29790B2237}"/>
    <cellStyle name="Valuta 2 2 2 9" xfId="865" xr:uid="{00000000-0005-0000-0000-00008F0C0000}"/>
    <cellStyle name="Valuta 2 2 2 9 2" xfId="3768" xr:uid="{00000000-0005-0000-0000-0000900C0000}"/>
    <cellStyle name="Valuta 2 2 2 9 2 2" xfId="25616" xr:uid="{B2DD61B9-D04F-4EA5-B6AE-240CDD5F6BF1}"/>
    <cellStyle name="Valuta 2 2 2 9 2 3" xfId="18126" xr:uid="{8DBFB9D0-397B-4FA4-953A-B823D7CDFA28}"/>
    <cellStyle name="Valuta 2 2 2 9 2 4" xfId="10933" xr:uid="{9537E8A9-564E-4ED7-B7BF-B7E164277541}"/>
    <cellStyle name="Valuta 2 2 2 9 3" xfId="9444" xr:uid="{66DAA7C0-8CC8-416C-884A-723E4E372F87}"/>
    <cellStyle name="Valuta 2 2 2 9 3 2" xfId="22553" xr:uid="{C94DFECF-30D5-4C77-BAD8-DCAEA4C2FB9D}"/>
    <cellStyle name="Valuta 2 2 2 9 4" xfId="15209" xr:uid="{13AF06F4-222A-48B4-9F93-063A06838929}"/>
    <cellStyle name="Valuta 2 2 2 9 5" xfId="13701" xr:uid="{6396A22C-F431-4244-BD66-077CEF8CEC12}"/>
    <cellStyle name="Valuta 2 2 2 9 6" xfId="6993" xr:uid="{821FF7CD-B675-4AB6-907F-F9B5F924B345}"/>
    <cellStyle name="Valuta 2 2 3" xfId="204" xr:uid="{00000000-0005-0000-0000-0000910C0000}"/>
    <cellStyle name="Valuta 2 2 3 10" xfId="9120" xr:uid="{4508019C-B2E1-48F2-937B-C45AAB52C8B0}"/>
    <cellStyle name="Valuta 2 2 3 10 2" xfId="22100" xr:uid="{C40509E8-146A-421B-8D51-E5925AF5A34F}"/>
    <cellStyle name="Valuta 2 2 3 11" xfId="14743" xr:uid="{792A595A-016E-4273-9E45-7CA8808BC4D5}"/>
    <cellStyle name="Valuta 2 2 3 12" xfId="13377" xr:uid="{6C424F71-D76B-46AB-AFAB-1E82112CCB7B}"/>
    <cellStyle name="Valuta 2 2 3 13" xfId="6223" xr:uid="{B9539ADF-4575-4285-BFA3-6E9D2A5B2784}"/>
    <cellStyle name="Valuta 2 2 3 2" xfId="245" xr:uid="{00000000-0005-0000-0000-0000920C0000}"/>
    <cellStyle name="Valuta 2 2 3 2 10" xfId="14783" xr:uid="{762481FD-4325-4059-8473-EB37DC391BD0}"/>
    <cellStyle name="Valuta 2 2 3 2 11" xfId="13417" xr:uid="{635C4D9E-14E1-48BD-8402-4002294FF530}"/>
    <cellStyle name="Valuta 2 2 3 2 12" xfId="6263" xr:uid="{EEE57017-23A5-4A2C-8C42-29E200B78E31}"/>
    <cellStyle name="Valuta 2 2 3 2 2" xfId="341" xr:uid="{00000000-0005-0000-0000-0000930C0000}"/>
    <cellStyle name="Valuta 2 2 3 2 2 10" xfId="6355" xr:uid="{F3CC9C47-8DFD-41BB-8FD0-2216B575EB5A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2 2 2" xfId="26833" xr:uid="{53E0A864-8B81-4167-968E-F2D88B945FA9}"/>
    <cellStyle name="Valuta 2 2 3 2 2 2 2 2 3" xfId="19097" xr:uid="{842EF87C-30AA-4ED2-98EB-B887DAA19BCA}"/>
    <cellStyle name="Valuta 2 2 3 2 2 2 2 2 4" xfId="12147" xr:uid="{F2E85055-3271-4426-8606-4C979BEE2630}"/>
    <cellStyle name="Valuta 2 2 3 2 2 2 2 3" xfId="10415" xr:uid="{A16D0039-30CA-4E44-82CC-3FD9D3FDAAFA}"/>
    <cellStyle name="Valuta 2 2 3 2 2 2 2 3 2" xfId="23767" xr:uid="{750A5760-24D7-4A19-9E36-C54A227771C9}"/>
    <cellStyle name="Valuta 2 2 3 2 2 2 2 4" xfId="16424" xr:uid="{4433672E-7281-4D07-BF5F-40012A524FC3}"/>
    <cellStyle name="Valuta 2 2 3 2 2 2 2 5" xfId="14672" xr:uid="{94726A92-DA49-45DA-BF07-9BEE965DF264}"/>
    <cellStyle name="Valuta 2 2 3 2 2 2 2 6" xfId="8144" xr:uid="{896B7D88-16FE-469F-8FF5-2474F299FD3B}"/>
    <cellStyle name="Valuta 2 2 3 2 2 2 3" xfId="1742" xr:uid="{00000000-0005-0000-0000-0000970C0000}"/>
    <cellStyle name="Valuta 2 2 3 2 2 2 3 2" xfId="4645" xr:uid="{00000000-0005-0000-0000-0000980C0000}"/>
    <cellStyle name="Valuta 2 2 3 2 2 2 3 2 2" xfId="26493" xr:uid="{E993287C-F096-45D5-B076-571B92A84A8C}"/>
    <cellStyle name="Valuta 2 2 3 2 2 2 3 2 3" xfId="18758" xr:uid="{C098FF35-5244-489D-A04B-C234C44C0D83}"/>
    <cellStyle name="Valuta 2 2 3 2 2 2 3 2 4" xfId="11810" xr:uid="{5EADF441-8E58-4D6D-B419-D0A293F5DF59}"/>
    <cellStyle name="Valuta 2 2 3 2 2 2 3 3" xfId="10076" xr:uid="{E3A5B80B-327A-4B72-948E-8BDBD2EE3AF1}"/>
    <cellStyle name="Valuta 2 2 3 2 2 2 3 3 2" xfId="23430" xr:uid="{F38DCEB1-2C84-4A5E-B043-3288289F590A}"/>
    <cellStyle name="Valuta 2 2 3 2 2 2 3 4" xfId="16086" xr:uid="{1B7D1A86-CB9E-4FDC-93C7-0292DE0D1A34}"/>
    <cellStyle name="Valuta 2 2 3 2 2 2 3 5" xfId="14333" xr:uid="{31FD2F4D-4CC4-4B3C-AFBF-F8AD533AE193}"/>
    <cellStyle name="Valuta 2 2 3 2 2 2 3 6" xfId="7807" xr:uid="{A338084F-07C8-4C4C-AAE1-98913099EBFE}"/>
    <cellStyle name="Valuta 2 2 3 2 2 2 4" xfId="1309" xr:uid="{00000000-0005-0000-0000-0000990C0000}"/>
    <cellStyle name="Valuta 2 2 3 2 2 2 4 2" xfId="4212" xr:uid="{00000000-0005-0000-0000-00009A0C0000}"/>
    <cellStyle name="Valuta 2 2 3 2 2 2 4 2 2" xfId="26060" xr:uid="{921C948C-A7C0-4FCF-B50D-0A41E3DE9FD7}"/>
    <cellStyle name="Valuta 2 2 3 2 2 2 4 2 3" xfId="18424" xr:uid="{2D86E641-1C5B-4736-ADF5-308B8C6FB85D}"/>
    <cellStyle name="Valuta 2 2 3 2 2 2 4 2 4" xfId="11377" xr:uid="{E383C0BC-E2F8-459E-A7C5-8A2673A2A29E}"/>
    <cellStyle name="Valuta 2 2 3 2 2 2 4 3" xfId="9742" xr:uid="{824BE600-2870-406C-8DF5-687AF5DC5C92}"/>
    <cellStyle name="Valuta 2 2 3 2 2 2 4 3 2" xfId="22997" xr:uid="{503EB574-E7CE-47C0-90DF-8F0F83D73A3C}"/>
    <cellStyle name="Valuta 2 2 3 2 2 2 4 4" xfId="15653" xr:uid="{2B57931E-C337-496A-8F3B-5E10DB6571A3}"/>
    <cellStyle name="Valuta 2 2 3 2 2 2 4 5" xfId="13999" xr:uid="{5E4DD53C-F9A7-48DA-A9AE-F308C710A2B4}"/>
    <cellStyle name="Valuta 2 2 3 2 2 2 4 6" xfId="7397" xr:uid="{73F6C4A9-2696-426B-B129-5EE76BAFD99D}"/>
    <cellStyle name="Valuta 2 2 3 2 2 2 5" xfId="3642" xr:uid="{00000000-0005-0000-0000-00009B0C0000}"/>
    <cellStyle name="Valuta 2 2 3 2 2 2 5 2" xfId="10807" xr:uid="{14BA559C-FC3B-46CB-AEFB-8AA796A4A33A}"/>
    <cellStyle name="Valuta 2 2 3 2 2 2 5 2 2" xfId="25490" xr:uid="{024574A0-62C9-425D-AD59-66915C377CBE}"/>
    <cellStyle name="Valuta 2 2 3 2 2 2 5 3" xfId="18090" xr:uid="{6FD8E800-F753-481C-ABE8-F5C295EEB1D3}"/>
    <cellStyle name="Valuta 2 2 3 2 2 2 5 4" xfId="6888" xr:uid="{2FF0FCA1-0C2E-4A7F-B313-1A4896FA9AF9}"/>
    <cellStyle name="Valuta 2 2 3 2 2 2 6" xfId="9408" xr:uid="{4F6246E6-FF0C-47DA-8019-BC64128684AF}"/>
    <cellStyle name="Valuta 2 2 3 2 2 2 6 2" xfId="22427" xr:uid="{577C25DF-D6FC-4D77-AA79-4D5F14EDD776}"/>
    <cellStyle name="Valuta 2 2 3 2 2 2 7" xfId="15083" xr:uid="{2DEBAE85-C2C2-481D-B973-C969FDB1E9DA}"/>
    <cellStyle name="Valuta 2 2 3 2 2 2 8" xfId="13665" xr:uid="{F280ADA2-F1F6-404D-A947-956946B762A2}"/>
    <cellStyle name="Valuta 2 2 3 2 2 2 9" xfId="6540" xr:uid="{A05182FF-E8A1-4051-BA48-45C781A7CB2C}"/>
    <cellStyle name="Valuta 2 2 3 2 2 3" xfId="1916" xr:uid="{00000000-0005-0000-0000-00009C0C0000}"/>
    <cellStyle name="Valuta 2 2 3 2 2 3 2" xfId="4815" xr:uid="{00000000-0005-0000-0000-00009D0C0000}"/>
    <cellStyle name="Valuta 2 2 3 2 2 3 2 2" xfId="26666" xr:uid="{F6EDDAEC-8E8B-4570-B9A8-3F1FA25FECD9}"/>
    <cellStyle name="Valuta 2 2 3 2 2 3 2 3" xfId="18930" xr:uid="{8A42E46B-36C4-4C8A-9021-10188FFD12A4}"/>
    <cellStyle name="Valuta 2 2 3 2 2 3 2 4" xfId="11980" xr:uid="{36F92CBD-19B4-4323-BAF5-D0D8766189DE}"/>
    <cellStyle name="Valuta 2 2 3 2 2 3 3" xfId="10248" xr:uid="{2AA190FA-AB41-4B18-BDEF-21972CFFE1D9}"/>
    <cellStyle name="Valuta 2 2 3 2 2 3 3 2" xfId="23600" xr:uid="{288ECEA8-040A-4CB5-BE4D-A0DC84A94D25}"/>
    <cellStyle name="Valuta 2 2 3 2 2 3 4" xfId="16257" xr:uid="{2BF312D7-7E91-4710-9D46-51D734E31E76}"/>
    <cellStyle name="Valuta 2 2 3 2 2 3 5" xfId="14505" xr:uid="{C7B7C5BE-6775-40E5-8B13-D59BE8F4EF70}"/>
    <cellStyle name="Valuta 2 2 3 2 2 3 6" xfId="7977" xr:uid="{B4FDC3EF-D067-4948-B471-25155309896B}"/>
    <cellStyle name="Valuta 2 2 3 2 2 4" xfId="1529" xr:uid="{00000000-0005-0000-0000-00009E0C0000}"/>
    <cellStyle name="Valuta 2 2 3 2 2 4 2" xfId="4432" xr:uid="{00000000-0005-0000-0000-00009F0C0000}"/>
    <cellStyle name="Valuta 2 2 3 2 2 4 2 2" xfId="26280" xr:uid="{9265AA2B-402E-4476-B7B0-37AC12A85009}"/>
    <cellStyle name="Valuta 2 2 3 2 2 4 2 3" xfId="18591" xr:uid="{34F55DF3-2738-439A-A8A9-7E338071BA60}"/>
    <cellStyle name="Valuta 2 2 3 2 2 4 2 4" xfId="11597" xr:uid="{3DB49128-C400-48FC-A31F-21691D1B7D05}"/>
    <cellStyle name="Valuta 2 2 3 2 2 4 3" xfId="9909" xr:uid="{5CC98964-BC80-43C8-934C-4BE1C0FFDCEA}"/>
    <cellStyle name="Valuta 2 2 3 2 2 4 3 2" xfId="23217" xr:uid="{FA3715C4-D0DB-4625-BA42-9FA5CE4555F6}"/>
    <cellStyle name="Valuta 2 2 3 2 2 4 4" xfId="15873" xr:uid="{5D65EC3A-D81E-48C1-909A-619427879EF4}"/>
    <cellStyle name="Valuta 2 2 3 2 2 4 5" xfId="14166" xr:uid="{FEBED9B0-340E-4464-80EF-EEEB0176F6D0}"/>
    <cellStyle name="Valuta 2 2 3 2 2 4 6" xfId="7607" xr:uid="{1FF2399B-0AB6-49D5-9CD2-DEFAD2B03BD1}"/>
    <cellStyle name="Valuta 2 2 3 2 2 5" xfId="1018" xr:uid="{00000000-0005-0000-0000-0000A00C0000}"/>
    <cellStyle name="Valuta 2 2 3 2 2 5 2" xfId="3921" xr:uid="{00000000-0005-0000-0000-0000A10C0000}"/>
    <cellStyle name="Valuta 2 2 3 2 2 5 2 2" xfId="25769" xr:uid="{9BA55533-C5CA-46D2-B142-681348F52739}"/>
    <cellStyle name="Valuta 2 2 3 2 2 5 2 3" xfId="18257" xr:uid="{9C98E264-2EDF-4902-A377-F69C618DCCF3}"/>
    <cellStyle name="Valuta 2 2 3 2 2 5 2 4" xfId="11086" xr:uid="{523E4DF2-B879-444F-B0D1-D9A897340346}"/>
    <cellStyle name="Valuta 2 2 3 2 2 5 3" xfId="9575" xr:uid="{F336C159-1C0C-41EB-82FE-535DEBE42EB0}"/>
    <cellStyle name="Valuta 2 2 3 2 2 5 3 2" xfId="22706" xr:uid="{DDDBA500-DF91-43B3-8CBD-84D30AFEB77B}"/>
    <cellStyle name="Valuta 2 2 3 2 2 5 4" xfId="15362" xr:uid="{081E6443-A38E-421E-806C-4BC43BF2633D}"/>
    <cellStyle name="Valuta 2 2 3 2 2 5 5" xfId="13832" xr:uid="{D4A68A16-8FAE-46B1-9BBA-4B844C6B8D42}"/>
    <cellStyle name="Valuta 2 2 3 2 2 5 6" xfId="7142" xr:uid="{58C66290-0564-4FFB-9E77-2584CD3729B3}"/>
    <cellStyle name="Valuta 2 2 3 2 2 6" xfId="3450" xr:uid="{00000000-0005-0000-0000-0000A20C0000}"/>
    <cellStyle name="Valuta 2 2 3 2 2 6 2" xfId="10615" xr:uid="{81E08DAC-B9A6-4AA5-A6FF-E51695A0C835}"/>
    <cellStyle name="Valuta 2 2 3 2 2 6 2 2" xfId="25204" xr:uid="{00402951-70E9-4081-A73B-D366F92FD59D}"/>
    <cellStyle name="Valuta 2 2 3 2 2 6 3" xfId="17829" xr:uid="{7185A827-2FFF-4580-A70C-6DB233A72940}"/>
    <cellStyle name="Valuta 2 2 3 2 2 6 4" xfId="6720" xr:uid="{8F7215C5-4358-4765-BF0F-22034B00A2BA}"/>
    <cellStyle name="Valuta 2 2 3 2 2 7" xfId="9240" xr:uid="{BEE5CE0B-BD1F-40A7-BF4E-22772D5A3544}"/>
    <cellStyle name="Valuta 2 2 3 2 2 7 2" xfId="22235" xr:uid="{A5239BBD-A5D7-4F0A-A302-A6A9EB55ACC1}"/>
    <cellStyle name="Valuta 2 2 3 2 2 8" xfId="14878" xr:uid="{728765C5-51C3-445A-A946-B0B7052A0D49}"/>
    <cellStyle name="Valuta 2 2 3 2 2 9" xfId="13497" xr:uid="{633FE39B-FBEE-40BE-A753-233767BA2183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2 2 2" xfId="26753" xr:uid="{F75F7C3B-AF09-4792-95D1-C15CC0D746D3}"/>
    <cellStyle name="Valuta 2 2 3 2 4 2 2 3" xfId="19017" xr:uid="{3070419C-BE02-4C2D-BD17-DA65C995B37B}"/>
    <cellStyle name="Valuta 2 2 3 2 4 2 2 4" xfId="12067" xr:uid="{D643ACE0-A7DA-49D5-B581-6BCAE8BFCE5D}"/>
    <cellStyle name="Valuta 2 2 3 2 4 2 3" xfId="10335" xr:uid="{C74C44A6-F7A1-4643-81BC-55CCE195B01A}"/>
    <cellStyle name="Valuta 2 2 3 2 4 2 3 2" xfId="23687" xr:uid="{1117827C-C1A2-40E0-9386-599EE2C5D225}"/>
    <cellStyle name="Valuta 2 2 3 2 4 2 4" xfId="16344" xr:uid="{11A6E45B-EC07-4ABF-9A9F-2A81AF1FCFB1}"/>
    <cellStyle name="Valuta 2 2 3 2 4 2 5" xfId="14592" xr:uid="{74234148-DF93-427B-BBF8-065344BE4277}"/>
    <cellStyle name="Valuta 2 2 3 2 4 2 6" xfId="8064" xr:uid="{3E57E4AC-EBB0-453F-8549-A801090BBF9F}"/>
    <cellStyle name="Valuta 2 2 3 2 4 3" xfId="1647" xr:uid="{00000000-0005-0000-0000-0000A70C0000}"/>
    <cellStyle name="Valuta 2 2 3 2 4 3 2" xfId="4550" xr:uid="{00000000-0005-0000-0000-0000A80C0000}"/>
    <cellStyle name="Valuta 2 2 3 2 4 3 2 2" xfId="26398" xr:uid="{E715B037-E936-48F8-83C4-EC0A65CFED6C}"/>
    <cellStyle name="Valuta 2 2 3 2 4 3 2 3" xfId="18678" xr:uid="{56DE7188-8683-411A-8ABC-D6691336A9FA}"/>
    <cellStyle name="Valuta 2 2 3 2 4 3 2 4" xfId="11715" xr:uid="{AFAF093A-53AD-40EE-A482-FFBAD0FEF282}"/>
    <cellStyle name="Valuta 2 2 3 2 4 3 3" xfId="9996" xr:uid="{F2B36BBC-BB7A-4ED5-9812-8FC78C9F9FE1}"/>
    <cellStyle name="Valuta 2 2 3 2 4 3 3 2" xfId="23335" xr:uid="{8ADAB6DC-C6AB-4E2D-8DC4-395870FCE9DB}"/>
    <cellStyle name="Valuta 2 2 3 2 4 3 4" xfId="15991" xr:uid="{18FFF45D-F32C-4B68-9983-A42CE895E37E}"/>
    <cellStyle name="Valuta 2 2 3 2 4 3 5" xfId="14253" xr:uid="{19064340-52FA-460A-8096-DB5428987CDE}"/>
    <cellStyle name="Valuta 2 2 3 2 4 3 6" xfId="7715" xr:uid="{B269A035-A283-45AE-A13C-A5A8EAB65405}"/>
    <cellStyle name="Valuta 2 2 3 2 4 4" xfId="1214" xr:uid="{00000000-0005-0000-0000-0000A90C0000}"/>
    <cellStyle name="Valuta 2 2 3 2 4 4 2" xfId="4117" xr:uid="{00000000-0005-0000-0000-0000AA0C0000}"/>
    <cellStyle name="Valuta 2 2 3 2 4 4 2 2" xfId="25965" xr:uid="{EC6B85D1-0749-4B44-B0B1-C5EBA749E781}"/>
    <cellStyle name="Valuta 2 2 3 2 4 4 2 3" xfId="18344" xr:uid="{64172C3C-66CE-427E-8228-B8E1889F0EA1}"/>
    <cellStyle name="Valuta 2 2 3 2 4 4 2 4" xfId="11282" xr:uid="{715946BA-40E6-493C-89DA-499B946A065B}"/>
    <cellStyle name="Valuta 2 2 3 2 4 4 3" xfId="9662" xr:uid="{00851242-8DDA-4085-B768-AD893C03BF25}"/>
    <cellStyle name="Valuta 2 2 3 2 4 4 3 2" xfId="22902" xr:uid="{F9546CE5-AFAB-4199-B04E-6C5AA6A12F6C}"/>
    <cellStyle name="Valuta 2 2 3 2 4 4 4" xfId="15558" xr:uid="{4A635049-94EA-4F69-A6C4-58F683A0F1EE}"/>
    <cellStyle name="Valuta 2 2 3 2 4 4 5" xfId="13919" xr:uid="{C0154C89-C507-41CD-957B-C1354D6A6B81}"/>
    <cellStyle name="Valuta 2 2 3 2 4 4 6" xfId="7305" xr:uid="{4BB98A46-1012-4275-B080-836A2B48D89E}"/>
    <cellStyle name="Valuta 2 2 3 2 4 5" xfId="3547" xr:uid="{00000000-0005-0000-0000-0000AB0C0000}"/>
    <cellStyle name="Valuta 2 2 3 2 4 5 2" xfId="10712" xr:uid="{8CDF502E-7A5E-4EAA-AE4F-D443467EED49}"/>
    <cellStyle name="Valuta 2 2 3 2 4 5 2 2" xfId="25395" xr:uid="{B2A61A11-F5D2-486A-91A3-9E54F513D371}"/>
    <cellStyle name="Valuta 2 2 3 2 4 5 3" xfId="18010" xr:uid="{154B4078-0AF8-46D9-89D8-37921CD58FE0}"/>
    <cellStyle name="Valuta 2 2 3 2 4 5 4" xfId="6808" xr:uid="{F0E0CE72-7CCA-4540-9220-A63CBD0DE5AC}"/>
    <cellStyle name="Valuta 2 2 3 2 4 6" xfId="9328" xr:uid="{BC7BA635-4ADE-4C2D-960B-3A61569B2D40}"/>
    <cellStyle name="Valuta 2 2 3 2 4 6 2" xfId="22332" xr:uid="{E438B1E5-4AF3-406F-9ABB-39AE0758C3AC}"/>
    <cellStyle name="Valuta 2 2 3 2 4 7" xfId="14988" xr:uid="{F6915D0C-AF37-459F-BF3E-6808F84DEC72}"/>
    <cellStyle name="Valuta 2 2 3 2 4 8" xfId="13585" xr:uid="{CD50B9CA-F365-4242-B2FB-90D8C84E2309}"/>
    <cellStyle name="Valuta 2 2 3 2 4 9" xfId="6448" xr:uid="{AEF46269-A6C3-4698-8C86-A7ED3557CD80}"/>
    <cellStyle name="Valuta 2 2 3 2 5" xfId="1836" xr:uid="{00000000-0005-0000-0000-0000AC0C0000}"/>
    <cellStyle name="Valuta 2 2 3 2 5 2" xfId="4735" xr:uid="{00000000-0005-0000-0000-0000AD0C0000}"/>
    <cellStyle name="Valuta 2 2 3 2 5 2 2" xfId="26586" xr:uid="{CF733886-46D3-4E9C-A61A-4CE5241EE5F1}"/>
    <cellStyle name="Valuta 2 2 3 2 5 2 3" xfId="18850" xr:uid="{AAEC3123-C629-4249-BDF2-07148FD13536}"/>
    <cellStyle name="Valuta 2 2 3 2 5 2 4" xfId="11900" xr:uid="{59E25A09-EADC-4A2C-9799-67B5C25173C9}"/>
    <cellStyle name="Valuta 2 2 3 2 5 3" xfId="10168" xr:uid="{E4881003-DF82-4EB7-9BDC-76D5F34836AB}"/>
    <cellStyle name="Valuta 2 2 3 2 5 3 2" xfId="23520" xr:uid="{A6C76740-42A8-45EC-8314-A5664B6DE51F}"/>
    <cellStyle name="Valuta 2 2 3 2 5 4" xfId="16177" xr:uid="{12B33E44-7347-4AE5-812A-4FB8F0A547F5}"/>
    <cellStyle name="Valuta 2 2 3 2 5 5" xfId="14425" xr:uid="{941202F4-52B8-4786-B981-8D54CCE35563}"/>
    <cellStyle name="Valuta 2 2 3 2 5 6" xfId="7897" xr:uid="{D5D18345-6334-4756-9474-7F503B9EF788}"/>
    <cellStyle name="Valuta 2 2 3 2 6" xfId="1434" xr:uid="{00000000-0005-0000-0000-0000AE0C0000}"/>
    <cellStyle name="Valuta 2 2 3 2 6 2" xfId="4337" xr:uid="{00000000-0005-0000-0000-0000AF0C0000}"/>
    <cellStyle name="Valuta 2 2 3 2 6 2 2" xfId="26185" xr:uid="{182D372D-E7EE-4D11-B24B-41A419C9ECB3}"/>
    <cellStyle name="Valuta 2 2 3 2 6 2 3" xfId="18511" xr:uid="{BE8B340B-9DF2-4733-95DA-3CB81D7FA41D}"/>
    <cellStyle name="Valuta 2 2 3 2 6 2 4" xfId="11502" xr:uid="{B3AA15C4-417D-4DC5-A98C-224C26A155B0}"/>
    <cellStyle name="Valuta 2 2 3 2 6 3" xfId="9829" xr:uid="{F54CFEB5-70E1-4811-A6FF-BEF24A6CD2AF}"/>
    <cellStyle name="Valuta 2 2 3 2 6 3 2" xfId="23122" xr:uid="{F24C671E-E73D-4485-BA06-B527B14C53BE}"/>
    <cellStyle name="Valuta 2 2 3 2 6 4" xfId="15778" xr:uid="{DAA19CAE-B1E4-41D3-B0C4-98B67C731497}"/>
    <cellStyle name="Valuta 2 2 3 2 6 5" xfId="14086" xr:uid="{48BD9D63-F249-4B39-A799-C53B1BE2A54E}"/>
    <cellStyle name="Valuta 2 2 3 2 6 6" xfId="7515" xr:uid="{40A0CF6F-F73D-4844-988C-F5275B1511C5}"/>
    <cellStyle name="Valuta 2 2 3 2 7" xfId="922" xr:uid="{00000000-0005-0000-0000-0000B00C0000}"/>
    <cellStyle name="Valuta 2 2 3 2 7 2" xfId="3825" xr:uid="{00000000-0005-0000-0000-0000B10C0000}"/>
    <cellStyle name="Valuta 2 2 3 2 7 2 2" xfId="25673" xr:uid="{AC8A8B92-2837-446F-8E83-0BD38E3C64AE}"/>
    <cellStyle name="Valuta 2 2 3 2 7 2 3" xfId="18177" xr:uid="{A62E2B42-DBB5-403D-9533-1DF6E0D755BA}"/>
    <cellStyle name="Valuta 2 2 3 2 7 2 4" xfId="10990" xr:uid="{5A88A743-86EE-416B-8387-B759AB4C9682}"/>
    <cellStyle name="Valuta 2 2 3 2 7 3" xfId="9495" xr:uid="{DDFB2754-0CE2-4B00-A2F0-6D4863CB9766}"/>
    <cellStyle name="Valuta 2 2 3 2 7 3 2" xfId="22610" xr:uid="{66814402-86EA-44C6-B1AC-D12702110482}"/>
    <cellStyle name="Valuta 2 2 3 2 7 4" xfId="15266" xr:uid="{7E7437C6-B047-46ED-A670-ED3766D1AB03}"/>
    <cellStyle name="Valuta 2 2 3 2 7 5" xfId="13752" xr:uid="{D7941C31-18D6-4BAD-829B-0D4B504C4759}"/>
    <cellStyle name="Valuta 2 2 3 2 7 6" xfId="7049" xr:uid="{07AE9E32-2109-42FB-A941-C1E2CD150914}"/>
    <cellStyle name="Valuta 2 2 3 2 8" xfId="3355" xr:uid="{00000000-0005-0000-0000-0000B20C0000}"/>
    <cellStyle name="Valuta 2 2 3 2 8 2" xfId="10520" xr:uid="{551BB19E-84B0-4176-ADC2-579084C43283}"/>
    <cellStyle name="Valuta 2 2 3 2 8 2 2" xfId="25109" xr:uid="{FB9C5C47-9246-4D36-B198-6723C04932FB}"/>
    <cellStyle name="Valuta 2 2 3 2 8 3" xfId="17749" xr:uid="{CCF96F74-EAE1-4281-9632-725B3D713270}"/>
    <cellStyle name="Valuta 2 2 3 2 8 4" xfId="6640" xr:uid="{1C56CBD4-0FBE-4635-A453-3F5B4D3564BF}"/>
    <cellStyle name="Valuta 2 2 3 2 9" xfId="9160" xr:uid="{4DCFAD60-4F52-4C42-99CF-6FCF3BB27C6C}"/>
    <cellStyle name="Valuta 2 2 3 2 9 2" xfId="22140" xr:uid="{21ECEC1B-BB93-4E63-99ED-DAE9A033CF49}"/>
    <cellStyle name="Valuta 2 2 3 3" xfId="301" xr:uid="{00000000-0005-0000-0000-0000B30C0000}"/>
    <cellStyle name="Valuta 2 2 3 3 10" xfId="6315" xr:uid="{3EB25179-3F0A-4ABE-8630-17E23E93CED9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2 2 2" xfId="26793" xr:uid="{6D37E7E9-166D-439A-97F2-5F9F875BB7A7}"/>
    <cellStyle name="Valuta 2 2 3 3 2 2 2 3" xfId="19057" xr:uid="{4928EF1B-9B8D-40C0-AB06-CAA4CD333D1F}"/>
    <cellStyle name="Valuta 2 2 3 3 2 2 2 4" xfId="12107" xr:uid="{FC518D90-6851-4B57-8203-33714F14F35A}"/>
    <cellStyle name="Valuta 2 2 3 3 2 2 3" xfId="10375" xr:uid="{4A0441B1-60AA-46F9-B02B-BE2E4E9922D9}"/>
    <cellStyle name="Valuta 2 2 3 3 2 2 3 2" xfId="23727" xr:uid="{6B6AF56E-99B4-43B9-8890-A7571B71C313}"/>
    <cellStyle name="Valuta 2 2 3 3 2 2 4" xfId="16384" xr:uid="{03A86185-0A07-499F-8D27-F94EEF30C383}"/>
    <cellStyle name="Valuta 2 2 3 3 2 2 5" xfId="14632" xr:uid="{4BD385D6-06DF-4CDB-89D1-1F810A9E29C9}"/>
    <cellStyle name="Valuta 2 2 3 3 2 2 6" xfId="8104" xr:uid="{5BF3C7E9-EED7-4928-A187-FF51E2DC8773}"/>
    <cellStyle name="Valuta 2 2 3 3 2 3" xfId="1702" xr:uid="{00000000-0005-0000-0000-0000B70C0000}"/>
    <cellStyle name="Valuta 2 2 3 3 2 3 2" xfId="4605" xr:uid="{00000000-0005-0000-0000-0000B80C0000}"/>
    <cellStyle name="Valuta 2 2 3 3 2 3 2 2" xfId="26453" xr:uid="{A448304F-0085-4BEF-A732-8A9A0AA0B451}"/>
    <cellStyle name="Valuta 2 2 3 3 2 3 2 3" xfId="18718" xr:uid="{8F9D6EEF-0CEE-4B28-BC3A-343BCA3DC442}"/>
    <cellStyle name="Valuta 2 2 3 3 2 3 2 4" xfId="11770" xr:uid="{76A5FC0C-946E-4EBE-ABE5-67426954D890}"/>
    <cellStyle name="Valuta 2 2 3 3 2 3 3" xfId="10036" xr:uid="{58BD44C0-4178-4927-BB10-2B63970AABA0}"/>
    <cellStyle name="Valuta 2 2 3 3 2 3 3 2" xfId="23390" xr:uid="{122C9F2A-7AC5-4756-B53F-8521CC915670}"/>
    <cellStyle name="Valuta 2 2 3 3 2 3 4" xfId="16046" xr:uid="{D0F7A292-BC07-489E-AA12-56C417667BF9}"/>
    <cellStyle name="Valuta 2 2 3 3 2 3 5" xfId="14293" xr:uid="{7E970B49-E80B-43F8-ACE2-B4E068A9C0CB}"/>
    <cellStyle name="Valuta 2 2 3 3 2 3 6" xfId="7767" xr:uid="{AE37CFB7-E17E-45E7-82CC-22FB5DD96FF5}"/>
    <cellStyle name="Valuta 2 2 3 3 2 4" xfId="1269" xr:uid="{00000000-0005-0000-0000-0000B90C0000}"/>
    <cellStyle name="Valuta 2 2 3 3 2 4 2" xfId="4172" xr:uid="{00000000-0005-0000-0000-0000BA0C0000}"/>
    <cellStyle name="Valuta 2 2 3 3 2 4 2 2" xfId="26020" xr:uid="{29F29522-7FAE-4906-8B9B-C450D78DDF46}"/>
    <cellStyle name="Valuta 2 2 3 3 2 4 2 3" xfId="18384" xr:uid="{C3FCB74C-CFA2-48B0-B107-7AA39AA1B2C2}"/>
    <cellStyle name="Valuta 2 2 3 3 2 4 2 4" xfId="11337" xr:uid="{9B7417C5-D2FC-40CF-8613-A79E9D374D11}"/>
    <cellStyle name="Valuta 2 2 3 3 2 4 3" xfId="9702" xr:uid="{8870DC35-B7C2-4E7F-809C-F92FE9A54EC7}"/>
    <cellStyle name="Valuta 2 2 3 3 2 4 3 2" xfId="22957" xr:uid="{54A33B45-9AD5-43F4-87B7-573E1937191D}"/>
    <cellStyle name="Valuta 2 2 3 3 2 4 4" xfId="15613" xr:uid="{E4333559-41B7-4CA8-A8FE-F1D293DFE11D}"/>
    <cellStyle name="Valuta 2 2 3 3 2 4 5" xfId="13959" xr:uid="{8F74E523-72CC-4E55-9028-C3C795858788}"/>
    <cellStyle name="Valuta 2 2 3 3 2 4 6" xfId="7357" xr:uid="{7815695D-A511-4541-9A92-893F54D1EA11}"/>
    <cellStyle name="Valuta 2 2 3 3 2 5" xfId="3602" xr:uid="{00000000-0005-0000-0000-0000BB0C0000}"/>
    <cellStyle name="Valuta 2 2 3 3 2 5 2" xfId="10767" xr:uid="{DEBA34AD-33FC-4C87-B237-C83C507B2436}"/>
    <cellStyle name="Valuta 2 2 3 3 2 5 2 2" xfId="25450" xr:uid="{C45AFFAE-8B88-48B9-B628-9F529528BFA7}"/>
    <cellStyle name="Valuta 2 2 3 3 2 5 3" xfId="18050" xr:uid="{BB771A9D-1163-4C79-865A-265A85F0439F}"/>
    <cellStyle name="Valuta 2 2 3 3 2 5 4" xfId="6848" xr:uid="{15C923BA-5EEF-4484-BF09-71F40C0158A7}"/>
    <cellStyle name="Valuta 2 2 3 3 2 6" xfId="9368" xr:uid="{7F892AD2-D544-4C13-9F36-AF06B889F401}"/>
    <cellStyle name="Valuta 2 2 3 3 2 6 2" xfId="22387" xr:uid="{A80BE102-5531-4CD6-9369-F5FADB9984C5}"/>
    <cellStyle name="Valuta 2 2 3 3 2 7" xfId="15043" xr:uid="{AD84DD24-9AED-4028-9D17-3697EA529B2E}"/>
    <cellStyle name="Valuta 2 2 3 3 2 8" xfId="13625" xr:uid="{D97E2E02-7010-4382-8182-F63344C7D974}"/>
    <cellStyle name="Valuta 2 2 3 3 2 9" xfId="6500" xr:uid="{A4260EDE-438C-4865-9BB4-20E0CEC4AC2E}"/>
    <cellStyle name="Valuta 2 2 3 3 3" xfId="1876" xr:uid="{00000000-0005-0000-0000-0000BC0C0000}"/>
    <cellStyle name="Valuta 2 2 3 3 3 2" xfId="4775" xr:uid="{00000000-0005-0000-0000-0000BD0C0000}"/>
    <cellStyle name="Valuta 2 2 3 3 3 2 2" xfId="26626" xr:uid="{499F0975-DD33-4286-9E3B-BF883F8AC954}"/>
    <cellStyle name="Valuta 2 2 3 3 3 2 3" xfId="18890" xr:uid="{A276C605-D94E-4B3E-9660-31BD57E77641}"/>
    <cellStyle name="Valuta 2 2 3 3 3 2 4" xfId="11940" xr:uid="{6B0A08E4-33B2-49BD-9C25-8F75F8D101C7}"/>
    <cellStyle name="Valuta 2 2 3 3 3 3" xfId="10208" xr:uid="{D1E956C5-526C-466E-863F-C24FCC0CB243}"/>
    <cellStyle name="Valuta 2 2 3 3 3 3 2" xfId="23560" xr:uid="{77CA937D-5BA5-402E-BE9D-6B287833AB63}"/>
    <cellStyle name="Valuta 2 2 3 3 3 4" xfId="16217" xr:uid="{605452F0-DBC9-46B4-B9C1-8FEFCD214523}"/>
    <cellStyle name="Valuta 2 2 3 3 3 5" xfId="14465" xr:uid="{32C57A0D-AC5A-4BD3-8293-C0221A6CAED0}"/>
    <cellStyle name="Valuta 2 2 3 3 3 6" xfId="7937" xr:uid="{64476141-AD92-4772-A888-7B77C0AF24A9}"/>
    <cellStyle name="Valuta 2 2 3 3 4" xfId="1489" xr:uid="{00000000-0005-0000-0000-0000BE0C0000}"/>
    <cellStyle name="Valuta 2 2 3 3 4 2" xfId="4392" xr:uid="{00000000-0005-0000-0000-0000BF0C0000}"/>
    <cellStyle name="Valuta 2 2 3 3 4 2 2" xfId="26240" xr:uid="{6F7DFAC3-8DE1-433B-873D-60BB48117CDA}"/>
    <cellStyle name="Valuta 2 2 3 3 4 2 3" xfId="18551" xr:uid="{3B80C2ED-3B05-4BE2-8DF3-159815313912}"/>
    <cellStyle name="Valuta 2 2 3 3 4 2 4" xfId="11557" xr:uid="{9B07BFF3-3500-4AB3-B046-38B60F7EB15B}"/>
    <cellStyle name="Valuta 2 2 3 3 4 3" xfId="9869" xr:uid="{B9706264-6BBB-43B0-BE7E-4E110922343A}"/>
    <cellStyle name="Valuta 2 2 3 3 4 3 2" xfId="23177" xr:uid="{C2BE8C56-C35C-47F5-A9C8-F6ED58647685}"/>
    <cellStyle name="Valuta 2 2 3 3 4 4" xfId="15833" xr:uid="{51BDACCD-BEE4-4EDD-BCF3-7D839977E9B2}"/>
    <cellStyle name="Valuta 2 2 3 3 4 5" xfId="14126" xr:uid="{B38E5B40-3B84-47CF-A6F9-D50AA4967B09}"/>
    <cellStyle name="Valuta 2 2 3 3 4 6" xfId="7567" xr:uid="{6AE369E2-7669-4E0F-A189-CEE4E96CB31D}"/>
    <cellStyle name="Valuta 2 2 3 3 5" xfId="978" xr:uid="{00000000-0005-0000-0000-0000C00C0000}"/>
    <cellStyle name="Valuta 2 2 3 3 5 2" xfId="3881" xr:uid="{00000000-0005-0000-0000-0000C10C0000}"/>
    <cellStyle name="Valuta 2 2 3 3 5 2 2" xfId="25729" xr:uid="{43D6FA22-68BD-4158-B11F-D5320352DA59}"/>
    <cellStyle name="Valuta 2 2 3 3 5 2 3" xfId="18217" xr:uid="{3E75927D-7183-4332-BD98-A78514096568}"/>
    <cellStyle name="Valuta 2 2 3 3 5 2 4" xfId="11046" xr:uid="{65E017D5-726C-4FED-B544-AB306B053E50}"/>
    <cellStyle name="Valuta 2 2 3 3 5 3" xfId="9535" xr:uid="{D1BFCFC9-4FD2-4FE9-B451-D7346824E175}"/>
    <cellStyle name="Valuta 2 2 3 3 5 3 2" xfId="22666" xr:uid="{E88C5C3B-E581-48DB-B689-F3068B256C05}"/>
    <cellStyle name="Valuta 2 2 3 3 5 4" xfId="15322" xr:uid="{2F147E12-5639-4803-8095-9A18AB9969B7}"/>
    <cellStyle name="Valuta 2 2 3 3 5 5" xfId="13792" xr:uid="{6735AE89-C169-43C2-B0DB-2480B9502D71}"/>
    <cellStyle name="Valuta 2 2 3 3 5 6" xfId="7102" xr:uid="{3A8324E0-625A-4078-9282-0C316EE11314}"/>
    <cellStyle name="Valuta 2 2 3 3 6" xfId="3410" xr:uid="{00000000-0005-0000-0000-0000C20C0000}"/>
    <cellStyle name="Valuta 2 2 3 3 6 2" xfId="10575" xr:uid="{882CAF7D-22D9-42E3-868B-540C8BFE7F53}"/>
    <cellStyle name="Valuta 2 2 3 3 6 2 2" xfId="25164" xr:uid="{4B6013FE-7668-486A-864A-E20E962C8D3A}"/>
    <cellStyle name="Valuta 2 2 3 3 6 3" xfId="17789" xr:uid="{D8D65D82-AF6D-4DBE-83AC-5FF1604F8AAD}"/>
    <cellStyle name="Valuta 2 2 3 3 6 4" xfId="6680" xr:uid="{871201F2-3D7A-427E-9BDB-803185660A63}"/>
    <cellStyle name="Valuta 2 2 3 3 7" xfId="9200" xr:uid="{544D1EE3-96B9-4B07-BE0F-E6F0FA813B44}"/>
    <cellStyle name="Valuta 2 2 3 3 7 2" xfId="22195" xr:uid="{A2F3D2D8-1F3D-47CE-A7BD-10CE13485EE5}"/>
    <cellStyle name="Valuta 2 2 3 3 8" xfId="14838" xr:uid="{3BD62A19-624C-4ECF-A25B-D4B92CAEA0EE}"/>
    <cellStyle name="Valuta 2 2 3 3 9" xfId="13457" xr:uid="{1A6D70D2-D3CA-478E-B146-91EBA3C5D28F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2 2 2" xfId="26713" xr:uid="{8447F7E1-CF03-471F-9EF4-880740E6FEF3}"/>
    <cellStyle name="Valuta 2 2 3 5 2 2 3" xfId="18977" xr:uid="{49EC710C-6BF1-42AC-AE51-307BA72D2B90}"/>
    <cellStyle name="Valuta 2 2 3 5 2 2 4" xfId="12027" xr:uid="{C960F847-AAC2-4F7B-A82C-404096AF2352}"/>
    <cellStyle name="Valuta 2 2 3 5 2 3" xfId="10295" xr:uid="{675F5278-971A-4EE8-B0AA-64397C3515E6}"/>
    <cellStyle name="Valuta 2 2 3 5 2 3 2" xfId="23647" xr:uid="{C826D633-5089-4968-81A7-D15D9697CECA}"/>
    <cellStyle name="Valuta 2 2 3 5 2 4" xfId="16304" xr:uid="{BF4CCF1A-4B9C-4722-B576-A9F5293CB54E}"/>
    <cellStyle name="Valuta 2 2 3 5 2 5" xfId="14552" xr:uid="{68AD61C5-5A2C-4923-B335-8CCD2E51ADC7}"/>
    <cellStyle name="Valuta 2 2 3 5 2 6" xfId="8024" xr:uid="{3CDB80D0-81A2-4389-BB0C-7A5AC482A402}"/>
    <cellStyle name="Valuta 2 2 3 5 3" xfId="1607" xr:uid="{00000000-0005-0000-0000-0000C70C0000}"/>
    <cellStyle name="Valuta 2 2 3 5 3 2" xfId="4510" xr:uid="{00000000-0005-0000-0000-0000C80C0000}"/>
    <cellStyle name="Valuta 2 2 3 5 3 2 2" xfId="26358" xr:uid="{CE2EF49B-4979-4E35-8227-F25D1C49C8D0}"/>
    <cellStyle name="Valuta 2 2 3 5 3 2 3" xfId="18638" xr:uid="{191FA1D4-9BC5-478C-9EAC-39BD84B89FAA}"/>
    <cellStyle name="Valuta 2 2 3 5 3 2 4" xfId="11675" xr:uid="{2B8B79C3-FED3-4141-B739-9F7B903E0080}"/>
    <cellStyle name="Valuta 2 2 3 5 3 3" xfId="9956" xr:uid="{80FC31C6-F7F1-45F0-938E-0975986267D5}"/>
    <cellStyle name="Valuta 2 2 3 5 3 3 2" xfId="23295" xr:uid="{0122F291-178C-491B-B88B-BACC9F7C5E0D}"/>
    <cellStyle name="Valuta 2 2 3 5 3 4" xfId="15951" xr:uid="{EC58D28E-79A0-4E1B-BAFE-0395483C33A9}"/>
    <cellStyle name="Valuta 2 2 3 5 3 5" xfId="14213" xr:uid="{9F27EB20-5D68-4A8A-88F8-4770873028E6}"/>
    <cellStyle name="Valuta 2 2 3 5 3 6" xfId="7675" xr:uid="{DFFD7094-AB69-46C9-8361-38BF32A5206C}"/>
    <cellStyle name="Valuta 2 2 3 5 4" xfId="1174" xr:uid="{00000000-0005-0000-0000-0000C90C0000}"/>
    <cellStyle name="Valuta 2 2 3 5 4 2" xfId="4077" xr:uid="{00000000-0005-0000-0000-0000CA0C0000}"/>
    <cellStyle name="Valuta 2 2 3 5 4 2 2" xfId="25925" xr:uid="{FCCA7054-EBFD-41D7-ABF6-8F5C0555BD94}"/>
    <cellStyle name="Valuta 2 2 3 5 4 2 3" xfId="18304" xr:uid="{36855A59-EE4E-448C-BA8B-E9549C4DCBCC}"/>
    <cellStyle name="Valuta 2 2 3 5 4 2 4" xfId="11242" xr:uid="{5D3B29F3-DA22-41B2-90B0-EA0EAAD23560}"/>
    <cellStyle name="Valuta 2 2 3 5 4 3" xfId="9622" xr:uid="{D833FE54-ED6F-4881-8F2F-C11BB7E9ED3B}"/>
    <cellStyle name="Valuta 2 2 3 5 4 3 2" xfId="22862" xr:uid="{D50E1EC7-8480-4E7E-8F0F-BBD494015E5D}"/>
    <cellStyle name="Valuta 2 2 3 5 4 4" xfId="15518" xr:uid="{FC987903-A2F8-41D5-B309-46A7A38D82B2}"/>
    <cellStyle name="Valuta 2 2 3 5 4 5" xfId="13879" xr:uid="{383BAE71-E4E0-4EE5-9CD4-EA04E93C7DDD}"/>
    <cellStyle name="Valuta 2 2 3 5 4 6" xfId="7265" xr:uid="{09E5CD9A-73A2-4FE5-AA45-DD67AEC1737D}"/>
    <cellStyle name="Valuta 2 2 3 5 5" xfId="3507" xr:uid="{00000000-0005-0000-0000-0000CB0C0000}"/>
    <cellStyle name="Valuta 2 2 3 5 5 2" xfId="10672" xr:uid="{6FF26FAD-63B7-4B79-9BA1-043B879738CA}"/>
    <cellStyle name="Valuta 2 2 3 5 5 2 2" xfId="25355" xr:uid="{2A6954D4-4FB6-433B-89BA-F5DA502FA6DD}"/>
    <cellStyle name="Valuta 2 2 3 5 5 3" xfId="17970" xr:uid="{A5608920-BC8C-4398-930F-0BD18D226BF6}"/>
    <cellStyle name="Valuta 2 2 3 5 5 4" xfId="6768" xr:uid="{E0AFC74F-70E7-41DE-B087-75677CA10A76}"/>
    <cellStyle name="Valuta 2 2 3 5 6" xfId="9288" xr:uid="{AB3E8EBB-9D58-44D2-A521-013694D89A99}"/>
    <cellStyle name="Valuta 2 2 3 5 6 2" xfId="22292" xr:uid="{184E0286-9556-4E4C-B53F-64DC924824C6}"/>
    <cellStyle name="Valuta 2 2 3 5 7" xfId="14948" xr:uid="{7D529B61-D34F-42E6-9645-32C00C26B894}"/>
    <cellStyle name="Valuta 2 2 3 5 8" xfId="13545" xr:uid="{8F24CB30-4643-4A71-A3F9-B648F37EC8B0}"/>
    <cellStyle name="Valuta 2 2 3 5 9" xfId="6408" xr:uid="{130BF7E0-3219-444A-9ABD-80F64E9F3FA2}"/>
    <cellStyle name="Valuta 2 2 3 6" xfId="1796" xr:uid="{00000000-0005-0000-0000-0000CC0C0000}"/>
    <cellStyle name="Valuta 2 2 3 6 2" xfId="4695" xr:uid="{00000000-0005-0000-0000-0000CD0C0000}"/>
    <cellStyle name="Valuta 2 2 3 6 2 2" xfId="26546" xr:uid="{D718E2E0-E0E8-401A-949B-F765D81168E9}"/>
    <cellStyle name="Valuta 2 2 3 6 2 3" xfId="18810" xr:uid="{7A787074-E3C2-45CB-B8E1-F388DE49225B}"/>
    <cellStyle name="Valuta 2 2 3 6 2 4" xfId="11860" xr:uid="{A02FB2FE-804B-4023-AE0E-CD6AA7CF9E93}"/>
    <cellStyle name="Valuta 2 2 3 6 3" xfId="10128" xr:uid="{FA005DC8-200E-4755-ABBC-9829FFBB691D}"/>
    <cellStyle name="Valuta 2 2 3 6 3 2" xfId="23480" xr:uid="{A1E50ADF-AA96-4A3F-BC4C-E870B74F7D51}"/>
    <cellStyle name="Valuta 2 2 3 6 4" xfId="16137" xr:uid="{89ACEDEE-B7FE-4A9C-8E31-FAD3E0BF5259}"/>
    <cellStyle name="Valuta 2 2 3 6 5" xfId="14385" xr:uid="{675BF5A3-BD04-4DD2-B264-6E13AC5D610C}"/>
    <cellStyle name="Valuta 2 2 3 6 6" xfId="7857" xr:uid="{5E04E2ED-B88D-4F3B-AFB1-9791AA9934A5}"/>
    <cellStyle name="Valuta 2 2 3 7" xfId="1394" xr:uid="{00000000-0005-0000-0000-0000CE0C0000}"/>
    <cellStyle name="Valuta 2 2 3 7 2" xfId="4297" xr:uid="{00000000-0005-0000-0000-0000CF0C0000}"/>
    <cellStyle name="Valuta 2 2 3 7 2 2" xfId="26145" xr:uid="{FE50C7DB-30AF-4BC6-A155-D3A06492C085}"/>
    <cellStyle name="Valuta 2 2 3 7 2 3" xfId="18471" xr:uid="{27518A8D-EADE-4DEB-BEA3-C1A39A227BC1}"/>
    <cellStyle name="Valuta 2 2 3 7 2 4" xfId="11462" xr:uid="{C97B1B68-CFDE-4D75-AD49-BFA8B64DE07E}"/>
    <cellStyle name="Valuta 2 2 3 7 3" xfId="9789" xr:uid="{86A4E3A1-29EB-4227-840A-F125AC705603}"/>
    <cellStyle name="Valuta 2 2 3 7 3 2" xfId="23082" xr:uid="{439724A0-7C2A-4116-9D65-BD03B967F434}"/>
    <cellStyle name="Valuta 2 2 3 7 4" xfId="15738" xr:uid="{39CB8994-3245-492D-B9FB-98F0F91AA330}"/>
    <cellStyle name="Valuta 2 2 3 7 5" xfId="14046" xr:uid="{5681292A-1241-4F8F-9ABC-72DDF1B3F5BA}"/>
    <cellStyle name="Valuta 2 2 3 7 6" xfId="7475" xr:uid="{0A6EF1F3-9CB6-4C5F-93CA-CAB045AB7926}"/>
    <cellStyle name="Valuta 2 2 3 8" xfId="881" xr:uid="{00000000-0005-0000-0000-0000D00C0000}"/>
    <cellStyle name="Valuta 2 2 3 8 2" xfId="3784" xr:uid="{00000000-0005-0000-0000-0000D10C0000}"/>
    <cellStyle name="Valuta 2 2 3 8 2 2" xfId="25632" xr:uid="{90860EE7-7B3E-4A4E-A19A-5C6526650123}"/>
    <cellStyle name="Valuta 2 2 3 8 2 3" xfId="18137" xr:uid="{5057D230-1D96-498E-A10D-3F5D11CBD074}"/>
    <cellStyle name="Valuta 2 2 3 8 2 4" xfId="10949" xr:uid="{61EFFDA3-03F6-4C59-ADC5-4C535CAE666F}"/>
    <cellStyle name="Valuta 2 2 3 8 3" xfId="9455" xr:uid="{6815FE1E-FED2-494D-873E-4730FEE79A1C}"/>
    <cellStyle name="Valuta 2 2 3 8 3 2" xfId="22569" xr:uid="{57333122-FE42-46CF-B417-05E9B4A6320D}"/>
    <cellStyle name="Valuta 2 2 3 8 4" xfId="15225" xr:uid="{5D6F388E-6C00-479D-8B09-4415541DCDEC}"/>
    <cellStyle name="Valuta 2 2 3 8 5" xfId="13712" xr:uid="{58B77725-4570-4D43-BCF5-C0A19979A60A}"/>
    <cellStyle name="Valuta 2 2 3 8 6" xfId="7009" xr:uid="{74BA40C3-3DC4-4605-917A-002A3DF04959}"/>
    <cellStyle name="Valuta 2 2 3 9" xfId="3315" xr:uid="{00000000-0005-0000-0000-0000D20C0000}"/>
    <cellStyle name="Valuta 2 2 3 9 2" xfId="10480" xr:uid="{472773AF-76BC-4944-93CB-E7A0AD03AB5F}"/>
    <cellStyle name="Valuta 2 2 3 9 2 2" xfId="25068" xr:uid="{B92CA0C3-5F4D-4D4C-8559-2C92C70FFD06}"/>
    <cellStyle name="Valuta 2 2 3 9 3" xfId="17708" xr:uid="{8D4C075C-0C6C-4FB2-B084-CB240E59E330}"/>
    <cellStyle name="Valuta 2 2 3 9 4" xfId="6600" xr:uid="{438B2690-7383-41D3-9B40-29B8EE651C24}"/>
    <cellStyle name="Valuta 2 2 4" xfId="192" xr:uid="{00000000-0005-0000-0000-0000D30C0000}"/>
    <cellStyle name="Valuta 2 2 4 10" xfId="9114" xr:uid="{0E348F89-05C0-48EC-BD2D-1C7C193B4D5D}"/>
    <cellStyle name="Valuta 2 2 4 10 2" xfId="22091" xr:uid="{D8A4DF4E-D281-42C4-8B8A-8ED4E5236880}"/>
    <cellStyle name="Valuta 2 2 4 11" xfId="14734" xr:uid="{A33F911B-D97E-45C3-8B2D-58651D67CAA9}"/>
    <cellStyle name="Valuta 2 2 4 12" xfId="13371" xr:uid="{22092CC8-8315-4A8B-95C5-AE9A976FEC68}"/>
    <cellStyle name="Valuta 2 2 4 13" xfId="6214" xr:uid="{7489F22E-12D8-477C-A3E4-58C7F3D94D26}"/>
    <cellStyle name="Valuta 2 2 4 2" xfId="239" xr:uid="{00000000-0005-0000-0000-0000D40C0000}"/>
    <cellStyle name="Valuta 2 2 4 2 10" xfId="14777" xr:uid="{535A5925-6988-4DE9-911D-25D1C17B4016}"/>
    <cellStyle name="Valuta 2 2 4 2 11" xfId="13411" xr:uid="{258013AC-758D-4854-8AB8-FA4028DB4190}"/>
    <cellStyle name="Valuta 2 2 4 2 12" xfId="6257" xr:uid="{FB5185EF-96FD-4F8F-9909-93AF40B51CCB}"/>
    <cellStyle name="Valuta 2 2 4 2 2" xfId="335" xr:uid="{00000000-0005-0000-0000-0000D50C0000}"/>
    <cellStyle name="Valuta 2 2 4 2 2 10" xfId="6349" xr:uid="{2BED3B2C-83FA-48C5-A152-E258018FDA22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2 2 2" xfId="26827" xr:uid="{59F344B7-3D83-43D9-8CF8-DAFF8BB2C24C}"/>
    <cellStyle name="Valuta 2 2 4 2 2 2 2 2 3" xfId="19091" xr:uid="{B7FB6E4F-0A86-4C4C-B426-47BAD3B82533}"/>
    <cellStyle name="Valuta 2 2 4 2 2 2 2 2 4" xfId="12141" xr:uid="{8FA2926D-4098-441F-88B8-853032048A4D}"/>
    <cellStyle name="Valuta 2 2 4 2 2 2 2 3" xfId="10409" xr:uid="{575E5F58-4C2F-4851-9C59-4AC57FE465E2}"/>
    <cellStyle name="Valuta 2 2 4 2 2 2 2 3 2" xfId="23761" xr:uid="{0D05FE58-714F-41C1-A37D-D3B121C1ABE6}"/>
    <cellStyle name="Valuta 2 2 4 2 2 2 2 4" xfId="16418" xr:uid="{EEEE9182-64D3-4D3A-BF82-375DE262134B}"/>
    <cellStyle name="Valuta 2 2 4 2 2 2 2 5" xfId="14666" xr:uid="{5D3E2243-1F65-4CDD-A90F-AE1BEF838077}"/>
    <cellStyle name="Valuta 2 2 4 2 2 2 2 6" xfId="8138" xr:uid="{7DED53B4-9184-44CB-BBD1-A69B91A5044C}"/>
    <cellStyle name="Valuta 2 2 4 2 2 2 3" xfId="1736" xr:uid="{00000000-0005-0000-0000-0000D90C0000}"/>
    <cellStyle name="Valuta 2 2 4 2 2 2 3 2" xfId="4639" xr:uid="{00000000-0005-0000-0000-0000DA0C0000}"/>
    <cellStyle name="Valuta 2 2 4 2 2 2 3 2 2" xfId="26487" xr:uid="{2A8B3489-D9CC-41F8-8342-F45DF2AF8B94}"/>
    <cellStyle name="Valuta 2 2 4 2 2 2 3 2 3" xfId="18752" xr:uid="{B21D2264-202E-44C1-A86A-17B9ACD0F415}"/>
    <cellStyle name="Valuta 2 2 4 2 2 2 3 2 4" xfId="11804" xr:uid="{15276416-FA42-47D5-A2CB-E7329061DBE3}"/>
    <cellStyle name="Valuta 2 2 4 2 2 2 3 3" xfId="10070" xr:uid="{35B091E0-A599-4430-9FC8-998582B65B66}"/>
    <cellStyle name="Valuta 2 2 4 2 2 2 3 3 2" xfId="23424" xr:uid="{9D76EB2C-86E1-40A6-8C12-1C9B5376C6BA}"/>
    <cellStyle name="Valuta 2 2 4 2 2 2 3 4" xfId="16080" xr:uid="{C5F1AF19-F6AD-4181-BA5E-B16255424778}"/>
    <cellStyle name="Valuta 2 2 4 2 2 2 3 5" xfId="14327" xr:uid="{959E705F-03BF-4952-ABB3-579370D226EF}"/>
    <cellStyle name="Valuta 2 2 4 2 2 2 3 6" xfId="7801" xr:uid="{06B74715-5D7B-4A63-B3CB-0AFDC06BC25F}"/>
    <cellStyle name="Valuta 2 2 4 2 2 2 4" xfId="1303" xr:uid="{00000000-0005-0000-0000-0000DB0C0000}"/>
    <cellStyle name="Valuta 2 2 4 2 2 2 4 2" xfId="4206" xr:uid="{00000000-0005-0000-0000-0000DC0C0000}"/>
    <cellStyle name="Valuta 2 2 4 2 2 2 4 2 2" xfId="26054" xr:uid="{6EC01B55-03CC-4BDA-9A96-8E53415AB17B}"/>
    <cellStyle name="Valuta 2 2 4 2 2 2 4 2 3" xfId="18418" xr:uid="{9DCFB4A9-03F7-4347-8CF2-04E12C90246F}"/>
    <cellStyle name="Valuta 2 2 4 2 2 2 4 2 4" xfId="11371" xr:uid="{13DC37D8-711B-4358-8AC1-B6FD5010E68F}"/>
    <cellStyle name="Valuta 2 2 4 2 2 2 4 3" xfId="9736" xr:uid="{995DAD11-CF5D-4E0D-BB40-DDE29CFE0465}"/>
    <cellStyle name="Valuta 2 2 4 2 2 2 4 3 2" xfId="22991" xr:uid="{88F8AC66-BF03-4D93-A92C-54A57E2FAD5D}"/>
    <cellStyle name="Valuta 2 2 4 2 2 2 4 4" xfId="15647" xr:uid="{4C6E162D-7420-42F9-BF52-4B398DA0A9AB}"/>
    <cellStyle name="Valuta 2 2 4 2 2 2 4 5" xfId="13993" xr:uid="{69FD954A-F1B7-4F4D-9C4E-8C312D72AF9B}"/>
    <cellStyle name="Valuta 2 2 4 2 2 2 4 6" xfId="7391" xr:uid="{9CD14E96-F440-46DB-BDD9-5DC494CA7555}"/>
    <cellStyle name="Valuta 2 2 4 2 2 2 5" xfId="3636" xr:uid="{00000000-0005-0000-0000-0000DD0C0000}"/>
    <cellStyle name="Valuta 2 2 4 2 2 2 5 2" xfId="10801" xr:uid="{EF029739-7CA8-43FF-AEF8-50A29DF6F023}"/>
    <cellStyle name="Valuta 2 2 4 2 2 2 5 2 2" xfId="25484" xr:uid="{A6008EDC-C4F0-4D3D-B154-AD275BE9DA79}"/>
    <cellStyle name="Valuta 2 2 4 2 2 2 5 3" xfId="18084" xr:uid="{79B60C91-A9A1-4F19-A2C2-3BCBDD4E9FC1}"/>
    <cellStyle name="Valuta 2 2 4 2 2 2 5 4" xfId="6882" xr:uid="{5F5FD8EB-EB99-4C3E-B9B5-149FF26C40B5}"/>
    <cellStyle name="Valuta 2 2 4 2 2 2 6" xfId="9402" xr:uid="{0E345CA6-D606-4BA2-92E6-C6A8496D0B01}"/>
    <cellStyle name="Valuta 2 2 4 2 2 2 6 2" xfId="22421" xr:uid="{AEC058D7-F8F0-4E8E-AF8C-47C2602FE26C}"/>
    <cellStyle name="Valuta 2 2 4 2 2 2 7" xfId="15077" xr:uid="{8D4379EF-3B6A-4D60-B5F0-BC05F816B8B1}"/>
    <cellStyle name="Valuta 2 2 4 2 2 2 8" xfId="13659" xr:uid="{C49134A3-BAA5-42F7-A0C9-65551E759527}"/>
    <cellStyle name="Valuta 2 2 4 2 2 2 9" xfId="6534" xr:uid="{D0C5E5BE-A020-428A-8DEE-14C165C5FCD0}"/>
    <cellStyle name="Valuta 2 2 4 2 2 3" xfId="1910" xr:uid="{00000000-0005-0000-0000-0000DE0C0000}"/>
    <cellStyle name="Valuta 2 2 4 2 2 3 2" xfId="4809" xr:uid="{00000000-0005-0000-0000-0000DF0C0000}"/>
    <cellStyle name="Valuta 2 2 4 2 2 3 2 2" xfId="26660" xr:uid="{F5308493-0F47-447F-90C3-AD42E49ED818}"/>
    <cellStyle name="Valuta 2 2 4 2 2 3 2 3" xfId="18924" xr:uid="{B3D8097C-4D9E-4C7F-A4E1-099B50EDFC03}"/>
    <cellStyle name="Valuta 2 2 4 2 2 3 2 4" xfId="11974" xr:uid="{25F1BB46-D14C-40AC-B4B4-41555EE74BED}"/>
    <cellStyle name="Valuta 2 2 4 2 2 3 3" xfId="10242" xr:uid="{F57C9AD8-7C8D-4327-A13A-B8D90680AC44}"/>
    <cellStyle name="Valuta 2 2 4 2 2 3 3 2" xfId="23594" xr:uid="{15FCF635-EF43-43C2-BFAB-82E56828A0B3}"/>
    <cellStyle name="Valuta 2 2 4 2 2 3 4" xfId="16251" xr:uid="{1CA1D761-14CD-4698-ADDA-4FE1C90E44F1}"/>
    <cellStyle name="Valuta 2 2 4 2 2 3 5" xfId="14499" xr:uid="{489AE69B-5811-4BFA-957A-F64F5A3F9DF3}"/>
    <cellStyle name="Valuta 2 2 4 2 2 3 6" xfId="7971" xr:uid="{3826619D-0901-4ABE-A439-DC6936E34E2F}"/>
    <cellStyle name="Valuta 2 2 4 2 2 4" xfId="1523" xr:uid="{00000000-0005-0000-0000-0000E00C0000}"/>
    <cellStyle name="Valuta 2 2 4 2 2 4 2" xfId="4426" xr:uid="{00000000-0005-0000-0000-0000E10C0000}"/>
    <cellStyle name="Valuta 2 2 4 2 2 4 2 2" xfId="26274" xr:uid="{A994B775-3635-4304-A049-D40151CB2D21}"/>
    <cellStyle name="Valuta 2 2 4 2 2 4 2 3" xfId="18585" xr:uid="{F07B6CAD-035D-4672-95A8-2A3746681892}"/>
    <cellStyle name="Valuta 2 2 4 2 2 4 2 4" xfId="11591" xr:uid="{C38CD2E1-89C5-4C9D-8E86-CBA0A48CD14F}"/>
    <cellStyle name="Valuta 2 2 4 2 2 4 3" xfId="9903" xr:uid="{C8025BF3-5B04-405F-9A70-177311880076}"/>
    <cellStyle name="Valuta 2 2 4 2 2 4 3 2" xfId="23211" xr:uid="{7AB4A229-0194-42C6-9272-7F0119DBB835}"/>
    <cellStyle name="Valuta 2 2 4 2 2 4 4" xfId="15867" xr:uid="{0088F556-7E2B-486A-980B-F6911B28CACF}"/>
    <cellStyle name="Valuta 2 2 4 2 2 4 5" xfId="14160" xr:uid="{B27D4AAF-C073-4183-8823-A04BB81E90C2}"/>
    <cellStyle name="Valuta 2 2 4 2 2 4 6" xfId="7601" xr:uid="{3039E2A6-608B-4D6E-A33C-773A3F40DBD8}"/>
    <cellStyle name="Valuta 2 2 4 2 2 5" xfId="1012" xr:uid="{00000000-0005-0000-0000-0000E20C0000}"/>
    <cellStyle name="Valuta 2 2 4 2 2 5 2" xfId="3915" xr:uid="{00000000-0005-0000-0000-0000E30C0000}"/>
    <cellStyle name="Valuta 2 2 4 2 2 5 2 2" xfId="25763" xr:uid="{455551FF-5246-4EEA-9900-EDD9F67009CB}"/>
    <cellStyle name="Valuta 2 2 4 2 2 5 2 3" xfId="18251" xr:uid="{914D0589-7A64-431D-AE59-2D5119912D48}"/>
    <cellStyle name="Valuta 2 2 4 2 2 5 2 4" xfId="11080" xr:uid="{E84B68DA-FF17-4D3E-9159-CB5DA6C209ED}"/>
    <cellStyle name="Valuta 2 2 4 2 2 5 3" xfId="9569" xr:uid="{B040A546-8636-4442-B443-7F90626CFB31}"/>
    <cellStyle name="Valuta 2 2 4 2 2 5 3 2" xfId="22700" xr:uid="{00869CE6-BAAF-4240-ABE5-C53710120BB9}"/>
    <cellStyle name="Valuta 2 2 4 2 2 5 4" xfId="15356" xr:uid="{B76489C4-B9B8-4A9D-9A85-8E5BD5937AE5}"/>
    <cellStyle name="Valuta 2 2 4 2 2 5 5" xfId="13826" xr:uid="{D36FA911-DD57-4D3A-B884-0584946E862A}"/>
    <cellStyle name="Valuta 2 2 4 2 2 5 6" xfId="7136" xr:uid="{CFC318F9-97F4-46C5-AEB1-98778B1E610C}"/>
    <cellStyle name="Valuta 2 2 4 2 2 6" xfId="3444" xr:uid="{00000000-0005-0000-0000-0000E40C0000}"/>
    <cellStyle name="Valuta 2 2 4 2 2 6 2" xfId="10609" xr:uid="{1721A603-590F-49C8-855F-5AD682FB5650}"/>
    <cellStyle name="Valuta 2 2 4 2 2 6 2 2" xfId="25198" xr:uid="{B64A33F1-A640-401F-A84B-8465A4E28904}"/>
    <cellStyle name="Valuta 2 2 4 2 2 6 3" xfId="17823" xr:uid="{52A2C03E-972C-48B7-9E9F-A179F8EFB45D}"/>
    <cellStyle name="Valuta 2 2 4 2 2 6 4" xfId="6714" xr:uid="{13C240D5-8B57-4A8B-9D40-206B1E4BAFB2}"/>
    <cellStyle name="Valuta 2 2 4 2 2 7" xfId="9234" xr:uid="{49FF1273-9BF2-42A1-92F6-8517D1291C57}"/>
    <cellStyle name="Valuta 2 2 4 2 2 7 2" xfId="22229" xr:uid="{FCB17BEA-A46A-45CF-BDC8-4A088252657E}"/>
    <cellStyle name="Valuta 2 2 4 2 2 8" xfId="14872" xr:uid="{B2DD4345-3E17-4FDE-9A81-2CE81406BEF4}"/>
    <cellStyle name="Valuta 2 2 4 2 2 9" xfId="13491" xr:uid="{FAD9BD2D-D994-4665-89CF-40CDECF9EC1A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2 2 2" xfId="26747" xr:uid="{3067F735-C2B0-4435-A4C2-42C012C233A8}"/>
    <cellStyle name="Valuta 2 2 4 2 4 2 2 3" xfId="19011" xr:uid="{FA38A180-45BF-4BF7-A344-4239AB834399}"/>
    <cellStyle name="Valuta 2 2 4 2 4 2 2 4" xfId="12061" xr:uid="{69D40F83-214A-4F0A-B24D-2EF23BDD49EA}"/>
    <cellStyle name="Valuta 2 2 4 2 4 2 3" xfId="10329" xr:uid="{CFD80D67-7B13-41D0-9840-445687AE71A4}"/>
    <cellStyle name="Valuta 2 2 4 2 4 2 3 2" xfId="23681" xr:uid="{5BDB90DF-8500-40F6-9B16-03FBAC3AEFEB}"/>
    <cellStyle name="Valuta 2 2 4 2 4 2 4" xfId="16338" xr:uid="{1192DF67-4DBA-4178-A203-8F5A3D244665}"/>
    <cellStyle name="Valuta 2 2 4 2 4 2 5" xfId="14586" xr:uid="{134D4165-BE1F-423A-A6CF-5AA7F90448C2}"/>
    <cellStyle name="Valuta 2 2 4 2 4 2 6" xfId="8058" xr:uid="{46CEDFC8-66D4-44AD-B51F-2D19E2B9ECBF}"/>
    <cellStyle name="Valuta 2 2 4 2 4 3" xfId="1641" xr:uid="{00000000-0005-0000-0000-0000E90C0000}"/>
    <cellStyle name="Valuta 2 2 4 2 4 3 2" xfId="4544" xr:uid="{00000000-0005-0000-0000-0000EA0C0000}"/>
    <cellStyle name="Valuta 2 2 4 2 4 3 2 2" xfId="26392" xr:uid="{FDFF887B-0FA5-43A2-8164-6655401D48D3}"/>
    <cellStyle name="Valuta 2 2 4 2 4 3 2 3" xfId="18672" xr:uid="{7140BD2B-2FE7-42AA-A400-D8C7CDA305BF}"/>
    <cellStyle name="Valuta 2 2 4 2 4 3 2 4" xfId="11709" xr:uid="{A7C0CF2C-FA21-48C2-BD1C-1CC59DEE0557}"/>
    <cellStyle name="Valuta 2 2 4 2 4 3 3" xfId="9990" xr:uid="{C3FF5F26-1224-4B60-8530-3E4068279589}"/>
    <cellStyle name="Valuta 2 2 4 2 4 3 3 2" xfId="23329" xr:uid="{4D7ECC72-B60D-4749-979C-1959BB0ED7B5}"/>
    <cellStyle name="Valuta 2 2 4 2 4 3 4" xfId="15985" xr:uid="{E134B509-E6F3-4527-8A69-765A8BA5FFEA}"/>
    <cellStyle name="Valuta 2 2 4 2 4 3 5" xfId="14247" xr:uid="{D1ADC72E-0EAE-4A7D-98DC-B8590F1D11E0}"/>
    <cellStyle name="Valuta 2 2 4 2 4 3 6" xfId="7709" xr:uid="{00029571-E36C-42A0-AD5D-C1A2B9DED27D}"/>
    <cellStyle name="Valuta 2 2 4 2 4 4" xfId="1208" xr:uid="{00000000-0005-0000-0000-0000EB0C0000}"/>
    <cellStyle name="Valuta 2 2 4 2 4 4 2" xfId="4111" xr:uid="{00000000-0005-0000-0000-0000EC0C0000}"/>
    <cellStyle name="Valuta 2 2 4 2 4 4 2 2" xfId="25959" xr:uid="{6AFCC671-DEE4-4294-971E-C07F2A2D669C}"/>
    <cellStyle name="Valuta 2 2 4 2 4 4 2 3" xfId="18338" xr:uid="{D51735BE-1C51-4325-A526-6F0156B574D3}"/>
    <cellStyle name="Valuta 2 2 4 2 4 4 2 4" xfId="11276" xr:uid="{FBDB885D-1113-49DD-8A76-C68570D22511}"/>
    <cellStyle name="Valuta 2 2 4 2 4 4 3" xfId="9656" xr:uid="{8F0A29F4-E2E0-4DD1-B125-9EAA93189CC0}"/>
    <cellStyle name="Valuta 2 2 4 2 4 4 3 2" xfId="22896" xr:uid="{5E0B9299-FCB1-49B0-AFB0-253E6582DAB0}"/>
    <cellStyle name="Valuta 2 2 4 2 4 4 4" xfId="15552" xr:uid="{9A225596-4F9C-4DDA-B155-6DCE68F2FFB2}"/>
    <cellStyle name="Valuta 2 2 4 2 4 4 5" xfId="13913" xr:uid="{FE40C532-7967-4C7B-A46D-110728652C79}"/>
    <cellStyle name="Valuta 2 2 4 2 4 4 6" xfId="7299" xr:uid="{D1908278-61DF-4B48-A947-E03A7082F90F}"/>
    <cellStyle name="Valuta 2 2 4 2 4 5" xfId="3541" xr:uid="{00000000-0005-0000-0000-0000ED0C0000}"/>
    <cellStyle name="Valuta 2 2 4 2 4 5 2" xfId="10706" xr:uid="{86B4E620-A1EA-42C9-978F-3295337C974B}"/>
    <cellStyle name="Valuta 2 2 4 2 4 5 2 2" xfId="25389" xr:uid="{895A539D-D89C-4210-90F2-7892F9E57D91}"/>
    <cellStyle name="Valuta 2 2 4 2 4 5 3" xfId="18004" xr:uid="{D7FB878D-DCE9-43E9-9F64-AA756729890E}"/>
    <cellStyle name="Valuta 2 2 4 2 4 5 4" xfId="6802" xr:uid="{635672AE-2EFD-499E-90C0-40DB39F9CAE2}"/>
    <cellStyle name="Valuta 2 2 4 2 4 6" xfId="9322" xr:uid="{23732F27-7E80-40A3-A79B-AB0A61240BEC}"/>
    <cellStyle name="Valuta 2 2 4 2 4 6 2" xfId="22326" xr:uid="{68B33BC4-4CAF-421B-8C95-C2D27A3D52BB}"/>
    <cellStyle name="Valuta 2 2 4 2 4 7" xfId="14982" xr:uid="{E1767252-2294-4D95-A33D-137D2729B660}"/>
    <cellStyle name="Valuta 2 2 4 2 4 8" xfId="13579" xr:uid="{8A3A633D-BBE4-4C41-B938-DDE4676C653F}"/>
    <cellStyle name="Valuta 2 2 4 2 4 9" xfId="6442" xr:uid="{9E9BB759-3EA3-4145-A6E0-623401F76CC2}"/>
    <cellStyle name="Valuta 2 2 4 2 5" xfId="1830" xr:uid="{00000000-0005-0000-0000-0000EE0C0000}"/>
    <cellStyle name="Valuta 2 2 4 2 5 2" xfId="4729" xr:uid="{00000000-0005-0000-0000-0000EF0C0000}"/>
    <cellStyle name="Valuta 2 2 4 2 5 2 2" xfId="26580" xr:uid="{2E4855D8-CB7F-48F7-9332-6271980C1B30}"/>
    <cellStyle name="Valuta 2 2 4 2 5 2 3" xfId="18844" xr:uid="{3E952AAD-CBE9-4CEB-9671-3C26F586FE77}"/>
    <cellStyle name="Valuta 2 2 4 2 5 2 4" xfId="11894" xr:uid="{472CD3C3-0DF7-48AD-BCD7-B7FFE3FEC184}"/>
    <cellStyle name="Valuta 2 2 4 2 5 3" xfId="10162" xr:uid="{A3D714A0-9F51-4E28-AADF-825411EC59BC}"/>
    <cellStyle name="Valuta 2 2 4 2 5 3 2" xfId="23514" xr:uid="{9A12B134-D8D7-414F-850C-2B9ED3E77820}"/>
    <cellStyle name="Valuta 2 2 4 2 5 4" xfId="16171" xr:uid="{D2837B61-87D3-45AA-9B4D-C02BAD2DE556}"/>
    <cellStyle name="Valuta 2 2 4 2 5 5" xfId="14419" xr:uid="{375163A5-3C55-4582-BF6F-425F0E7E164D}"/>
    <cellStyle name="Valuta 2 2 4 2 5 6" xfId="7891" xr:uid="{D2178902-3E42-49DE-9485-8B9CB1D52210}"/>
    <cellStyle name="Valuta 2 2 4 2 6" xfId="1428" xr:uid="{00000000-0005-0000-0000-0000F00C0000}"/>
    <cellStyle name="Valuta 2 2 4 2 6 2" xfId="4331" xr:uid="{00000000-0005-0000-0000-0000F10C0000}"/>
    <cellStyle name="Valuta 2 2 4 2 6 2 2" xfId="26179" xr:uid="{2DA4586D-12E2-48B6-887B-56F33FE248A4}"/>
    <cellStyle name="Valuta 2 2 4 2 6 2 3" xfId="18505" xr:uid="{5C238416-8D33-4FFB-8C07-75DF48DD6905}"/>
    <cellStyle name="Valuta 2 2 4 2 6 2 4" xfId="11496" xr:uid="{5B9BF64E-8412-4C9D-9B2C-3B7F8C20F0DC}"/>
    <cellStyle name="Valuta 2 2 4 2 6 3" xfId="9823" xr:uid="{F7AD4191-B9EA-4F3A-A025-24531283AC0B}"/>
    <cellStyle name="Valuta 2 2 4 2 6 3 2" xfId="23116" xr:uid="{9204FA96-395F-4785-B7A3-9D432CCC7C0A}"/>
    <cellStyle name="Valuta 2 2 4 2 6 4" xfId="15772" xr:uid="{4E609573-CB93-45AA-A5CF-290CB0FEBFB2}"/>
    <cellStyle name="Valuta 2 2 4 2 6 5" xfId="14080" xr:uid="{F685FC8C-1C58-4927-923F-BE9065C21354}"/>
    <cellStyle name="Valuta 2 2 4 2 6 6" xfId="7509" xr:uid="{73FB7B08-7BB0-480E-B1D0-F422D1B36B79}"/>
    <cellStyle name="Valuta 2 2 4 2 7" xfId="916" xr:uid="{00000000-0005-0000-0000-0000F20C0000}"/>
    <cellStyle name="Valuta 2 2 4 2 7 2" xfId="3819" xr:uid="{00000000-0005-0000-0000-0000F30C0000}"/>
    <cellStyle name="Valuta 2 2 4 2 7 2 2" xfId="25667" xr:uid="{2B9F6AD1-05E2-467D-B462-12CEF515FBB7}"/>
    <cellStyle name="Valuta 2 2 4 2 7 2 3" xfId="18171" xr:uid="{FC2B57D2-9478-4609-B8EC-E68E812C2A10}"/>
    <cellStyle name="Valuta 2 2 4 2 7 2 4" xfId="10984" xr:uid="{AAAF930E-7D36-4BF9-91C4-6AFAF63FF427}"/>
    <cellStyle name="Valuta 2 2 4 2 7 3" xfId="9489" xr:uid="{F6B5898F-5B4A-43FF-8212-CA999635A85F}"/>
    <cellStyle name="Valuta 2 2 4 2 7 3 2" xfId="22604" xr:uid="{9085B6F4-7559-46F9-B1CB-8915D157B95A}"/>
    <cellStyle name="Valuta 2 2 4 2 7 4" xfId="15260" xr:uid="{4E9C213B-024D-453E-8308-903B768BC3B6}"/>
    <cellStyle name="Valuta 2 2 4 2 7 5" xfId="13746" xr:uid="{AB0E4AB7-0267-41E4-886D-0251C5087CF4}"/>
    <cellStyle name="Valuta 2 2 4 2 7 6" xfId="7043" xr:uid="{6228734B-551C-4099-8F20-66FBB8F20058}"/>
    <cellStyle name="Valuta 2 2 4 2 8" xfId="3349" xr:uid="{00000000-0005-0000-0000-0000F40C0000}"/>
    <cellStyle name="Valuta 2 2 4 2 8 2" xfId="10514" xr:uid="{F8DF734C-3275-45BD-9152-52C6D7F70DB6}"/>
    <cellStyle name="Valuta 2 2 4 2 8 2 2" xfId="25103" xr:uid="{5FFB50BC-B4E3-49BD-912C-D142BF521CA1}"/>
    <cellStyle name="Valuta 2 2 4 2 8 3" xfId="17743" xr:uid="{4E3D959E-164D-46E9-857E-D7B9AEEC83BD}"/>
    <cellStyle name="Valuta 2 2 4 2 8 4" xfId="6634" xr:uid="{9FE61B77-92FF-4080-B175-65747B7BCE56}"/>
    <cellStyle name="Valuta 2 2 4 2 9" xfId="9154" xr:uid="{600F182F-62AC-4A3A-B7FB-B32866103F29}"/>
    <cellStyle name="Valuta 2 2 4 2 9 2" xfId="22134" xr:uid="{DBDF4AC8-4369-4A29-9CCB-97251857F4ED}"/>
    <cellStyle name="Valuta 2 2 4 3" xfId="290" xr:uid="{00000000-0005-0000-0000-0000F50C0000}"/>
    <cellStyle name="Valuta 2 2 4 3 10" xfId="6305" xr:uid="{A2326A38-F90D-4955-8E18-69D915BF115E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2 2 2" xfId="26787" xr:uid="{40EB22C7-89F1-441C-809F-49D6E0AEFF56}"/>
    <cellStyle name="Valuta 2 2 4 3 2 2 2 3" xfId="19051" xr:uid="{35E32A91-636A-4F15-BC82-54A03EDF47E7}"/>
    <cellStyle name="Valuta 2 2 4 3 2 2 2 4" xfId="12101" xr:uid="{6563946D-1F62-4901-8D9D-59FF39CF50DD}"/>
    <cellStyle name="Valuta 2 2 4 3 2 2 3" xfId="10369" xr:uid="{06A19EF8-1DDC-49DE-BB26-FBE99FD10C91}"/>
    <cellStyle name="Valuta 2 2 4 3 2 2 3 2" xfId="23721" xr:uid="{FCD2DA94-8A4E-4D68-A27B-F0BABC956608}"/>
    <cellStyle name="Valuta 2 2 4 3 2 2 4" xfId="16378" xr:uid="{CD59317E-550A-4104-B5E8-57E740E584D3}"/>
    <cellStyle name="Valuta 2 2 4 3 2 2 5" xfId="14626" xr:uid="{B542F12A-CF1C-417E-AF17-0D7B9CBFAA04}"/>
    <cellStyle name="Valuta 2 2 4 3 2 2 6" xfId="8098" xr:uid="{65AF81F6-4EF4-40F4-A99E-9F6CBD5E735C}"/>
    <cellStyle name="Valuta 2 2 4 3 2 3" xfId="1691" xr:uid="{00000000-0005-0000-0000-0000F90C0000}"/>
    <cellStyle name="Valuta 2 2 4 3 2 3 2" xfId="4594" xr:uid="{00000000-0005-0000-0000-0000FA0C0000}"/>
    <cellStyle name="Valuta 2 2 4 3 2 3 2 2" xfId="26442" xr:uid="{AC3934DF-8C7A-4926-A20A-49E152E4129F}"/>
    <cellStyle name="Valuta 2 2 4 3 2 3 2 3" xfId="18712" xr:uid="{3D458370-6DCA-4247-B61E-7D223DBF43DE}"/>
    <cellStyle name="Valuta 2 2 4 3 2 3 2 4" xfId="11759" xr:uid="{8EBD2553-F1DD-4AA5-BAEA-C87881043C4A}"/>
    <cellStyle name="Valuta 2 2 4 3 2 3 3" xfId="10030" xr:uid="{60B7EB37-FE38-4DE5-93BD-C3421F7F17DC}"/>
    <cellStyle name="Valuta 2 2 4 3 2 3 3 2" xfId="23379" xr:uid="{19013E3A-ABAB-4D57-90FB-CA10AA5AD9ED}"/>
    <cellStyle name="Valuta 2 2 4 3 2 3 4" xfId="16035" xr:uid="{3FD8948E-F73C-472D-98D1-F7FC3B52C9D6}"/>
    <cellStyle name="Valuta 2 2 4 3 2 3 5" xfId="14287" xr:uid="{1FB44F72-420C-4896-8CBB-B917709D6E4A}"/>
    <cellStyle name="Valuta 2 2 4 3 2 3 6" xfId="7757" xr:uid="{9351F852-DE0A-4EED-AB0D-B372CED3E422}"/>
    <cellStyle name="Valuta 2 2 4 3 2 4" xfId="1258" xr:uid="{00000000-0005-0000-0000-0000FB0C0000}"/>
    <cellStyle name="Valuta 2 2 4 3 2 4 2" xfId="4161" xr:uid="{00000000-0005-0000-0000-0000FC0C0000}"/>
    <cellStyle name="Valuta 2 2 4 3 2 4 2 2" xfId="26009" xr:uid="{68C24936-ABDA-48F1-9FAB-BF9F1C401C97}"/>
    <cellStyle name="Valuta 2 2 4 3 2 4 2 3" xfId="18378" xr:uid="{25DA51CF-3FED-4F5E-93D0-E6F5018CEE9F}"/>
    <cellStyle name="Valuta 2 2 4 3 2 4 2 4" xfId="11326" xr:uid="{3D6941E2-7817-4C0A-A25F-64E68B20112C}"/>
    <cellStyle name="Valuta 2 2 4 3 2 4 3" xfId="9696" xr:uid="{072CA6E1-1496-4A47-ACB3-EF6ED5965578}"/>
    <cellStyle name="Valuta 2 2 4 3 2 4 3 2" xfId="22946" xr:uid="{9D684564-4BCD-4D10-819A-A71E9E1D237D}"/>
    <cellStyle name="Valuta 2 2 4 3 2 4 4" xfId="15602" xr:uid="{A838FE65-1B7F-4FAF-897D-0FCBCDAA1B83}"/>
    <cellStyle name="Valuta 2 2 4 3 2 4 5" xfId="13953" xr:uid="{1BC9D2E8-017D-468A-8DF9-8ED722636E8C}"/>
    <cellStyle name="Valuta 2 2 4 3 2 4 6" xfId="7347" xr:uid="{7ABFFA8A-E405-493F-8915-880BEAD68AE1}"/>
    <cellStyle name="Valuta 2 2 4 3 2 5" xfId="3591" xr:uid="{00000000-0005-0000-0000-0000FD0C0000}"/>
    <cellStyle name="Valuta 2 2 4 3 2 5 2" xfId="10756" xr:uid="{17C64C54-3FEC-42E7-B60C-8039A825A719}"/>
    <cellStyle name="Valuta 2 2 4 3 2 5 2 2" xfId="25439" xr:uid="{688ECF3A-6CBC-41DF-AFDE-806E8E38C0EE}"/>
    <cellStyle name="Valuta 2 2 4 3 2 5 3" xfId="18044" xr:uid="{217A9EAD-4734-436A-8F9E-8EBCDE42EF64}"/>
    <cellStyle name="Valuta 2 2 4 3 2 5 4" xfId="6842" xr:uid="{DBD4006E-4834-4A80-9DDE-5FF57C440196}"/>
    <cellStyle name="Valuta 2 2 4 3 2 6" xfId="9362" xr:uid="{018E1244-4CA7-4216-B854-559DBF68F387}"/>
    <cellStyle name="Valuta 2 2 4 3 2 6 2" xfId="22376" xr:uid="{D4380F94-422B-4214-AF81-75B8D9FB0087}"/>
    <cellStyle name="Valuta 2 2 4 3 2 7" xfId="15032" xr:uid="{9BD76210-57F5-4938-9A10-18861841F260}"/>
    <cellStyle name="Valuta 2 2 4 3 2 8" xfId="13619" xr:uid="{3F23179B-84C1-4087-9242-889181CBE69C}"/>
    <cellStyle name="Valuta 2 2 4 3 2 9" xfId="6490" xr:uid="{F937A6A0-6145-40E8-8595-E14E2675E681}"/>
    <cellStyle name="Valuta 2 2 4 3 3" xfId="1870" xr:uid="{00000000-0005-0000-0000-0000FE0C0000}"/>
    <cellStyle name="Valuta 2 2 4 3 3 2" xfId="4769" xr:uid="{00000000-0005-0000-0000-0000FF0C0000}"/>
    <cellStyle name="Valuta 2 2 4 3 3 2 2" xfId="26620" xr:uid="{4F1D469F-45A0-4736-AF9D-CE2E17FEDBAB}"/>
    <cellStyle name="Valuta 2 2 4 3 3 2 3" xfId="18884" xr:uid="{4D388CBC-6CCE-4C4D-9474-13266CF90A92}"/>
    <cellStyle name="Valuta 2 2 4 3 3 2 4" xfId="11934" xr:uid="{4A9DA6E5-67AE-45DD-8582-67272A207CC1}"/>
    <cellStyle name="Valuta 2 2 4 3 3 3" xfId="10202" xr:uid="{4FED4E3A-0028-48D1-B8EE-569BB9C9FB9A}"/>
    <cellStyle name="Valuta 2 2 4 3 3 3 2" xfId="23554" xr:uid="{DBDB9023-E37C-4C70-B45B-5A5B8D437526}"/>
    <cellStyle name="Valuta 2 2 4 3 3 4" xfId="16211" xr:uid="{5DECB20D-0B04-4929-BC6B-859776C193FA}"/>
    <cellStyle name="Valuta 2 2 4 3 3 5" xfId="14459" xr:uid="{4C3256B3-0196-47D4-9315-23BDD7FA4FE0}"/>
    <cellStyle name="Valuta 2 2 4 3 3 6" xfId="7931" xr:uid="{BB04C943-84F7-41B6-86D4-155A07A7253E}"/>
    <cellStyle name="Valuta 2 2 4 3 4" xfId="1478" xr:uid="{00000000-0005-0000-0000-0000000D0000}"/>
    <cellStyle name="Valuta 2 2 4 3 4 2" xfId="4381" xr:uid="{00000000-0005-0000-0000-0000010D0000}"/>
    <cellStyle name="Valuta 2 2 4 3 4 2 2" xfId="26229" xr:uid="{DF8EAACA-314A-4EF4-8BC5-3C4F0E3D7F73}"/>
    <cellStyle name="Valuta 2 2 4 3 4 2 3" xfId="18545" xr:uid="{2D818774-6417-477E-9BB0-0C61808D7D16}"/>
    <cellStyle name="Valuta 2 2 4 3 4 2 4" xfId="11546" xr:uid="{25338FE2-05B9-4CDC-A5FE-D6126080B83B}"/>
    <cellStyle name="Valuta 2 2 4 3 4 3" xfId="9863" xr:uid="{E0056FD5-196B-4522-8E5F-263031876C4D}"/>
    <cellStyle name="Valuta 2 2 4 3 4 3 2" xfId="23166" xr:uid="{BC08D56C-6633-4F0A-B4C6-B404929C5FA4}"/>
    <cellStyle name="Valuta 2 2 4 3 4 4" xfId="15822" xr:uid="{C8965EC1-51C1-4D3B-B2B2-C7DDD72279EF}"/>
    <cellStyle name="Valuta 2 2 4 3 4 5" xfId="14120" xr:uid="{3B3744A1-3B00-4E40-BDC0-6DAA33B95EDB}"/>
    <cellStyle name="Valuta 2 2 4 3 4 6" xfId="7557" xr:uid="{7A07A0C7-68BC-4F37-81F5-F4BA8A298735}"/>
    <cellStyle name="Valuta 2 2 4 3 5" xfId="967" xr:uid="{00000000-0005-0000-0000-0000020D0000}"/>
    <cellStyle name="Valuta 2 2 4 3 5 2" xfId="3870" xr:uid="{00000000-0005-0000-0000-0000030D0000}"/>
    <cellStyle name="Valuta 2 2 4 3 5 2 2" xfId="25718" xr:uid="{124A3C9B-3370-4728-8FBF-C13EFDB2FCE0}"/>
    <cellStyle name="Valuta 2 2 4 3 5 2 3" xfId="18211" xr:uid="{4788BFD0-78DD-4DA2-B3C1-CB4C9005477A}"/>
    <cellStyle name="Valuta 2 2 4 3 5 2 4" xfId="11035" xr:uid="{4B4ADD97-E90B-4A48-BB62-8559801A1D82}"/>
    <cellStyle name="Valuta 2 2 4 3 5 3" xfId="9529" xr:uid="{5E552422-2D38-4DC5-B9C5-EDC37EC58986}"/>
    <cellStyle name="Valuta 2 2 4 3 5 3 2" xfId="22655" xr:uid="{2AF693BA-C0CC-488F-B63B-6A33356F4FBE}"/>
    <cellStyle name="Valuta 2 2 4 3 5 4" xfId="15311" xr:uid="{C54C8038-FFC4-4BF4-A3DE-862295809363}"/>
    <cellStyle name="Valuta 2 2 4 3 5 5" xfId="13786" xr:uid="{1BA34AA3-AD4E-49B4-821B-5FE82FF1C042}"/>
    <cellStyle name="Valuta 2 2 4 3 5 6" xfId="7092" xr:uid="{BC9C4ED0-F828-4EC4-B12C-26A472593818}"/>
    <cellStyle name="Valuta 2 2 4 3 6" xfId="3399" xr:uid="{00000000-0005-0000-0000-0000040D0000}"/>
    <cellStyle name="Valuta 2 2 4 3 6 2" xfId="10564" xr:uid="{CF430E8D-D5BC-4C1C-9DF9-15AACB04329E}"/>
    <cellStyle name="Valuta 2 2 4 3 6 2 2" xfId="25153" xr:uid="{74B1B149-0DA7-4498-8702-FEF05201528C}"/>
    <cellStyle name="Valuta 2 2 4 3 6 3" xfId="17783" xr:uid="{DA621DC7-7908-45C6-8FB7-7AE63C7DBD42}"/>
    <cellStyle name="Valuta 2 2 4 3 6 4" xfId="6674" xr:uid="{777F49FC-D882-492D-A74B-1B17646E57ED}"/>
    <cellStyle name="Valuta 2 2 4 3 7" xfId="9194" xr:uid="{3A38EF56-2CCC-44A2-BB28-44C300113E7E}"/>
    <cellStyle name="Valuta 2 2 4 3 7 2" xfId="22184" xr:uid="{75D5F794-4094-4D34-B1BE-6849C3EBAACF}"/>
    <cellStyle name="Valuta 2 2 4 3 8" xfId="14827" xr:uid="{4E353B6D-F399-4387-800B-8836E7AB6EC9}"/>
    <cellStyle name="Valuta 2 2 4 3 9" xfId="13451" xr:uid="{78A38F86-234B-48C6-BF01-FA0778E36AEA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2 2 2" xfId="26707" xr:uid="{3C344B22-2F11-4FDA-B680-5E9697C035B8}"/>
    <cellStyle name="Valuta 2 2 4 5 2 2 3" xfId="18971" xr:uid="{153D0481-F99B-4880-AAA5-35CF36AC2D58}"/>
    <cellStyle name="Valuta 2 2 4 5 2 2 4" xfId="12021" xr:uid="{FF24A965-6538-4B4C-9CCB-E69D772EDDBD}"/>
    <cellStyle name="Valuta 2 2 4 5 2 3" xfId="10289" xr:uid="{B91617B0-E92B-420E-8416-DD6DC965D910}"/>
    <cellStyle name="Valuta 2 2 4 5 2 3 2" xfId="23641" xr:uid="{43E62DF4-0E10-469A-B7D6-6BC11F6AC7F1}"/>
    <cellStyle name="Valuta 2 2 4 5 2 4" xfId="16298" xr:uid="{CB7773C5-EF83-4707-8CF1-7E1A996ED259}"/>
    <cellStyle name="Valuta 2 2 4 5 2 5" xfId="14546" xr:uid="{5B22F9CD-D59D-4C59-9633-DB882415B19C}"/>
    <cellStyle name="Valuta 2 2 4 5 2 6" xfId="8018" xr:uid="{AAE5AD39-708E-4AE3-B9C9-DDC377C17807}"/>
    <cellStyle name="Valuta 2 2 4 5 3" xfId="1599" xr:uid="{00000000-0005-0000-0000-0000090D0000}"/>
    <cellStyle name="Valuta 2 2 4 5 3 2" xfId="4502" xr:uid="{00000000-0005-0000-0000-00000A0D0000}"/>
    <cellStyle name="Valuta 2 2 4 5 3 2 2" xfId="26350" xr:uid="{6706DFC0-7F88-4C8E-9D5C-E266EFF53279}"/>
    <cellStyle name="Valuta 2 2 4 5 3 2 3" xfId="18632" xr:uid="{8D0B47C4-D55C-41D0-BDA4-B017C439B54B}"/>
    <cellStyle name="Valuta 2 2 4 5 3 2 4" xfId="11667" xr:uid="{27F06F17-7558-4E77-B3B1-0713810C7CC8}"/>
    <cellStyle name="Valuta 2 2 4 5 3 3" xfId="9950" xr:uid="{4C6316E7-1CB8-4012-A87E-BE0961166C95}"/>
    <cellStyle name="Valuta 2 2 4 5 3 3 2" xfId="23287" xr:uid="{59BA9A48-2F68-4240-B9F7-E3EB98E8DF6A}"/>
    <cellStyle name="Valuta 2 2 4 5 3 4" xfId="15943" xr:uid="{C7CE090C-F9C4-40BD-95EC-EA185EB23435}"/>
    <cellStyle name="Valuta 2 2 4 5 3 5" xfId="14207" xr:uid="{8AA4BB0F-1DBB-48D6-8E5F-C48A818FB991}"/>
    <cellStyle name="Valuta 2 2 4 5 3 6" xfId="7667" xr:uid="{0A57F950-32E7-4629-BAAD-E915BD1C27C1}"/>
    <cellStyle name="Valuta 2 2 4 5 4" xfId="1166" xr:uid="{00000000-0005-0000-0000-00000B0D0000}"/>
    <cellStyle name="Valuta 2 2 4 5 4 2" xfId="4069" xr:uid="{00000000-0005-0000-0000-00000C0D0000}"/>
    <cellStyle name="Valuta 2 2 4 5 4 2 2" xfId="25917" xr:uid="{5CDCE5F5-E922-4194-83ED-C6FAC91ADC1C}"/>
    <cellStyle name="Valuta 2 2 4 5 4 2 3" xfId="18298" xr:uid="{BBD4B166-FDFF-4254-8405-5261E0610E43}"/>
    <cellStyle name="Valuta 2 2 4 5 4 2 4" xfId="11234" xr:uid="{F3198437-E505-4E5C-B20B-F76D13FAABA8}"/>
    <cellStyle name="Valuta 2 2 4 5 4 3" xfId="9616" xr:uid="{BD7B0103-8CEA-4C99-B416-5B7D05041E4C}"/>
    <cellStyle name="Valuta 2 2 4 5 4 3 2" xfId="22854" xr:uid="{AE4BDE69-8107-49EF-B461-550C3DCDE647}"/>
    <cellStyle name="Valuta 2 2 4 5 4 4" xfId="15510" xr:uid="{5725779F-8672-4A59-9D36-CB76F392D978}"/>
    <cellStyle name="Valuta 2 2 4 5 4 5" xfId="13873" xr:uid="{3D86AE3A-9904-45B0-9465-63F4236C6AE5}"/>
    <cellStyle name="Valuta 2 2 4 5 4 6" xfId="7257" xr:uid="{ED221238-1315-4E22-B60D-CAAB55A793D1}"/>
    <cellStyle name="Valuta 2 2 4 5 5" xfId="3499" xr:uid="{00000000-0005-0000-0000-00000D0D0000}"/>
    <cellStyle name="Valuta 2 2 4 5 5 2" xfId="10664" xr:uid="{D7B4A472-855C-4632-8D99-4CB2ADAC17FF}"/>
    <cellStyle name="Valuta 2 2 4 5 5 2 2" xfId="25347" xr:uid="{23E6DACC-9137-4F95-BEB6-CE0057973171}"/>
    <cellStyle name="Valuta 2 2 4 5 5 3" xfId="17964" xr:uid="{8529459A-388F-481C-B7C8-0A289056282D}"/>
    <cellStyle name="Valuta 2 2 4 5 5 4" xfId="6762" xr:uid="{7E8A4778-19E8-4DFA-937F-2D124197D804}"/>
    <cellStyle name="Valuta 2 2 4 5 6" xfId="9282" xr:uid="{18931344-9951-4366-8298-9463B954888E}"/>
    <cellStyle name="Valuta 2 2 4 5 6 2" xfId="22284" xr:uid="{C92F97CE-9D37-43D4-96D8-6701429B5FB6}"/>
    <cellStyle name="Valuta 2 2 4 5 7" xfId="14940" xr:uid="{A51CEFEC-6F43-445F-830B-A437B6585E22}"/>
    <cellStyle name="Valuta 2 2 4 5 8" xfId="13539" xr:uid="{FC39390D-95C5-4D19-B74C-DC635366320D}"/>
    <cellStyle name="Valuta 2 2 4 5 9" xfId="6400" xr:uid="{7B57BB2D-C572-46A8-9887-2FC92B38546F}"/>
    <cellStyle name="Valuta 2 2 4 6" xfId="1790" xr:uid="{00000000-0005-0000-0000-00000E0D0000}"/>
    <cellStyle name="Valuta 2 2 4 6 2" xfId="4689" xr:uid="{00000000-0005-0000-0000-00000F0D0000}"/>
    <cellStyle name="Valuta 2 2 4 6 2 2" xfId="26540" xr:uid="{84177B70-7D05-4CEE-A60E-C5781F5E24E5}"/>
    <cellStyle name="Valuta 2 2 4 6 2 3" xfId="18804" xr:uid="{11DE45EF-8122-44CF-A5B0-67FC4D6C1441}"/>
    <cellStyle name="Valuta 2 2 4 6 2 4" xfId="11854" xr:uid="{4C46AFB4-B23D-439C-8491-515C37D40D5D}"/>
    <cellStyle name="Valuta 2 2 4 6 3" xfId="10122" xr:uid="{C3B06A1E-ADC8-4CB8-8430-C85AA451B8F6}"/>
    <cellStyle name="Valuta 2 2 4 6 3 2" xfId="23474" xr:uid="{4D16EEC1-C0F3-4E44-80CA-045ABC16D827}"/>
    <cellStyle name="Valuta 2 2 4 6 4" xfId="16131" xr:uid="{3D28CBB5-000F-4B74-B675-2CFA543E313C}"/>
    <cellStyle name="Valuta 2 2 4 6 5" xfId="14379" xr:uid="{34E64B68-E4C1-4878-B6A5-47DCF1C30338}"/>
    <cellStyle name="Valuta 2 2 4 6 6" xfId="7851" xr:uid="{5653F87B-5F9E-49E2-B5D7-0EC5D6C73F28}"/>
    <cellStyle name="Valuta 2 2 4 7" xfId="1384" xr:uid="{00000000-0005-0000-0000-0000100D0000}"/>
    <cellStyle name="Valuta 2 2 4 7 2" xfId="4287" xr:uid="{00000000-0005-0000-0000-0000110D0000}"/>
    <cellStyle name="Valuta 2 2 4 7 2 2" xfId="26135" xr:uid="{58560A92-D95D-4A34-A484-D8C977DD28C1}"/>
    <cellStyle name="Valuta 2 2 4 7 2 3" xfId="18465" xr:uid="{12C203C5-6EC0-4702-9392-568985495039}"/>
    <cellStyle name="Valuta 2 2 4 7 2 4" xfId="11452" xr:uid="{520E73EA-5F23-45F9-BCCD-6A6A438ECC64}"/>
    <cellStyle name="Valuta 2 2 4 7 3" xfId="9783" xr:uid="{CFDD043A-7B5A-4270-8EBA-7C8A4710C14F}"/>
    <cellStyle name="Valuta 2 2 4 7 3 2" xfId="23072" xr:uid="{912D6DCF-F46D-496E-B64B-7F120C7CA74A}"/>
    <cellStyle name="Valuta 2 2 4 7 4" xfId="15728" xr:uid="{736BC7CE-168D-4ABE-BC57-448894F404A6}"/>
    <cellStyle name="Valuta 2 2 4 7 5" xfId="14040" xr:uid="{DE1E1E50-2AC3-430B-9347-365BDA7595C4}"/>
    <cellStyle name="Valuta 2 2 4 7 6" xfId="7465" xr:uid="{24021E56-1C06-470A-9663-D5BBE24BA442}"/>
    <cellStyle name="Valuta 2 2 4 8" xfId="870" xr:uid="{00000000-0005-0000-0000-0000120D0000}"/>
    <cellStyle name="Valuta 2 2 4 8 2" xfId="3773" xr:uid="{00000000-0005-0000-0000-0000130D0000}"/>
    <cellStyle name="Valuta 2 2 4 8 2 2" xfId="25621" xr:uid="{B7C6A675-70B6-4998-B9FC-F8CE33B95696}"/>
    <cellStyle name="Valuta 2 2 4 8 2 3" xfId="18131" xr:uid="{3A2E3EF7-22F1-42D6-8C19-D3130438A31C}"/>
    <cellStyle name="Valuta 2 2 4 8 2 4" xfId="10938" xr:uid="{3D3C947F-81D9-45CE-9008-112CF1D0DC35}"/>
    <cellStyle name="Valuta 2 2 4 8 3" xfId="9449" xr:uid="{C59A529B-5FF6-4CDD-AA04-264D0AFD007E}"/>
    <cellStyle name="Valuta 2 2 4 8 3 2" xfId="22558" xr:uid="{8932D5DA-0731-4CE9-BCE6-6786102763AE}"/>
    <cellStyle name="Valuta 2 2 4 8 4" xfId="15214" xr:uid="{724BE453-8714-451C-A6BF-8EEF35DECA35}"/>
    <cellStyle name="Valuta 2 2 4 8 5" xfId="13706" xr:uid="{1072FC20-9F63-4145-BD22-E9E836B17953}"/>
    <cellStyle name="Valuta 2 2 4 8 6" xfId="6998" xr:uid="{77FC1481-A855-46F2-B61A-AFFF5B4B9549}"/>
    <cellStyle name="Valuta 2 2 4 9" xfId="3306" xr:uid="{00000000-0005-0000-0000-0000140D0000}"/>
    <cellStyle name="Valuta 2 2 4 9 2" xfId="10471" xr:uid="{6F875CFD-A555-4373-9E4A-61A43E2660D3}"/>
    <cellStyle name="Valuta 2 2 4 9 2 2" xfId="25059" xr:uid="{039B96E4-0786-4AD3-AC5B-5C178DA11157}"/>
    <cellStyle name="Valuta 2 2 4 9 3" xfId="17702" xr:uid="{D88E7677-332A-4904-ABA2-187EE99FB947}"/>
    <cellStyle name="Valuta 2 2 4 9 4" xfId="6594" xr:uid="{5682AA50-DA64-4DF4-9E7D-749A911A89A8}"/>
    <cellStyle name="Valuta 2 2 5" xfId="223" xr:uid="{00000000-0005-0000-0000-0000150D0000}"/>
    <cellStyle name="Valuta 2 2 5 10" xfId="14761" xr:uid="{7FE49380-AED8-4F2A-B4B6-F5D18764C10E}"/>
    <cellStyle name="Valuta 2 2 5 11" xfId="13395" xr:uid="{8AA4B6C1-F31A-46A1-80D4-C8DA3778381E}"/>
    <cellStyle name="Valuta 2 2 5 12" xfId="6241" xr:uid="{E09A9761-1B7E-42D6-9CC5-B300D9C03759}"/>
    <cellStyle name="Valuta 2 2 5 2" xfId="319" xr:uid="{00000000-0005-0000-0000-0000160D0000}"/>
    <cellStyle name="Valuta 2 2 5 2 10" xfId="6333" xr:uid="{5CF5BD01-A5C0-403D-AAED-5BDB09794AAB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2 2 2" xfId="26811" xr:uid="{4E704C74-A15F-4EC0-B99C-E89C8EA5B6CB}"/>
    <cellStyle name="Valuta 2 2 5 2 2 2 2 3" xfId="19075" xr:uid="{C3DB1898-5C56-428D-81FC-0EBC1BFE07B8}"/>
    <cellStyle name="Valuta 2 2 5 2 2 2 2 4" xfId="12125" xr:uid="{195B3589-52D4-4114-99BF-8A6B41287879}"/>
    <cellStyle name="Valuta 2 2 5 2 2 2 3" xfId="10393" xr:uid="{B3328BCC-523A-48A0-A70B-8577DD10A220}"/>
    <cellStyle name="Valuta 2 2 5 2 2 2 3 2" xfId="23745" xr:uid="{E4DB9BA3-FACD-462A-9DAC-DE43F3D9BDF9}"/>
    <cellStyle name="Valuta 2 2 5 2 2 2 4" xfId="16402" xr:uid="{AF10794D-4CA9-425A-B9E0-F2E7D63399DE}"/>
    <cellStyle name="Valuta 2 2 5 2 2 2 5" xfId="14650" xr:uid="{C5422281-ECD3-40AC-AAAA-E014B2D2F4F9}"/>
    <cellStyle name="Valuta 2 2 5 2 2 2 6" xfId="8122" xr:uid="{A16F4C70-2A2E-47C6-B9D7-4EF727DF35F1}"/>
    <cellStyle name="Valuta 2 2 5 2 2 3" xfId="1720" xr:uid="{00000000-0005-0000-0000-00001A0D0000}"/>
    <cellStyle name="Valuta 2 2 5 2 2 3 2" xfId="4623" xr:uid="{00000000-0005-0000-0000-00001B0D0000}"/>
    <cellStyle name="Valuta 2 2 5 2 2 3 2 2" xfId="26471" xr:uid="{C846D7FF-34F2-4EAD-92B7-8945ECBC5A70}"/>
    <cellStyle name="Valuta 2 2 5 2 2 3 2 3" xfId="18736" xr:uid="{03380056-9012-42B9-8F50-BA94F5B4E077}"/>
    <cellStyle name="Valuta 2 2 5 2 2 3 2 4" xfId="11788" xr:uid="{2254D91F-AFFC-4564-9D69-F36E8310C13E}"/>
    <cellStyle name="Valuta 2 2 5 2 2 3 3" xfId="10054" xr:uid="{F3D0C85C-4299-418E-8D00-17742E4F7ECE}"/>
    <cellStyle name="Valuta 2 2 5 2 2 3 3 2" xfId="23408" xr:uid="{D81DCD15-B2E3-4F4D-986D-84491547BF02}"/>
    <cellStyle name="Valuta 2 2 5 2 2 3 4" xfId="16064" xr:uid="{ED251DEB-5BD5-4C2A-8AFF-CAC0DF482091}"/>
    <cellStyle name="Valuta 2 2 5 2 2 3 5" xfId="14311" xr:uid="{B609AAEB-2E9D-4A33-A7E9-9446A94064FA}"/>
    <cellStyle name="Valuta 2 2 5 2 2 3 6" xfId="7785" xr:uid="{8FFD17B9-A61E-4EB7-A875-6FDA51C9676C}"/>
    <cellStyle name="Valuta 2 2 5 2 2 4" xfId="1287" xr:uid="{00000000-0005-0000-0000-00001C0D0000}"/>
    <cellStyle name="Valuta 2 2 5 2 2 4 2" xfId="4190" xr:uid="{00000000-0005-0000-0000-00001D0D0000}"/>
    <cellStyle name="Valuta 2 2 5 2 2 4 2 2" xfId="26038" xr:uid="{DDD16D6A-5EC5-4107-BB53-78E0F085E164}"/>
    <cellStyle name="Valuta 2 2 5 2 2 4 2 3" xfId="18402" xr:uid="{C2DF42DF-3740-463E-8ADA-0D6ED9BA77E0}"/>
    <cellStyle name="Valuta 2 2 5 2 2 4 2 4" xfId="11355" xr:uid="{81754760-1549-4728-AFB2-9C908B5FD224}"/>
    <cellStyle name="Valuta 2 2 5 2 2 4 3" xfId="9720" xr:uid="{D462B867-DDA2-498B-9322-333C8209697C}"/>
    <cellStyle name="Valuta 2 2 5 2 2 4 3 2" xfId="22975" xr:uid="{655D0B60-390F-4AD8-81FB-260634184A2F}"/>
    <cellStyle name="Valuta 2 2 5 2 2 4 4" xfId="15631" xr:uid="{C86DFFD7-D97D-43F6-8138-4ED15DF18BBE}"/>
    <cellStyle name="Valuta 2 2 5 2 2 4 5" xfId="13977" xr:uid="{1FFB5734-0B47-4A0C-8A08-B0D43A225E39}"/>
    <cellStyle name="Valuta 2 2 5 2 2 4 6" xfId="7375" xr:uid="{6E0ACCAC-68D8-4028-A61D-07FED5D49A86}"/>
    <cellStyle name="Valuta 2 2 5 2 2 5" xfId="3620" xr:uid="{00000000-0005-0000-0000-00001E0D0000}"/>
    <cellStyle name="Valuta 2 2 5 2 2 5 2" xfId="10785" xr:uid="{5DFE73BA-43B2-45C2-A461-7B8B078EDBDC}"/>
    <cellStyle name="Valuta 2 2 5 2 2 5 2 2" xfId="25468" xr:uid="{844481EA-ACCD-41CB-AC97-AB11AAA91FA7}"/>
    <cellStyle name="Valuta 2 2 5 2 2 5 3" xfId="18068" xr:uid="{BEE8E62D-BC0F-43FF-BB57-6DE997FF9C9C}"/>
    <cellStyle name="Valuta 2 2 5 2 2 5 4" xfId="6866" xr:uid="{50A400C9-B85D-4E2F-AC9F-AD374C0EC173}"/>
    <cellStyle name="Valuta 2 2 5 2 2 6" xfId="9386" xr:uid="{B7323C41-8E7B-4FE9-98FA-8BDC916551AE}"/>
    <cellStyle name="Valuta 2 2 5 2 2 6 2" xfId="22405" xr:uid="{8102873A-2D63-4342-8B5C-2F40AD8C8B3B}"/>
    <cellStyle name="Valuta 2 2 5 2 2 7" xfId="15061" xr:uid="{DCA4FA0C-F00D-4D0E-BE2A-6FA4CA83F08A}"/>
    <cellStyle name="Valuta 2 2 5 2 2 8" xfId="13643" xr:uid="{4DD25717-C084-4254-A7ED-726EF4C43713}"/>
    <cellStyle name="Valuta 2 2 5 2 2 9" xfId="6518" xr:uid="{4727F0FB-9E57-4BAD-B0D5-EA34E1183F83}"/>
    <cellStyle name="Valuta 2 2 5 2 3" xfId="1894" xr:uid="{00000000-0005-0000-0000-00001F0D0000}"/>
    <cellStyle name="Valuta 2 2 5 2 3 2" xfId="4793" xr:uid="{00000000-0005-0000-0000-0000200D0000}"/>
    <cellStyle name="Valuta 2 2 5 2 3 2 2" xfId="26644" xr:uid="{B48F2041-7B42-4D0E-9C91-68E14777272E}"/>
    <cellStyle name="Valuta 2 2 5 2 3 2 3" xfId="18908" xr:uid="{925BECCA-2FE6-4D14-B2DF-23923DC9658B}"/>
    <cellStyle name="Valuta 2 2 5 2 3 2 4" xfId="11958" xr:uid="{97D9AC15-F272-4EC0-B050-713250D61C09}"/>
    <cellStyle name="Valuta 2 2 5 2 3 3" xfId="10226" xr:uid="{FC05C543-02B2-487C-BF80-D7594B5CCEC1}"/>
    <cellStyle name="Valuta 2 2 5 2 3 3 2" xfId="23578" xr:uid="{11D28062-499E-4364-A02E-335752233117}"/>
    <cellStyle name="Valuta 2 2 5 2 3 4" xfId="16235" xr:uid="{61006B6F-4EBF-4DB2-896E-3860BA2C2250}"/>
    <cellStyle name="Valuta 2 2 5 2 3 5" xfId="14483" xr:uid="{47AC47E5-6B47-4FF1-AB58-8AB2B511801B}"/>
    <cellStyle name="Valuta 2 2 5 2 3 6" xfId="7955" xr:uid="{5E9116EE-1CC9-4CED-9785-53BFB4BB9F1B}"/>
    <cellStyle name="Valuta 2 2 5 2 4" xfId="1507" xr:uid="{00000000-0005-0000-0000-0000210D0000}"/>
    <cellStyle name="Valuta 2 2 5 2 4 2" xfId="4410" xr:uid="{00000000-0005-0000-0000-0000220D0000}"/>
    <cellStyle name="Valuta 2 2 5 2 4 2 2" xfId="26258" xr:uid="{FC1A6369-DC2E-4249-A7AD-7004964089D6}"/>
    <cellStyle name="Valuta 2 2 5 2 4 2 3" xfId="18569" xr:uid="{5C1E91A4-549A-46C7-8D92-E2383460BD68}"/>
    <cellStyle name="Valuta 2 2 5 2 4 2 4" xfId="11575" xr:uid="{7A1F5AAF-B6E1-4DEE-86BA-C99D990BFB38}"/>
    <cellStyle name="Valuta 2 2 5 2 4 3" xfId="9887" xr:uid="{DB73E31D-3D4B-47C7-A0D3-BCFEBD45DAF8}"/>
    <cellStyle name="Valuta 2 2 5 2 4 3 2" xfId="23195" xr:uid="{BEBE618F-D406-4897-A6A6-9A28D2C38613}"/>
    <cellStyle name="Valuta 2 2 5 2 4 4" xfId="15851" xr:uid="{5BC2EE55-F744-4AD8-85AF-13886B68FF5C}"/>
    <cellStyle name="Valuta 2 2 5 2 4 5" xfId="14144" xr:uid="{D9EC26A6-1A03-4D6F-855A-D45D037C84C2}"/>
    <cellStyle name="Valuta 2 2 5 2 4 6" xfId="7585" xr:uid="{9432718A-A2B7-45D9-9869-320EBE1C72D0}"/>
    <cellStyle name="Valuta 2 2 5 2 5" xfId="996" xr:uid="{00000000-0005-0000-0000-0000230D0000}"/>
    <cellStyle name="Valuta 2 2 5 2 5 2" xfId="3899" xr:uid="{00000000-0005-0000-0000-0000240D0000}"/>
    <cellStyle name="Valuta 2 2 5 2 5 2 2" xfId="25747" xr:uid="{51661EEF-BF58-41C1-BF5E-0A426B8A5C09}"/>
    <cellStyle name="Valuta 2 2 5 2 5 2 3" xfId="18235" xr:uid="{0CC6BAC8-EB51-4BC7-B242-A26E398761F0}"/>
    <cellStyle name="Valuta 2 2 5 2 5 2 4" xfId="11064" xr:uid="{B04A1029-46C3-46E1-9FB4-B250FEBF75EA}"/>
    <cellStyle name="Valuta 2 2 5 2 5 3" xfId="9553" xr:uid="{1C3A21AC-FD3F-4262-92BD-61BAB770DA3D}"/>
    <cellStyle name="Valuta 2 2 5 2 5 3 2" xfId="22684" xr:uid="{75D07427-57F8-4FA0-AC12-7E2ED7A1338D}"/>
    <cellStyle name="Valuta 2 2 5 2 5 4" xfId="15340" xr:uid="{5A293B8B-1318-4B68-B250-B5AC2612BE8F}"/>
    <cellStyle name="Valuta 2 2 5 2 5 5" xfId="13810" xr:uid="{251F6D97-B68B-4676-AB8F-75286C29118C}"/>
    <cellStyle name="Valuta 2 2 5 2 5 6" xfId="7120" xr:uid="{35FCF84A-1D2A-41B9-913A-81A7DC5E74CD}"/>
    <cellStyle name="Valuta 2 2 5 2 6" xfId="3428" xr:uid="{00000000-0005-0000-0000-0000250D0000}"/>
    <cellStyle name="Valuta 2 2 5 2 6 2" xfId="10593" xr:uid="{F8A3D2D4-BF0F-4021-8A28-F6BD7BE0702C}"/>
    <cellStyle name="Valuta 2 2 5 2 6 2 2" xfId="25182" xr:uid="{D9E6B263-459E-48A3-93A6-AA1FDBEF686F}"/>
    <cellStyle name="Valuta 2 2 5 2 6 3" xfId="17807" xr:uid="{AC0E804D-0322-4AC8-8A27-BBF8535D9397}"/>
    <cellStyle name="Valuta 2 2 5 2 6 4" xfId="6698" xr:uid="{B6FF2233-511C-4A41-9160-F476AD8F5C2B}"/>
    <cellStyle name="Valuta 2 2 5 2 7" xfId="9218" xr:uid="{D5586436-E1E9-4577-94F8-3FB4C8864179}"/>
    <cellStyle name="Valuta 2 2 5 2 7 2" xfId="22213" xr:uid="{DF155A77-5559-4ACA-8A5A-0DB88CEE37DF}"/>
    <cellStyle name="Valuta 2 2 5 2 8" xfId="14856" xr:uid="{A910DEAD-DA49-4936-A83F-D18512FD18B9}"/>
    <cellStyle name="Valuta 2 2 5 2 9" xfId="13475" xr:uid="{6A58AF4C-004B-469B-96E8-49713963A764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2 2 2" xfId="26731" xr:uid="{2F070965-1DF4-4725-8BB1-4BEF4D21B476}"/>
    <cellStyle name="Valuta 2 2 5 4 2 2 3" xfId="18995" xr:uid="{25386990-56D7-4DD2-A714-3A25F9FA6F5E}"/>
    <cellStyle name="Valuta 2 2 5 4 2 2 4" xfId="12045" xr:uid="{D5113882-98A4-4093-ADC0-E5C74634FDE0}"/>
    <cellStyle name="Valuta 2 2 5 4 2 3" xfId="10313" xr:uid="{FF6AE6D3-6A32-4DF7-8C78-9FA298E0986B}"/>
    <cellStyle name="Valuta 2 2 5 4 2 3 2" xfId="23665" xr:uid="{23687E64-1E03-4705-BDCA-CC9FA38FE534}"/>
    <cellStyle name="Valuta 2 2 5 4 2 4" xfId="16322" xr:uid="{549937D2-6690-4034-AF31-75E8E089FE8D}"/>
    <cellStyle name="Valuta 2 2 5 4 2 5" xfId="14570" xr:uid="{B0567749-0472-40ED-B292-00757C8AB673}"/>
    <cellStyle name="Valuta 2 2 5 4 2 6" xfId="8042" xr:uid="{F3EEFB7F-607F-4E35-86FE-A3CB716BFA8D}"/>
    <cellStyle name="Valuta 2 2 5 4 3" xfId="1625" xr:uid="{00000000-0005-0000-0000-00002A0D0000}"/>
    <cellStyle name="Valuta 2 2 5 4 3 2" xfId="4528" xr:uid="{00000000-0005-0000-0000-00002B0D0000}"/>
    <cellStyle name="Valuta 2 2 5 4 3 2 2" xfId="26376" xr:uid="{1A054B6A-7D1E-449B-874E-4C6BA2B53CB0}"/>
    <cellStyle name="Valuta 2 2 5 4 3 2 3" xfId="18656" xr:uid="{BA1CC912-2ED3-449B-B130-E9FF5EE2FB9E}"/>
    <cellStyle name="Valuta 2 2 5 4 3 2 4" xfId="11693" xr:uid="{65442DE1-3629-4EBD-8C80-AEA63BBAC42A}"/>
    <cellStyle name="Valuta 2 2 5 4 3 3" xfId="9974" xr:uid="{72ECDF9A-45D3-4377-9D89-D4F3C4062265}"/>
    <cellStyle name="Valuta 2 2 5 4 3 3 2" xfId="23313" xr:uid="{458A9EA9-FA93-49A2-B6EC-105F09A6C8DC}"/>
    <cellStyle name="Valuta 2 2 5 4 3 4" xfId="15969" xr:uid="{4B062E41-2A07-433F-B297-6E2912A83B8D}"/>
    <cellStyle name="Valuta 2 2 5 4 3 5" xfId="14231" xr:uid="{79F1EC36-3834-4CFE-9148-F2EFCA8EECB5}"/>
    <cellStyle name="Valuta 2 2 5 4 3 6" xfId="7693" xr:uid="{92D40367-5D38-40D4-A724-92FC4B18F909}"/>
    <cellStyle name="Valuta 2 2 5 4 4" xfId="1192" xr:uid="{00000000-0005-0000-0000-00002C0D0000}"/>
    <cellStyle name="Valuta 2 2 5 4 4 2" xfId="4095" xr:uid="{00000000-0005-0000-0000-00002D0D0000}"/>
    <cellStyle name="Valuta 2 2 5 4 4 2 2" xfId="25943" xr:uid="{4B69661A-1A28-490B-8646-18C9FA02A36C}"/>
    <cellStyle name="Valuta 2 2 5 4 4 2 3" xfId="18322" xr:uid="{7B8353F2-EA56-4140-A128-59F3D0E87CB5}"/>
    <cellStyle name="Valuta 2 2 5 4 4 2 4" xfId="11260" xr:uid="{0A9D8F81-4FA0-4E7D-BD48-88C16E3AA150}"/>
    <cellStyle name="Valuta 2 2 5 4 4 3" xfId="9640" xr:uid="{F9EBFF06-17F3-4489-BDF9-F4A047FF24E0}"/>
    <cellStyle name="Valuta 2 2 5 4 4 3 2" xfId="22880" xr:uid="{8B45B641-5DB3-4655-B48F-C96921D855EF}"/>
    <cellStyle name="Valuta 2 2 5 4 4 4" xfId="15536" xr:uid="{0CEE5169-8B30-4E7F-A798-537DDE1CC426}"/>
    <cellStyle name="Valuta 2 2 5 4 4 5" xfId="13897" xr:uid="{FAEF7372-F534-4721-BF19-9895FE4A64BD}"/>
    <cellStyle name="Valuta 2 2 5 4 4 6" xfId="7283" xr:uid="{9632E062-E95C-435E-B52C-009861E774F0}"/>
    <cellStyle name="Valuta 2 2 5 4 5" xfId="3525" xr:uid="{00000000-0005-0000-0000-00002E0D0000}"/>
    <cellStyle name="Valuta 2 2 5 4 5 2" xfId="10690" xr:uid="{0A9B8C90-726A-4527-A936-F0D2B90016B6}"/>
    <cellStyle name="Valuta 2 2 5 4 5 2 2" xfId="25373" xr:uid="{A3210074-7D13-4873-869C-F017AF48AB7D}"/>
    <cellStyle name="Valuta 2 2 5 4 5 3" xfId="17988" xr:uid="{17AB149A-92F8-4CAD-B18B-B938862471A6}"/>
    <cellStyle name="Valuta 2 2 5 4 5 4" xfId="6786" xr:uid="{B8428984-FA5B-464A-AF84-425937FEF3AC}"/>
    <cellStyle name="Valuta 2 2 5 4 6" xfId="9306" xr:uid="{10999A61-ACB6-4660-8DB1-2548F9266C59}"/>
    <cellStyle name="Valuta 2 2 5 4 6 2" xfId="22310" xr:uid="{E4B51522-4420-4AEB-A740-6A4D30A853F0}"/>
    <cellStyle name="Valuta 2 2 5 4 7" xfId="14966" xr:uid="{865B6ADC-1A95-4E80-8589-66FAEEB9E946}"/>
    <cellStyle name="Valuta 2 2 5 4 8" xfId="13563" xr:uid="{937B586A-2A35-4455-8DDF-0E9195E44D6C}"/>
    <cellStyle name="Valuta 2 2 5 4 9" xfId="6426" xr:uid="{DFB6FE29-0EFF-4111-8D4D-E7A40B6DB32C}"/>
    <cellStyle name="Valuta 2 2 5 5" xfId="1814" xr:uid="{00000000-0005-0000-0000-00002F0D0000}"/>
    <cellStyle name="Valuta 2 2 5 5 2" xfId="4713" xr:uid="{00000000-0005-0000-0000-0000300D0000}"/>
    <cellStyle name="Valuta 2 2 5 5 2 2" xfId="26564" xr:uid="{F17E6EAD-3DEB-41D5-A261-1B63E8B29173}"/>
    <cellStyle name="Valuta 2 2 5 5 2 3" xfId="18828" xr:uid="{68D701FC-D890-4DA0-912B-3A65A84A4769}"/>
    <cellStyle name="Valuta 2 2 5 5 2 4" xfId="11878" xr:uid="{A5DF5259-0EE6-4F00-8B31-FAE7E3B63A4C}"/>
    <cellStyle name="Valuta 2 2 5 5 3" xfId="10146" xr:uid="{0A01692C-0EC2-4BA3-B369-A7736C1D215D}"/>
    <cellStyle name="Valuta 2 2 5 5 3 2" xfId="23498" xr:uid="{60E42056-C9B4-4CD7-AF79-F4840F8CE91F}"/>
    <cellStyle name="Valuta 2 2 5 5 4" xfId="16155" xr:uid="{A713272C-FA68-4794-B593-55380AE7A4F4}"/>
    <cellStyle name="Valuta 2 2 5 5 5" xfId="14403" xr:uid="{C0B556C9-C021-4136-98B8-CF6DD47E6ECA}"/>
    <cellStyle name="Valuta 2 2 5 5 6" xfId="7875" xr:uid="{4A132D52-0867-4040-8463-9CBE87161017}"/>
    <cellStyle name="Valuta 2 2 5 6" xfId="1412" xr:uid="{00000000-0005-0000-0000-0000310D0000}"/>
    <cellStyle name="Valuta 2 2 5 6 2" xfId="4315" xr:uid="{00000000-0005-0000-0000-0000320D0000}"/>
    <cellStyle name="Valuta 2 2 5 6 2 2" xfId="26163" xr:uid="{69FE1BA1-8999-40A7-A170-8058B16BCDBD}"/>
    <cellStyle name="Valuta 2 2 5 6 2 3" xfId="18489" xr:uid="{020FFC9E-4C2A-461B-A8DE-59AE4A65C01E}"/>
    <cellStyle name="Valuta 2 2 5 6 2 4" xfId="11480" xr:uid="{37ADF09E-26AC-42D0-82E2-D01D2EAC5D5E}"/>
    <cellStyle name="Valuta 2 2 5 6 3" xfId="9807" xr:uid="{4D0BBA95-2B10-4D96-A2F5-B450813B4B9A}"/>
    <cellStyle name="Valuta 2 2 5 6 3 2" xfId="23100" xr:uid="{75CBD0FE-AD97-495E-B13D-D7B4C7249FEB}"/>
    <cellStyle name="Valuta 2 2 5 6 4" xfId="15756" xr:uid="{5C3E9F48-ACA0-4DE2-A4BB-DF3327BF01D7}"/>
    <cellStyle name="Valuta 2 2 5 6 5" xfId="14064" xr:uid="{54EBBB8F-3E47-43EB-B6AC-D8D2FF38E5E5}"/>
    <cellStyle name="Valuta 2 2 5 6 6" xfId="7493" xr:uid="{54250DFE-F6C7-440C-88F2-A7D9E237919B}"/>
    <cellStyle name="Valuta 2 2 5 7" xfId="900" xr:uid="{00000000-0005-0000-0000-0000330D0000}"/>
    <cellStyle name="Valuta 2 2 5 7 2" xfId="3803" xr:uid="{00000000-0005-0000-0000-0000340D0000}"/>
    <cellStyle name="Valuta 2 2 5 7 2 2" xfId="25651" xr:uid="{BE97F61E-F707-4A15-8B9B-2832A73D0897}"/>
    <cellStyle name="Valuta 2 2 5 7 2 3" xfId="18155" xr:uid="{14C57AD0-435D-460F-BA19-BAD1C9ABE84C}"/>
    <cellStyle name="Valuta 2 2 5 7 2 4" xfId="10968" xr:uid="{C2F78CCF-DEA8-42A9-99B0-B7869CC5AA54}"/>
    <cellStyle name="Valuta 2 2 5 7 3" xfId="9473" xr:uid="{DC9FDE80-7D84-457F-8149-1D8D87304EEE}"/>
    <cellStyle name="Valuta 2 2 5 7 3 2" xfId="22588" xr:uid="{39D6F1A4-A090-46DE-9196-568AA2C84E4B}"/>
    <cellStyle name="Valuta 2 2 5 7 4" xfId="15244" xr:uid="{EF109C28-81F2-43E2-994A-A94EE0F83D4F}"/>
    <cellStyle name="Valuta 2 2 5 7 5" xfId="13730" xr:uid="{D8FA48A4-B5F4-4FF2-8365-2DA1F785BE74}"/>
    <cellStyle name="Valuta 2 2 5 7 6" xfId="7027" xr:uid="{10CA0F9D-7598-4E75-89CB-E3663E3CEE82}"/>
    <cellStyle name="Valuta 2 2 5 8" xfId="3333" xr:uid="{00000000-0005-0000-0000-0000350D0000}"/>
    <cellStyle name="Valuta 2 2 5 8 2" xfId="10498" xr:uid="{DEDBD913-4D91-4F2C-8148-162EC7B549FA}"/>
    <cellStyle name="Valuta 2 2 5 8 2 2" xfId="25087" xr:uid="{011C2058-EE5D-4F96-8BA1-98D542C83DB6}"/>
    <cellStyle name="Valuta 2 2 5 8 3" xfId="17727" xr:uid="{F6EE2BC4-8177-4337-B424-F13C6D10C586}"/>
    <cellStyle name="Valuta 2 2 5 8 4" xfId="6618" xr:uid="{7B3A2483-E70F-4A7C-B0B4-D73A1BCE9CE4}"/>
    <cellStyle name="Valuta 2 2 5 9" xfId="9138" xr:uid="{9CC8D308-4806-49C4-AAF1-0819CCB4989E}"/>
    <cellStyle name="Valuta 2 2 5 9 2" xfId="22118" xr:uid="{2AF2437D-1023-48B3-98A8-8AA39BE0A263}"/>
    <cellStyle name="Valuta 2 2 6" xfId="274" xr:uid="{00000000-0005-0000-0000-0000360D0000}"/>
    <cellStyle name="Valuta 2 2 6 10" xfId="6289" xr:uid="{09719DF6-13AF-4378-AE85-074AD9A0540A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2 2 2" xfId="26771" xr:uid="{DF08FDC2-6A57-4039-B433-AC5410EBC5EB}"/>
    <cellStyle name="Valuta 2 2 6 2 2 2 3" xfId="19035" xr:uid="{CC1B30E0-9C1F-41D0-AC2B-94B55973CE47}"/>
    <cellStyle name="Valuta 2 2 6 2 2 2 4" xfId="12085" xr:uid="{0701DC2C-680C-4FDB-9D31-39BFEDE1F09B}"/>
    <cellStyle name="Valuta 2 2 6 2 2 3" xfId="10353" xr:uid="{DD80B4F4-9249-4F7C-B55D-C9D38AD8A186}"/>
    <cellStyle name="Valuta 2 2 6 2 2 3 2" xfId="23705" xr:uid="{01805A65-8A78-42D7-94F2-116FD0B9E723}"/>
    <cellStyle name="Valuta 2 2 6 2 2 4" xfId="16362" xr:uid="{58E6712B-B5D9-4CAE-BC76-A1905D46E825}"/>
    <cellStyle name="Valuta 2 2 6 2 2 5" xfId="14610" xr:uid="{E362F79A-70FB-4D33-91B4-82BE9443AE5F}"/>
    <cellStyle name="Valuta 2 2 6 2 2 6" xfId="8082" xr:uid="{8184B9C7-E138-4298-8AF7-0560AC7E5D87}"/>
    <cellStyle name="Valuta 2 2 6 2 3" xfId="1675" xr:uid="{00000000-0005-0000-0000-00003A0D0000}"/>
    <cellStyle name="Valuta 2 2 6 2 3 2" xfId="4578" xr:uid="{00000000-0005-0000-0000-00003B0D0000}"/>
    <cellStyle name="Valuta 2 2 6 2 3 2 2" xfId="26426" xr:uid="{0BEBB078-371E-4994-A476-60E9EAE888BE}"/>
    <cellStyle name="Valuta 2 2 6 2 3 2 3" xfId="18696" xr:uid="{1D44AFF3-CB88-42C4-8B11-2E41584C8AE2}"/>
    <cellStyle name="Valuta 2 2 6 2 3 2 4" xfId="11743" xr:uid="{2301F888-2B0B-42EA-B2E4-33C44A4CC901}"/>
    <cellStyle name="Valuta 2 2 6 2 3 3" xfId="10014" xr:uid="{108A7B4C-C73F-421B-AA3E-46D9A11350B9}"/>
    <cellStyle name="Valuta 2 2 6 2 3 3 2" xfId="23363" xr:uid="{224D22FC-A61B-4F59-9232-8E54ADD464E1}"/>
    <cellStyle name="Valuta 2 2 6 2 3 4" xfId="16019" xr:uid="{D3D63B19-7662-4D3D-B814-66535309797C}"/>
    <cellStyle name="Valuta 2 2 6 2 3 5" xfId="14271" xr:uid="{91CADB86-F2E9-4C97-A27C-86BDB7BE19D3}"/>
    <cellStyle name="Valuta 2 2 6 2 3 6" xfId="7741" xr:uid="{C27115D7-6FEF-4674-844C-BE9D841F3681}"/>
    <cellStyle name="Valuta 2 2 6 2 4" xfId="1242" xr:uid="{00000000-0005-0000-0000-00003C0D0000}"/>
    <cellStyle name="Valuta 2 2 6 2 4 2" xfId="4145" xr:uid="{00000000-0005-0000-0000-00003D0D0000}"/>
    <cellStyle name="Valuta 2 2 6 2 4 2 2" xfId="25993" xr:uid="{713B14F4-2564-4DA2-B442-AE7A081CFE41}"/>
    <cellStyle name="Valuta 2 2 6 2 4 2 3" xfId="18362" xr:uid="{169B77AA-EFC8-4ABE-AF7F-977D75DED1A9}"/>
    <cellStyle name="Valuta 2 2 6 2 4 2 4" xfId="11310" xr:uid="{32E2172B-52D2-430F-84DF-C9051FF1D0A8}"/>
    <cellStyle name="Valuta 2 2 6 2 4 3" xfId="9680" xr:uid="{9234CF9E-1746-49D3-BE2A-A50E493BE0A1}"/>
    <cellStyle name="Valuta 2 2 6 2 4 3 2" xfId="22930" xr:uid="{6FCCDBFE-6DAE-43B2-A1A8-53575D958B0F}"/>
    <cellStyle name="Valuta 2 2 6 2 4 4" xfId="15586" xr:uid="{BEB503D3-4034-48CA-B043-3EAE85657D2C}"/>
    <cellStyle name="Valuta 2 2 6 2 4 5" xfId="13937" xr:uid="{A03AF73D-CA7D-462C-9DFE-858692D1587D}"/>
    <cellStyle name="Valuta 2 2 6 2 4 6" xfId="7331" xr:uid="{C851DB80-690A-4B8D-8686-7DBD39DA7997}"/>
    <cellStyle name="Valuta 2 2 6 2 5" xfId="3575" xr:uid="{00000000-0005-0000-0000-00003E0D0000}"/>
    <cellStyle name="Valuta 2 2 6 2 5 2" xfId="10740" xr:uid="{8E17821A-CCB7-4D66-B72F-18DC2D199491}"/>
    <cellStyle name="Valuta 2 2 6 2 5 2 2" xfId="25423" xr:uid="{5EA39862-EC3E-44E2-8248-01A0AAAA021B}"/>
    <cellStyle name="Valuta 2 2 6 2 5 3" xfId="18028" xr:uid="{4ECBE2E3-3074-4962-B43C-999E87A16846}"/>
    <cellStyle name="Valuta 2 2 6 2 5 4" xfId="6826" xr:uid="{0A081D4B-6931-4D6C-83C8-F36DCC3215C1}"/>
    <cellStyle name="Valuta 2 2 6 2 6" xfId="9346" xr:uid="{339FBF38-05FD-48AA-BD5F-33551E5819DC}"/>
    <cellStyle name="Valuta 2 2 6 2 6 2" xfId="22360" xr:uid="{4084F0D4-132E-4FA4-803F-91FA7A3B65D8}"/>
    <cellStyle name="Valuta 2 2 6 2 7" xfId="15016" xr:uid="{8C3FC345-CC01-475B-8F82-9B026759A849}"/>
    <cellStyle name="Valuta 2 2 6 2 8" xfId="13603" xr:uid="{66FA1990-65FA-4CDE-A199-631F24D2E02A}"/>
    <cellStyle name="Valuta 2 2 6 2 9" xfId="6474" xr:uid="{B48EB72B-0004-4021-AF89-F72E04AA5E27}"/>
    <cellStyle name="Valuta 2 2 6 3" xfId="1854" xr:uid="{00000000-0005-0000-0000-00003F0D0000}"/>
    <cellStyle name="Valuta 2 2 6 3 2" xfId="4753" xr:uid="{00000000-0005-0000-0000-0000400D0000}"/>
    <cellStyle name="Valuta 2 2 6 3 2 2" xfId="26604" xr:uid="{E6174E2A-6351-417D-ACF5-9A38BB413D17}"/>
    <cellStyle name="Valuta 2 2 6 3 2 3" xfId="18868" xr:uid="{A63FABCD-CDAA-4900-A41A-DC01F24809F1}"/>
    <cellStyle name="Valuta 2 2 6 3 2 4" xfId="11918" xr:uid="{5DB57115-AC63-4BB7-ABB0-4CF26D8E7EBF}"/>
    <cellStyle name="Valuta 2 2 6 3 3" xfId="10186" xr:uid="{53E8FC3F-E633-4205-9AD2-4614856FF41B}"/>
    <cellStyle name="Valuta 2 2 6 3 3 2" xfId="23538" xr:uid="{D9C7DD51-0C70-49C5-8386-03602E3DCEB6}"/>
    <cellStyle name="Valuta 2 2 6 3 4" xfId="16195" xr:uid="{7F225E37-52E0-45AF-ABD2-6C5A9EDD8163}"/>
    <cellStyle name="Valuta 2 2 6 3 5" xfId="14443" xr:uid="{BCCE1F8A-76EB-4EE6-9E90-7E4724872A7C}"/>
    <cellStyle name="Valuta 2 2 6 3 6" xfId="7915" xr:uid="{FCF68C3F-BC43-4891-9314-54CB85DF3723}"/>
    <cellStyle name="Valuta 2 2 6 4" xfId="1462" xr:uid="{00000000-0005-0000-0000-0000410D0000}"/>
    <cellStyle name="Valuta 2 2 6 4 2" xfId="4365" xr:uid="{00000000-0005-0000-0000-0000420D0000}"/>
    <cellStyle name="Valuta 2 2 6 4 2 2" xfId="26213" xr:uid="{A5DB3E66-E832-41F4-A5B0-F46B3D4EAAA7}"/>
    <cellStyle name="Valuta 2 2 6 4 2 3" xfId="18529" xr:uid="{0D8A8AF2-98DD-4418-8700-990D4FE94BBF}"/>
    <cellStyle name="Valuta 2 2 6 4 2 4" xfId="11530" xr:uid="{8D9C8F4B-B19B-4224-A3C3-5FD8843E7D91}"/>
    <cellStyle name="Valuta 2 2 6 4 3" xfId="9847" xr:uid="{F14E382E-71FA-4C41-B8EB-D0431BD6DBB0}"/>
    <cellStyle name="Valuta 2 2 6 4 3 2" xfId="23150" xr:uid="{2BEFEF51-226E-4478-B19C-7BADA9566130}"/>
    <cellStyle name="Valuta 2 2 6 4 4" xfId="15806" xr:uid="{EAB3DED0-7731-4327-83B3-63CFA901CFB2}"/>
    <cellStyle name="Valuta 2 2 6 4 5" xfId="14104" xr:uid="{E23499EF-507F-4CD0-BA80-23055859B0D7}"/>
    <cellStyle name="Valuta 2 2 6 4 6" xfId="7541" xr:uid="{BDE5743A-E742-486C-9F2F-4C937C8A49D3}"/>
    <cellStyle name="Valuta 2 2 6 5" xfId="951" xr:uid="{00000000-0005-0000-0000-0000430D0000}"/>
    <cellStyle name="Valuta 2 2 6 5 2" xfId="3854" xr:uid="{00000000-0005-0000-0000-0000440D0000}"/>
    <cellStyle name="Valuta 2 2 6 5 2 2" xfId="25702" xr:uid="{54BD1067-45E8-4DF1-B283-99A00A48EC87}"/>
    <cellStyle name="Valuta 2 2 6 5 2 3" xfId="18195" xr:uid="{CF2F905D-9A0C-4081-8912-A4045634DF97}"/>
    <cellStyle name="Valuta 2 2 6 5 2 4" xfId="11019" xr:uid="{04DB903B-2D06-4591-AAE6-3969E5EB427B}"/>
    <cellStyle name="Valuta 2 2 6 5 3" xfId="9513" xr:uid="{84E8E455-2C0C-4729-81F5-F81B868E6659}"/>
    <cellStyle name="Valuta 2 2 6 5 3 2" xfId="22639" xr:uid="{07800D24-0E40-4264-A37E-286A536C3F7A}"/>
    <cellStyle name="Valuta 2 2 6 5 4" xfId="15295" xr:uid="{F0864430-C2A9-4157-BB6D-0245433EBD53}"/>
    <cellStyle name="Valuta 2 2 6 5 5" xfId="13770" xr:uid="{68130FBA-2865-4159-B4B3-D250C3C1AD75}"/>
    <cellStyle name="Valuta 2 2 6 5 6" xfId="7076" xr:uid="{29A1A29F-0CD7-4AE6-B81F-9AA236A912A4}"/>
    <cellStyle name="Valuta 2 2 6 6" xfId="3383" xr:uid="{00000000-0005-0000-0000-0000450D0000}"/>
    <cellStyle name="Valuta 2 2 6 6 2" xfId="10548" xr:uid="{9990C9C4-1779-42C9-80C2-FC0D672F122F}"/>
    <cellStyle name="Valuta 2 2 6 6 2 2" xfId="25137" xr:uid="{23CE3CE0-4754-44BF-8339-D56DADEA9D40}"/>
    <cellStyle name="Valuta 2 2 6 6 3" xfId="17767" xr:uid="{E42BB16A-E9DD-4222-B5B6-2FFC93461150}"/>
    <cellStyle name="Valuta 2 2 6 6 4" xfId="6658" xr:uid="{603F4834-AA46-478A-AE8A-D2F1E6E4296E}"/>
    <cellStyle name="Valuta 2 2 6 7" xfId="9178" xr:uid="{334E00FA-DB42-4A49-BAFE-D1D631E1A6FA}"/>
    <cellStyle name="Valuta 2 2 6 7 2" xfId="22168" xr:uid="{F4B1A1CC-3FAA-42D1-A6E9-032FC94FB614}"/>
    <cellStyle name="Valuta 2 2 6 8" xfId="14811" xr:uid="{8560C9C3-5A4D-4D3C-86ED-6D3608226745}"/>
    <cellStyle name="Valuta 2 2 6 9" xfId="13435" xr:uid="{BB482B96-5AC6-4F40-B538-CB42DCAC76C9}"/>
    <cellStyle name="Valuta 2 2 7" xfId="471" xr:uid="{00000000-0005-0000-0000-0000460D0000}"/>
    <cellStyle name="Valuta 2 2 8" xfId="169" xr:uid="{00000000-0005-0000-0000-0000470D0000}"/>
    <cellStyle name="Valuta 2 2 8 10" xfId="6198" xr:uid="{B4F0AB51-73F0-4765-9BB7-7176B23C85B8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2 2 2" xfId="26691" xr:uid="{71C10748-23B5-453E-B4C7-B3204211B77A}"/>
    <cellStyle name="Valuta 2 2 8 2 2 2 3" xfId="18955" xr:uid="{4BD5F4C4-5F12-47E8-B92F-520116D415C3}"/>
    <cellStyle name="Valuta 2 2 8 2 2 2 4" xfId="12005" xr:uid="{2C8F4E22-2819-4ABB-BE8B-CD991AA42E88}"/>
    <cellStyle name="Valuta 2 2 8 2 2 3" xfId="10273" xr:uid="{69AA9309-D195-4F19-99F5-B4E5A0D1BD21}"/>
    <cellStyle name="Valuta 2 2 8 2 2 3 2" xfId="23625" xr:uid="{F3E34249-8BE8-4AE8-AD40-B015C77A349E}"/>
    <cellStyle name="Valuta 2 2 8 2 2 4" xfId="16282" xr:uid="{CAB2E91C-5F7A-4EB6-88D2-CB5DDFFC385D}"/>
    <cellStyle name="Valuta 2 2 8 2 2 5" xfId="14530" xr:uid="{81949F00-9C4E-42B8-B8C8-F9373A569C37}"/>
    <cellStyle name="Valuta 2 2 8 2 2 6" xfId="8002" xr:uid="{98259BFF-D3AF-4D0B-8247-48AE2FAD7F55}"/>
    <cellStyle name="Valuta 2 2 8 2 3" xfId="1583" xr:uid="{00000000-0005-0000-0000-00004B0D0000}"/>
    <cellStyle name="Valuta 2 2 8 2 3 2" xfId="4486" xr:uid="{00000000-0005-0000-0000-00004C0D0000}"/>
    <cellStyle name="Valuta 2 2 8 2 3 2 2" xfId="26334" xr:uid="{96C4A430-91CC-431C-BCFA-F00F725B1C9D}"/>
    <cellStyle name="Valuta 2 2 8 2 3 2 3" xfId="18616" xr:uid="{A9341195-858E-419C-9C59-84616E5B563E}"/>
    <cellStyle name="Valuta 2 2 8 2 3 2 4" xfId="11651" xr:uid="{408863DB-E781-4AAF-A32A-F3A9E6D6A643}"/>
    <cellStyle name="Valuta 2 2 8 2 3 3" xfId="9934" xr:uid="{C050470E-602F-44FD-8610-D5703DB5A680}"/>
    <cellStyle name="Valuta 2 2 8 2 3 3 2" xfId="23271" xr:uid="{7C7CBA2F-7C40-40AB-94A9-90A7D3834F2C}"/>
    <cellStyle name="Valuta 2 2 8 2 3 4" xfId="15927" xr:uid="{CAC1D576-5862-4280-B172-89F52C5B7C84}"/>
    <cellStyle name="Valuta 2 2 8 2 3 5" xfId="14191" xr:uid="{D6516FDA-819F-4541-91AF-F2E78B982D43}"/>
    <cellStyle name="Valuta 2 2 8 2 3 6" xfId="7651" xr:uid="{C61955D4-A4B9-45F3-B2A0-D1BF103CBBE7}"/>
    <cellStyle name="Valuta 2 2 8 2 4" xfId="1150" xr:uid="{00000000-0005-0000-0000-00004D0D0000}"/>
    <cellStyle name="Valuta 2 2 8 2 4 2" xfId="4053" xr:uid="{00000000-0005-0000-0000-00004E0D0000}"/>
    <cellStyle name="Valuta 2 2 8 2 4 2 2" xfId="25901" xr:uid="{368180CC-977B-4AE0-B563-A2B6D7071F42}"/>
    <cellStyle name="Valuta 2 2 8 2 4 2 3" xfId="18282" xr:uid="{7933B2B7-B5FC-43A9-A122-4D61A47972A8}"/>
    <cellStyle name="Valuta 2 2 8 2 4 2 4" xfId="11218" xr:uid="{EAA907C7-69C4-4D4A-875A-E1D4FE368BA9}"/>
    <cellStyle name="Valuta 2 2 8 2 4 3" xfId="9600" xr:uid="{4F1D414D-8CC1-4F60-9C83-28E77D685102}"/>
    <cellStyle name="Valuta 2 2 8 2 4 3 2" xfId="22838" xr:uid="{FC01E221-0464-4F86-A47A-3C20CDE2B61E}"/>
    <cellStyle name="Valuta 2 2 8 2 4 4" xfId="15494" xr:uid="{75BCA8F7-D206-4CC0-8356-CC49F23425C0}"/>
    <cellStyle name="Valuta 2 2 8 2 4 5" xfId="13857" xr:uid="{66A31AF8-78DF-4CF8-A684-80C3B68331C9}"/>
    <cellStyle name="Valuta 2 2 8 2 4 6" xfId="7241" xr:uid="{0A2D5325-7D6C-40B0-B6F9-0A47E0902839}"/>
    <cellStyle name="Valuta 2 2 8 2 5" xfId="3483" xr:uid="{00000000-0005-0000-0000-00004F0D0000}"/>
    <cellStyle name="Valuta 2 2 8 2 5 2" xfId="10648" xr:uid="{77722E32-FBFD-47E6-824A-4883961C61DE}"/>
    <cellStyle name="Valuta 2 2 8 2 5 2 2" xfId="25331" xr:uid="{13B3627F-8A8B-4E98-8209-8D11BF568BDC}"/>
    <cellStyle name="Valuta 2 2 8 2 5 3" xfId="17948" xr:uid="{6734B0F6-9A40-431B-A964-63A31DB62E99}"/>
    <cellStyle name="Valuta 2 2 8 2 5 4" xfId="6746" xr:uid="{9BF37192-34B5-47A1-8F6A-EC25F97F4C93}"/>
    <cellStyle name="Valuta 2 2 8 2 6" xfId="9266" xr:uid="{56C380BE-7FDE-4DBB-A328-F534081AC197}"/>
    <cellStyle name="Valuta 2 2 8 2 6 2" xfId="22268" xr:uid="{A4883436-A078-48F3-980D-5AA4F14E3B6E}"/>
    <cellStyle name="Valuta 2 2 8 2 7" xfId="14924" xr:uid="{A2F69011-58D4-448F-A159-8A0C220BCE01}"/>
    <cellStyle name="Valuta 2 2 8 2 8" xfId="13523" xr:uid="{09400792-F2CA-40EB-B244-08861D0FF54B}"/>
    <cellStyle name="Valuta 2 2 8 2 9" xfId="6384" xr:uid="{A1FC8581-C9C4-4926-90CC-4AE7A29D7588}"/>
    <cellStyle name="Valuta 2 2 8 3" xfId="1774" xr:uid="{00000000-0005-0000-0000-0000500D0000}"/>
    <cellStyle name="Valuta 2 2 8 3 2" xfId="4673" xr:uid="{00000000-0005-0000-0000-0000510D0000}"/>
    <cellStyle name="Valuta 2 2 8 3 2 2" xfId="26524" xr:uid="{6EE86770-8603-44EE-A682-4A534D26207F}"/>
    <cellStyle name="Valuta 2 2 8 3 2 3" xfId="18788" xr:uid="{2ED3F149-313A-4A2B-BFA0-0EB653236C76}"/>
    <cellStyle name="Valuta 2 2 8 3 2 4" xfId="11838" xr:uid="{7351777B-4249-4E94-A8D0-6A90768645CA}"/>
    <cellStyle name="Valuta 2 2 8 3 3" xfId="10106" xr:uid="{311EACC7-ED60-402D-846F-421EE2113E25}"/>
    <cellStyle name="Valuta 2 2 8 3 3 2" xfId="23458" xr:uid="{060F7EEC-46B4-4DFE-A9C2-9FBC8B7B1A4C}"/>
    <cellStyle name="Valuta 2 2 8 3 4" xfId="16115" xr:uid="{E51A36E7-3E5C-461D-A614-AB13F236A2F2}"/>
    <cellStyle name="Valuta 2 2 8 3 5" xfId="14363" xr:uid="{6DF0E464-C995-4A81-AF8C-33E34FEA8D56}"/>
    <cellStyle name="Valuta 2 2 8 3 6" xfId="7835" xr:uid="{BB9B12BF-7488-48E5-A0F7-40DFB189FDB2}"/>
    <cellStyle name="Valuta 2 2 8 4" xfId="1367" xr:uid="{00000000-0005-0000-0000-0000520D0000}"/>
    <cellStyle name="Valuta 2 2 8 4 2" xfId="4270" xr:uid="{00000000-0005-0000-0000-0000530D0000}"/>
    <cellStyle name="Valuta 2 2 8 4 2 2" xfId="26118" xr:uid="{009E0330-CDE0-4549-8E8C-F6BC47264976}"/>
    <cellStyle name="Valuta 2 2 8 4 2 3" xfId="18449" xr:uid="{AD9AD65D-DA37-4B74-9ED9-8CE8F188D10E}"/>
    <cellStyle name="Valuta 2 2 8 4 2 4" xfId="11435" xr:uid="{B1A78367-D42A-49E9-BF71-AAAC4F48AFA8}"/>
    <cellStyle name="Valuta 2 2 8 4 3" xfId="9767" xr:uid="{1848D365-EBC7-4319-902A-66CE79907F35}"/>
    <cellStyle name="Valuta 2 2 8 4 3 2" xfId="23055" xr:uid="{BAEBCDD3-B2B6-4EEE-9085-5E55C5AACAB3}"/>
    <cellStyle name="Valuta 2 2 8 4 4" xfId="15711" xr:uid="{45480D01-1E95-4830-916B-70DE14935A65}"/>
    <cellStyle name="Valuta 2 2 8 4 5" xfId="14024" xr:uid="{115E337B-F8DA-42EA-8F80-0D36F16F2DD1}"/>
    <cellStyle name="Valuta 2 2 8 4 6" xfId="7448" xr:uid="{9A64F47F-ABEB-4409-9B8C-695A6B075DA0}"/>
    <cellStyle name="Valuta 2 2 8 5" xfId="852" xr:uid="{00000000-0005-0000-0000-0000540D0000}"/>
    <cellStyle name="Valuta 2 2 8 5 2" xfId="3755" xr:uid="{00000000-0005-0000-0000-0000550D0000}"/>
    <cellStyle name="Valuta 2 2 8 5 2 2" xfId="25603" xr:uid="{F5AFAFBF-EA3D-42DE-AAEF-E61721F5FB30}"/>
    <cellStyle name="Valuta 2 2 8 5 2 3" xfId="18115" xr:uid="{C5059EF6-3559-42E4-A825-06D92AC622DE}"/>
    <cellStyle name="Valuta 2 2 8 5 2 4" xfId="10920" xr:uid="{BBC4D59A-14AE-4AEA-AC1F-678CA5EBE436}"/>
    <cellStyle name="Valuta 2 2 8 5 3" xfId="9433" xr:uid="{D9299094-466A-4CF6-AB6D-381C07A50E14}"/>
    <cellStyle name="Valuta 2 2 8 5 3 2" xfId="22540" xr:uid="{1EC767C1-66E2-40AC-BA02-DA1ECFC09AE3}"/>
    <cellStyle name="Valuta 2 2 8 5 4" xfId="15196" xr:uid="{427AFD3E-8028-41D3-A19D-5C553792DA51}"/>
    <cellStyle name="Valuta 2 2 8 5 5" xfId="13690" xr:uid="{5926F081-AE92-4B90-A8F7-554893DE5F6E}"/>
    <cellStyle name="Valuta 2 2 8 5 6" xfId="6981" xr:uid="{54FAA815-27EA-41D4-AF84-B8359E47D1E1}"/>
    <cellStyle name="Valuta 2 2 8 6" xfId="3290" xr:uid="{00000000-0005-0000-0000-0000560D0000}"/>
    <cellStyle name="Valuta 2 2 8 6 2" xfId="10455" xr:uid="{2174D602-3361-4F5A-AF86-E9134BE1E062}"/>
    <cellStyle name="Valuta 2 2 8 6 2 2" xfId="25041" xr:uid="{6C6521A2-1367-4731-A49D-C1CEE4F0EAF2}"/>
    <cellStyle name="Valuta 2 2 8 6 3" xfId="17684" xr:uid="{47AD2F98-C188-4AC9-945E-10DD01BC1EF5}"/>
    <cellStyle name="Valuta 2 2 8 6 4" xfId="6577" xr:uid="{78C74C82-B6D0-4710-BCAD-F089A756772F}"/>
    <cellStyle name="Valuta 2 2 8 7" xfId="9097" xr:uid="{101A919B-1A51-43FC-8EFE-959B2343FE0D}"/>
    <cellStyle name="Valuta 2 2 8 7 2" xfId="22075" xr:uid="{C2D03802-78D1-4CB0-AEF3-BCE06F0DCF63}"/>
    <cellStyle name="Valuta 2 2 8 8" xfId="14718" xr:uid="{F00DFAAB-1636-4683-BE0E-E533355AD605}"/>
    <cellStyle name="Valuta 2 2 8 9" xfId="13354" xr:uid="{4E07BF4B-5351-4428-84AA-F35A2F180D7C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2 2 2" xfId="26685" xr:uid="{8AB47ADC-91A2-403C-94F9-9E48C6B82A9B}"/>
    <cellStyle name="Valuta 2 2 9 2 2 3" xfId="18949" xr:uid="{650097A5-7B08-4807-A73E-3531CFA74B30}"/>
    <cellStyle name="Valuta 2 2 9 2 2 4" xfId="11999" xr:uid="{75948383-BEC2-43BE-90F3-1EFF04EFBD3B}"/>
    <cellStyle name="Valuta 2 2 9 2 3" xfId="10267" xr:uid="{E80AD89E-C563-4063-B97C-E7A78FE36BF1}"/>
    <cellStyle name="Valuta 2 2 9 2 3 2" xfId="23619" xr:uid="{CBFFEAA2-2E01-42C9-88AD-ED6781C5F414}"/>
    <cellStyle name="Valuta 2 2 9 2 4" xfId="16276" xr:uid="{6D52C41A-1DC3-41AD-AEEE-222967E84BCD}"/>
    <cellStyle name="Valuta 2 2 9 2 5" xfId="14524" xr:uid="{71635DE3-778F-4D20-AD22-E49C05EC036D}"/>
    <cellStyle name="Valuta 2 2 9 2 6" xfId="7996" xr:uid="{AC3C3A00-8ABB-4A18-B2C2-D624043059CD}"/>
    <cellStyle name="Valuta 2 2 9 3" xfId="1572" xr:uid="{00000000-0005-0000-0000-00005A0D0000}"/>
    <cellStyle name="Valuta 2 2 9 3 2" xfId="4475" xr:uid="{00000000-0005-0000-0000-00005B0D0000}"/>
    <cellStyle name="Valuta 2 2 9 3 2 2" xfId="26323" xr:uid="{1B2B2645-226D-41BA-AEB2-C393A3726C33}"/>
    <cellStyle name="Valuta 2 2 9 3 2 3" xfId="18610" xr:uid="{5ED6C7D4-F9ED-45B4-89AE-CC174E30608C}"/>
    <cellStyle name="Valuta 2 2 9 3 2 4" xfId="11640" xr:uid="{AD9C7BAC-264A-4A66-B917-76AD592A08F9}"/>
    <cellStyle name="Valuta 2 2 9 3 3" xfId="9928" xr:uid="{6569F61A-C211-4BA4-A9FC-26D39ADFEBF8}"/>
    <cellStyle name="Valuta 2 2 9 3 3 2" xfId="23260" xr:uid="{62C13F65-F0BA-4C80-88C6-6B71FD0E612A}"/>
    <cellStyle name="Valuta 2 2 9 3 4" xfId="15916" xr:uid="{DA39E54F-0540-4F8E-95FD-656F727BF858}"/>
    <cellStyle name="Valuta 2 2 9 3 5" xfId="14185" xr:uid="{549C1BA0-80E5-473E-AADC-C4570D41CC72}"/>
    <cellStyle name="Valuta 2 2 9 3 6" xfId="7643" xr:uid="{84379A31-1AC5-489C-B67A-963D0FBB4594}"/>
    <cellStyle name="Valuta 2 2 9 4" xfId="1139" xr:uid="{00000000-0005-0000-0000-00005C0D0000}"/>
    <cellStyle name="Valuta 2 2 9 4 2" xfId="4042" xr:uid="{00000000-0005-0000-0000-00005D0D0000}"/>
    <cellStyle name="Valuta 2 2 9 4 2 2" xfId="25890" xr:uid="{33A01C4A-D569-4E35-8A33-9E9D11CA2F98}"/>
    <cellStyle name="Valuta 2 2 9 4 2 3" xfId="18276" xr:uid="{23B38342-E3C3-4B71-8F15-C6A32FA0794F}"/>
    <cellStyle name="Valuta 2 2 9 4 2 4" xfId="11207" xr:uid="{6AE665B6-D66C-4D73-9ACD-D03C2C5692A7}"/>
    <cellStyle name="Valuta 2 2 9 4 3" xfId="9594" xr:uid="{5D63276B-8D88-4660-AB3D-4FE3C4D660BD}"/>
    <cellStyle name="Valuta 2 2 9 4 3 2" xfId="22827" xr:uid="{F8C61256-277D-4366-9946-5A58F81831B0}"/>
    <cellStyle name="Valuta 2 2 9 4 4" xfId="15483" xr:uid="{C5B8B5EF-8862-404C-B308-A18EBE754882}"/>
    <cellStyle name="Valuta 2 2 9 4 5" xfId="13851" xr:uid="{B791D168-1E27-41CE-BA9C-41D3A6AE7F28}"/>
    <cellStyle name="Valuta 2 2 9 4 6" xfId="7233" xr:uid="{73131EB7-3D23-49DA-9DB6-016AE64F966D}"/>
    <cellStyle name="Valuta 2 2 9 5" xfId="3472" xr:uid="{00000000-0005-0000-0000-00005E0D0000}"/>
    <cellStyle name="Valuta 2 2 9 5 2" xfId="10637" xr:uid="{429C9526-4C67-41AE-9A48-FB4382217074}"/>
    <cellStyle name="Valuta 2 2 9 5 2 2" xfId="25320" xr:uid="{62502A3B-6D3B-4320-AE31-8B9061EEB30B}"/>
    <cellStyle name="Valuta 2 2 9 5 3" xfId="17942" xr:uid="{E4C162EA-37B7-4C4C-9CB7-7C7868C9EAFD}"/>
    <cellStyle name="Valuta 2 2 9 5 4" xfId="6740" xr:uid="{E29CAB9D-D0B8-4200-AEEA-008C954095B7}"/>
    <cellStyle name="Valuta 2 2 9 6" xfId="9260" xr:uid="{BA973D6F-6DD7-4BAE-B94E-E492EAD13093}"/>
    <cellStyle name="Valuta 2 2 9 6 2" xfId="22257" xr:uid="{04F2EBD3-F88C-4E3C-9E3D-41D28D32E3F6}"/>
    <cellStyle name="Valuta 2 2 9 7" xfId="14913" xr:uid="{3C97130E-DDEA-4043-B921-C61135531704}"/>
    <cellStyle name="Valuta 2 2 9 8" xfId="13517" xr:uid="{95D309ED-4FF2-4C70-8873-C47D65CDD083}"/>
    <cellStyle name="Valuta 2 2 9 9" xfId="6376" xr:uid="{DB3144BE-FFFC-4AB8-BC4D-7B6144607A1E}"/>
    <cellStyle name="Valuta 2 20" xfId="32299" xr:uid="{F007C73E-5712-4550-9887-1811B5EFB2B6}"/>
    <cellStyle name="Valuta 2 21" xfId="13334" xr:uid="{BA3B5B78-1702-4399-80E0-E5A9AA3C6C0F}"/>
    <cellStyle name="Valuta 2 22" xfId="32351" xr:uid="{9871E5CD-1CD8-4BB2-B232-2766DFC40084}"/>
    <cellStyle name="Valuta 2 23" xfId="6169" xr:uid="{891DF597-27E6-42FE-A870-0615943A5378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0 2 2" xfId="26103" xr:uid="{6D71D07C-3F64-45B5-B54B-161ED4E3301B}"/>
    <cellStyle name="Valuta 2 3 10 2 3" xfId="18444" xr:uid="{13F809E7-0B19-45E0-A85B-871D9C79008E}"/>
    <cellStyle name="Valuta 2 3 10 2 4" xfId="11420" xr:uid="{FD497916-A77C-4DB6-AC92-6AF67FA7CD2A}"/>
    <cellStyle name="Valuta 2 3 10 3" xfId="9762" xr:uid="{7792ED73-8E4C-406C-961D-E8F1AA514B3C}"/>
    <cellStyle name="Valuta 2 3 10 3 2" xfId="23040" xr:uid="{76B7BDDF-61E6-4E22-BB81-6130340EFBA7}"/>
    <cellStyle name="Valuta 2 3 10 4" xfId="15696" xr:uid="{CA9B90B6-50EA-42BD-8181-848F4B9D347D}"/>
    <cellStyle name="Valuta 2 3 10 5" xfId="14019" xr:uid="{B3F59DD9-93CA-4FEC-B3FA-C6FF59738CB0}"/>
    <cellStyle name="Valuta 2 3 10 6" xfId="7435" xr:uid="{8EAC1DF6-6818-4901-A1C4-F79AB06AF773}"/>
    <cellStyle name="Valuta 2 3 11" xfId="817" xr:uid="{00000000-0005-0000-0000-0000620D0000}"/>
    <cellStyle name="Valuta 2 3 11 2" xfId="3720" xr:uid="{00000000-0005-0000-0000-0000630D0000}"/>
    <cellStyle name="Valuta 2 3 11 2 2" xfId="25568" xr:uid="{A75BFAF1-0AE9-4B46-B971-6667CE1F0DBA}"/>
    <cellStyle name="Valuta 2 3 11 2 3" xfId="18110" xr:uid="{703C0B8F-66FA-4250-A8B7-85EFFC142F49}"/>
    <cellStyle name="Valuta 2 3 11 2 4" xfId="10885" xr:uid="{F3A1384B-8420-4DF0-A064-3828D66D5D57}"/>
    <cellStyle name="Valuta 2 3 11 3" xfId="9428" xr:uid="{8E851D7C-932F-41B7-8E3D-446340DAA708}"/>
    <cellStyle name="Valuta 2 3 11 3 2" xfId="22505" xr:uid="{F863E010-AC75-414A-B1E2-A953935C00F8}"/>
    <cellStyle name="Valuta 2 3 11 4" xfId="15161" xr:uid="{F062D9E8-4A4A-486B-9BC8-788D2836BA53}"/>
    <cellStyle name="Valuta 2 3 11 5" xfId="13685" xr:uid="{2D683240-A88D-412A-BB24-DBDFF84C42D4}"/>
    <cellStyle name="Valuta 2 3 11 6" xfId="6955" xr:uid="{4C909004-2BEA-416C-ACA1-14AA082F26C6}"/>
    <cellStyle name="Valuta 2 3 12" xfId="3281" xr:uid="{00000000-0005-0000-0000-0000640D0000}"/>
    <cellStyle name="Valuta 2 3 12 2" xfId="10446" xr:uid="{31E157AD-30EA-411F-B5AE-80E1D80F7F8C}"/>
    <cellStyle name="Valuta 2 3 12 2 2" xfId="25005" xr:uid="{24AB5FEE-BE14-48B6-B4BD-5CABC356CF45}"/>
    <cellStyle name="Valuta 2 3 12 3" xfId="17652" xr:uid="{A5742ED1-3E3F-4D73-8EF7-339AF00089C3}"/>
    <cellStyle name="Valuta 2 3 12 4" xfId="6566" xr:uid="{17FB6B33-1F56-46D5-8D71-16D71ABB24CD}"/>
    <cellStyle name="Valuta 2 3 13" xfId="9086" xr:uid="{2BA70E84-CB39-4027-A00A-A4363F178F13}"/>
    <cellStyle name="Valuta 2 3 13 2" xfId="22066" xr:uid="{C7BE983A-F9AF-46FB-A221-A910038204C5}"/>
    <cellStyle name="Valuta 2 3 14" xfId="14708" xr:uid="{9966BE55-6C67-43CD-B944-4675327F3C59}"/>
    <cellStyle name="Valuta 2 3 15" xfId="32304" xr:uid="{D83B639D-12C6-4A4A-BA1D-68CEF1415146}"/>
    <cellStyle name="Valuta 2 3 16" xfId="13343" xr:uid="{29744837-A6FE-4870-A995-9C71E0673C7C}"/>
    <cellStyle name="Valuta 2 3 17" xfId="6190" xr:uid="{FC5CD936-AF36-46D3-AC0A-08435AF028BB}"/>
    <cellStyle name="Valuta 2 3 2" xfId="209" xr:uid="{00000000-0005-0000-0000-0000650D0000}"/>
    <cellStyle name="Valuta 2 3 2 10" xfId="9125" xr:uid="{63FF3FF2-2F43-4E20-854C-BF3D9B905F38}"/>
    <cellStyle name="Valuta 2 3 2 10 2" xfId="22105" xr:uid="{8D347413-3983-440D-BA0C-39C436DE0DD1}"/>
    <cellStyle name="Valuta 2 3 2 11" xfId="14748" xr:uid="{2A6E2B13-C947-4827-926B-88AEAC533D35}"/>
    <cellStyle name="Valuta 2 3 2 12" xfId="13382" xr:uid="{A4EE2B70-608A-4AF7-8645-9CF5FB012D2A}"/>
    <cellStyle name="Valuta 2 3 2 13" xfId="6228" xr:uid="{E7406A3B-B45B-4877-9F84-690F70D962EE}"/>
    <cellStyle name="Valuta 2 3 2 2" xfId="250" xr:uid="{00000000-0005-0000-0000-0000660D0000}"/>
    <cellStyle name="Valuta 2 3 2 2 10" xfId="14788" xr:uid="{F35CBEB0-BEEE-4E6F-8628-AAE882FEC9D0}"/>
    <cellStyle name="Valuta 2 3 2 2 11" xfId="13422" xr:uid="{A28903F3-8B38-49C7-9C58-4D53FF69925F}"/>
    <cellStyle name="Valuta 2 3 2 2 12" xfId="6268" xr:uid="{F6F4FEA6-2EED-4597-B36C-0A559D9EBDB8}"/>
    <cellStyle name="Valuta 2 3 2 2 2" xfId="346" xr:uid="{00000000-0005-0000-0000-0000670D0000}"/>
    <cellStyle name="Valuta 2 3 2 2 2 10" xfId="6360" xr:uid="{A1E20E3E-B3A8-43F9-82DD-F5C095D989BD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2 2 2" xfId="26838" xr:uid="{8256C120-B453-4EE6-9E58-A7E24C6DE5FB}"/>
    <cellStyle name="Valuta 2 3 2 2 2 2 2 2 3" xfId="19102" xr:uid="{EA383DCD-070C-4BA0-9BF5-6E16E0804159}"/>
    <cellStyle name="Valuta 2 3 2 2 2 2 2 2 4" xfId="12152" xr:uid="{539E0BD6-B1FE-42E7-8BD3-49920761A836}"/>
    <cellStyle name="Valuta 2 3 2 2 2 2 2 3" xfId="10420" xr:uid="{C55BF685-C6B7-4F2E-BB47-2E42961963B0}"/>
    <cellStyle name="Valuta 2 3 2 2 2 2 2 3 2" xfId="23772" xr:uid="{20E6AEE4-8C20-46E0-BC35-E1DDCED619BE}"/>
    <cellStyle name="Valuta 2 3 2 2 2 2 2 4" xfId="16429" xr:uid="{1FFA3DA8-BABD-4FCD-96C3-8BBD15399860}"/>
    <cellStyle name="Valuta 2 3 2 2 2 2 2 5" xfId="14677" xr:uid="{5387CEB1-6DF7-4C6E-9E3A-C0100D063A14}"/>
    <cellStyle name="Valuta 2 3 2 2 2 2 2 6" xfId="8149" xr:uid="{A92518B0-1411-4E44-85E4-F61084B5692B}"/>
    <cellStyle name="Valuta 2 3 2 2 2 2 3" xfId="1747" xr:uid="{00000000-0005-0000-0000-00006B0D0000}"/>
    <cellStyle name="Valuta 2 3 2 2 2 2 3 2" xfId="4650" xr:uid="{00000000-0005-0000-0000-00006C0D0000}"/>
    <cellStyle name="Valuta 2 3 2 2 2 2 3 2 2" xfId="26498" xr:uid="{12EE9D2C-360D-457A-982B-008CF1639164}"/>
    <cellStyle name="Valuta 2 3 2 2 2 2 3 2 3" xfId="18763" xr:uid="{23C61C91-ACA3-4E05-8EAB-07E5ECB83020}"/>
    <cellStyle name="Valuta 2 3 2 2 2 2 3 2 4" xfId="11815" xr:uid="{53868A25-5F9B-4E0B-8D27-482ED8A4BB61}"/>
    <cellStyle name="Valuta 2 3 2 2 2 2 3 3" xfId="10081" xr:uid="{2C5AA079-829C-406D-8AC4-A9A2B6CE1500}"/>
    <cellStyle name="Valuta 2 3 2 2 2 2 3 3 2" xfId="23435" xr:uid="{257AC9EE-BE9E-481A-A102-026F540A8C4F}"/>
    <cellStyle name="Valuta 2 3 2 2 2 2 3 4" xfId="16091" xr:uid="{B79E6DE3-0E6F-434D-B9F6-56DB53E8C9AD}"/>
    <cellStyle name="Valuta 2 3 2 2 2 2 3 5" xfId="14338" xr:uid="{C41F8D83-B3A1-4713-B3EF-F4FCF6D824D2}"/>
    <cellStyle name="Valuta 2 3 2 2 2 2 3 6" xfId="7812" xr:uid="{2E1566BD-8573-4AC2-9320-46E5D3FD9B1B}"/>
    <cellStyle name="Valuta 2 3 2 2 2 2 4" xfId="1314" xr:uid="{00000000-0005-0000-0000-00006D0D0000}"/>
    <cellStyle name="Valuta 2 3 2 2 2 2 4 2" xfId="4217" xr:uid="{00000000-0005-0000-0000-00006E0D0000}"/>
    <cellStyle name="Valuta 2 3 2 2 2 2 4 2 2" xfId="26065" xr:uid="{624DA027-536C-4BF7-B7BF-708556F11CE1}"/>
    <cellStyle name="Valuta 2 3 2 2 2 2 4 2 3" xfId="18429" xr:uid="{8B01E620-31BA-47DA-813D-48BE670584A8}"/>
    <cellStyle name="Valuta 2 3 2 2 2 2 4 2 4" xfId="11382" xr:uid="{30E5396C-15CB-4B20-A033-6275A161B491}"/>
    <cellStyle name="Valuta 2 3 2 2 2 2 4 3" xfId="9747" xr:uid="{A6CC7D20-8A76-48D5-8B35-540B02E9831D}"/>
    <cellStyle name="Valuta 2 3 2 2 2 2 4 3 2" xfId="23002" xr:uid="{26B951F1-9E86-4FC2-927C-D360EC002462}"/>
    <cellStyle name="Valuta 2 3 2 2 2 2 4 4" xfId="15658" xr:uid="{FC045F1A-E731-404A-9484-E11972C9507E}"/>
    <cellStyle name="Valuta 2 3 2 2 2 2 4 5" xfId="14004" xr:uid="{6B1399D7-2B2B-4F1C-930F-B6F5EEA7057F}"/>
    <cellStyle name="Valuta 2 3 2 2 2 2 4 6" xfId="7402" xr:uid="{3E9E1903-6E56-4EF5-9843-59012A930D61}"/>
    <cellStyle name="Valuta 2 3 2 2 2 2 5" xfId="3647" xr:uid="{00000000-0005-0000-0000-00006F0D0000}"/>
    <cellStyle name="Valuta 2 3 2 2 2 2 5 2" xfId="10812" xr:uid="{37CC1B11-6ADD-4665-A0BD-8D7F3EFE0FEE}"/>
    <cellStyle name="Valuta 2 3 2 2 2 2 5 2 2" xfId="25495" xr:uid="{185B60D4-3ADC-4086-B17F-5C37EBFB53FC}"/>
    <cellStyle name="Valuta 2 3 2 2 2 2 5 3" xfId="18095" xr:uid="{88687157-E49B-4CC3-82CC-392EFEDF6A87}"/>
    <cellStyle name="Valuta 2 3 2 2 2 2 5 4" xfId="6893" xr:uid="{A623EFEE-B3A4-4D32-834B-EBC4DEB53167}"/>
    <cellStyle name="Valuta 2 3 2 2 2 2 6" xfId="9413" xr:uid="{86315806-C776-48E7-8099-7FD12EA882F5}"/>
    <cellStyle name="Valuta 2 3 2 2 2 2 6 2" xfId="22432" xr:uid="{E32B7564-4A6D-4E2F-9C8E-EBC069C6C9A0}"/>
    <cellStyle name="Valuta 2 3 2 2 2 2 7" xfId="15088" xr:uid="{99FEC47B-2861-4B05-A44F-95192EAC8072}"/>
    <cellStyle name="Valuta 2 3 2 2 2 2 8" xfId="13670" xr:uid="{048EE8A6-B54B-4185-8A73-E92247ADD90E}"/>
    <cellStyle name="Valuta 2 3 2 2 2 2 9" xfId="6545" xr:uid="{F5A5F110-E620-49E8-9484-4E42735070FD}"/>
    <cellStyle name="Valuta 2 3 2 2 2 3" xfId="1921" xr:uid="{00000000-0005-0000-0000-0000700D0000}"/>
    <cellStyle name="Valuta 2 3 2 2 2 3 2" xfId="4820" xr:uid="{00000000-0005-0000-0000-0000710D0000}"/>
    <cellStyle name="Valuta 2 3 2 2 2 3 2 2" xfId="26671" xr:uid="{83D8B95D-4C48-4488-9C35-10C7684E561B}"/>
    <cellStyle name="Valuta 2 3 2 2 2 3 2 3" xfId="18935" xr:uid="{37AA1339-75B9-4C4A-A573-2215CB6050F1}"/>
    <cellStyle name="Valuta 2 3 2 2 2 3 2 4" xfId="11985" xr:uid="{2B282CB9-EE8A-4F31-89D9-DE5420BEAF75}"/>
    <cellStyle name="Valuta 2 3 2 2 2 3 3" xfId="10253" xr:uid="{9DE36812-AF0E-4DDE-A486-DF81EA5F4144}"/>
    <cellStyle name="Valuta 2 3 2 2 2 3 3 2" xfId="23605" xr:uid="{105DF45C-ED87-4E68-B6BB-D6AF08E45BBC}"/>
    <cellStyle name="Valuta 2 3 2 2 2 3 4" xfId="16262" xr:uid="{F1133367-32E0-42BF-82FE-A03BF7D7D04C}"/>
    <cellStyle name="Valuta 2 3 2 2 2 3 5" xfId="14510" xr:uid="{9963ACC9-6C35-4DA2-AD4D-B01363ADC962}"/>
    <cellStyle name="Valuta 2 3 2 2 2 3 6" xfId="7982" xr:uid="{FDE71111-7C5A-47D3-849C-A7C89EE702B1}"/>
    <cellStyle name="Valuta 2 3 2 2 2 4" xfId="1534" xr:uid="{00000000-0005-0000-0000-0000720D0000}"/>
    <cellStyle name="Valuta 2 3 2 2 2 4 2" xfId="4437" xr:uid="{00000000-0005-0000-0000-0000730D0000}"/>
    <cellStyle name="Valuta 2 3 2 2 2 4 2 2" xfId="26285" xr:uid="{A497B483-23FE-4FC9-B2B2-A4CB753BD6DD}"/>
    <cellStyle name="Valuta 2 3 2 2 2 4 2 3" xfId="18596" xr:uid="{D97749DE-2BC3-40F5-AEFB-1D50D9DE9EC8}"/>
    <cellStyle name="Valuta 2 3 2 2 2 4 2 4" xfId="11602" xr:uid="{E5767EC2-0C62-4C31-8409-5AB0B45C6D7B}"/>
    <cellStyle name="Valuta 2 3 2 2 2 4 3" xfId="9914" xr:uid="{1BF2DB07-BBE5-4424-938B-555AE125656D}"/>
    <cellStyle name="Valuta 2 3 2 2 2 4 3 2" xfId="23222" xr:uid="{CFF8641E-CDF8-4881-A8E4-5B07E6E36E67}"/>
    <cellStyle name="Valuta 2 3 2 2 2 4 4" xfId="15878" xr:uid="{44186FC7-1C4A-4736-88C6-B8039B90AA02}"/>
    <cellStyle name="Valuta 2 3 2 2 2 4 5" xfId="14171" xr:uid="{3C6BA30F-675B-4DD5-9C7A-5F32D6F5C79F}"/>
    <cellStyle name="Valuta 2 3 2 2 2 4 6" xfId="7612" xr:uid="{AD5CD5C9-C00B-4E32-8BAE-165EE5167E36}"/>
    <cellStyle name="Valuta 2 3 2 2 2 5" xfId="1023" xr:uid="{00000000-0005-0000-0000-0000740D0000}"/>
    <cellStyle name="Valuta 2 3 2 2 2 5 2" xfId="3926" xr:uid="{00000000-0005-0000-0000-0000750D0000}"/>
    <cellStyle name="Valuta 2 3 2 2 2 5 2 2" xfId="25774" xr:uid="{817A6A52-2298-4F08-874F-C5BB14E65141}"/>
    <cellStyle name="Valuta 2 3 2 2 2 5 2 3" xfId="18262" xr:uid="{9EC05F85-76DC-4900-A15E-012E19F64BFF}"/>
    <cellStyle name="Valuta 2 3 2 2 2 5 2 4" xfId="11091" xr:uid="{10B3B922-034E-416F-8BA8-436B3537E7E5}"/>
    <cellStyle name="Valuta 2 3 2 2 2 5 3" xfId="9580" xr:uid="{53BC7DA6-F37C-4FC9-829B-BC8AA910C855}"/>
    <cellStyle name="Valuta 2 3 2 2 2 5 3 2" xfId="22711" xr:uid="{050D3C71-DF03-4FE3-86BE-74AADA6D8680}"/>
    <cellStyle name="Valuta 2 3 2 2 2 5 4" xfId="15367" xr:uid="{B88D8783-EAE9-4DBD-87D1-BCB73D0B8BD2}"/>
    <cellStyle name="Valuta 2 3 2 2 2 5 5" xfId="13837" xr:uid="{A6A1FE3D-56C5-421E-AD64-03FA6DB0EE3B}"/>
    <cellStyle name="Valuta 2 3 2 2 2 5 6" xfId="7147" xr:uid="{ABB609C8-AF0F-4CAF-8ECD-E68049791B8B}"/>
    <cellStyle name="Valuta 2 3 2 2 2 6" xfId="3455" xr:uid="{00000000-0005-0000-0000-0000760D0000}"/>
    <cellStyle name="Valuta 2 3 2 2 2 6 2" xfId="10620" xr:uid="{0330CC19-5EEF-47BA-AE97-30CEF88EFDDC}"/>
    <cellStyle name="Valuta 2 3 2 2 2 6 2 2" xfId="25209" xr:uid="{79075095-19BE-424C-BF63-CF87CFE4604B}"/>
    <cellStyle name="Valuta 2 3 2 2 2 6 3" xfId="17834" xr:uid="{A60154E8-679F-4FDE-A801-BAF790A833D4}"/>
    <cellStyle name="Valuta 2 3 2 2 2 6 4" xfId="6725" xr:uid="{14805D43-9996-4CFA-BCBB-1A7A51737DBD}"/>
    <cellStyle name="Valuta 2 3 2 2 2 7" xfId="9245" xr:uid="{6C37B77F-9751-49C1-92D5-822C8D3A385F}"/>
    <cellStyle name="Valuta 2 3 2 2 2 7 2" xfId="22240" xr:uid="{E6AB407A-E070-4E90-9EB8-C4E88D0CB3D1}"/>
    <cellStyle name="Valuta 2 3 2 2 2 8" xfId="14883" xr:uid="{D21F009F-7DE4-4CB2-9EC8-557D1BBDA816}"/>
    <cellStyle name="Valuta 2 3 2 2 2 9" xfId="13502" xr:uid="{3BD20A4E-692B-46B3-8515-B2E8EEDCE547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2 2 2" xfId="26758" xr:uid="{5CCEA98C-926B-4AE8-B87E-C79A8D2C6198}"/>
    <cellStyle name="Valuta 2 3 2 2 4 2 2 3" xfId="19022" xr:uid="{96BAA7EA-FB1A-45BA-ADFA-CCE904E675F2}"/>
    <cellStyle name="Valuta 2 3 2 2 4 2 2 4" xfId="12072" xr:uid="{35E02A42-5788-470E-8627-91642DBB8EEB}"/>
    <cellStyle name="Valuta 2 3 2 2 4 2 3" xfId="10340" xr:uid="{87B40BDC-DE95-4125-B4E2-2C9178636195}"/>
    <cellStyle name="Valuta 2 3 2 2 4 2 3 2" xfId="23692" xr:uid="{900DF830-10AD-4085-9C08-9E43DA5D82C7}"/>
    <cellStyle name="Valuta 2 3 2 2 4 2 4" xfId="16349" xr:uid="{C296B6D9-5E5D-412D-84F6-1E24A203EE06}"/>
    <cellStyle name="Valuta 2 3 2 2 4 2 5" xfId="14597" xr:uid="{3513B758-D309-4F3A-A11B-D566F247C6DE}"/>
    <cellStyle name="Valuta 2 3 2 2 4 2 6" xfId="8069" xr:uid="{EF3EFDAE-7842-4D49-BCE8-68F8D10449C3}"/>
    <cellStyle name="Valuta 2 3 2 2 4 3" xfId="1652" xr:uid="{00000000-0005-0000-0000-00007B0D0000}"/>
    <cellStyle name="Valuta 2 3 2 2 4 3 2" xfId="4555" xr:uid="{00000000-0005-0000-0000-00007C0D0000}"/>
    <cellStyle name="Valuta 2 3 2 2 4 3 2 2" xfId="26403" xr:uid="{C38C8683-B33B-4956-B2D0-F2EE2BD01B32}"/>
    <cellStyle name="Valuta 2 3 2 2 4 3 2 3" xfId="18683" xr:uid="{44D2309D-8015-4E59-8B8E-68486600D7D9}"/>
    <cellStyle name="Valuta 2 3 2 2 4 3 2 4" xfId="11720" xr:uid="{B7667022-5F26-46CC-8311-64532BFFD3CA}"/>
    <cellStyle name="Valuta 2 3 2 2 4 3 3" xfId="10001" xr:uid="{8A1797C4-7F7D-4032-927F-9834917D5881}"/>
    <cellStyle name="Valuta 2 3 2 2 4 3 3 2" xfId="23340" xr:uid="{28E5E266-6A67-46D2-9D8A-77C746AC3861}"/>
    <cellStyle name="Valuta 2 3 2 2 4 3 4" xfId="15996" xr:uid="{ED569D61-FDBE-40F2-85BD-D79E6639B85B}"/>
    <cellStyle name="Valuta 2 3 2 2 4 3 5" xfId="14258" xr:uid="{1D93392F-1134-4E6C-8F5F-67A796481F61}"/>
    <cellStyle name="Valuta 2 3 2 2 4 3 6" xfId="7720" xr:uid="{E10B40D0-E75D-4235-A6CD-B554D2157302}"/>
    <cellStyle name="Valuta 2 3 2 2 4 4" xfId="1219" xr:uid="{00000000-0005-0000-0000-00007D0D0000}"/>
    <cellStyle name="Valuta 2 3 2 2 4 4 2" xfId="4122" xr:uid="{00000000-0005-0000-0000-00007E0D0000}"/>
    <cellStyle name="Valuta 2 3 2 2 4 4 2 2" xfId="25970" xr:uid="{916EFF3E-50E9-4EBD-8830-BD3D9D5FFA4C}"/>
    <cellStyle name="Valuta 2 3 2 2 4 4 2 3" xfId="18349" xr:uid="{92459915-C1E8-432B-8CC1-069824ADDC16}"/>
    <cellStyle name="Valuta 2 3 2 2 4 4 2 4" xfId="11287" xr:uid="{DF0544AD-5906-40BF-B2D5-A6107C4F4E79}"/>
    <cellStyle name="Valuta 2 3 2 2 4 4 3" xfId="9667" xr:uid="{36122912-565A-4C2F-ABB4-B41CB0C9B6A5}"/>
    <cellStyle name="Valuta 2 3 2 2 4 4 3 2" xfId="22907" xr:uid="{B80BD274-0186-40DF-947B-69B13967AF73}"/>
    <cellStyle name="Valuta 2 3 2 2 4 4 4" xfId="15563" xr:uid="{BFB4788F-9944-477F-B662-226E47160F67}"/>
    <cellStyle name="Valuta 2 3 2 2 4 4 5" xfId="13924" xr:uid="{7A98E440-1840-4107-B879-3164D94407FF}"/>
    <cellStyle name="Valuta 2 3 2 2 4 4 6" xfId="7310" xr:uid="{5CDA325D-1458-4BEF-9986-5C9863FC8044}"/>
    <cellStyle name="Valuta 2 3 2 2 4 5" xfId="3552" xr:uid="{00000000-0005-0000-0000-00007F0D0000}"/>
    <cellStyle name="Valuta 2 3 2 2 4 5 2" xfId="10717" xr:uid="{3612D4DB-DC75-4124-AE97-26ADEE38827A}"/>
    <cellStyle name="Valuta 2 3 2 2 4 5 2 2" xfId="25400" xr:uid="{DD3E8556-9246-4E53-B7FB-29A4046E48E7}"/>
    <cellStyle name="Valuta 2 3 2 2 4 5 3" xfId="18015" xr:uid="{5A7155B3-CC43-49F1-902A-AEDE63B26582}"/>
    <cellStyle name="Valuta 2 3 2 2 4 5 4" xfId="6813" xr:uid="{4FF99DD0-30A8-4C28-A317-FE42C294C730}"/>
    <cellStyle name="Valuta 2 3 2 2 4 6" xfId="9333" xr:uid="{BBA50515-C645-4B05-8930-AF23DACC6CA1}"/>
    <cellStyle name="Valuta 2 3 2 2 4 6 2" xfId="22337" xr:uid="{0DD65DEA-E920-4C9C-9FB8-8817C421867F}"/>
    <cellStyle name="Valuta 2 3 2 2 4 7" xfId="14993" xr:uid="{3ABF73F6-1F55-4205-80DB-186479E83BB4}"/>
    <cellStyle name="Valuta 2 3 2 2 4 8" xfId="13590" xr:uid="{9DD25CE2-F5D4-461A-A97D-5BB2538FC9F8}"/>
    <cellStyle name="Valuta 2 3 2 2 4 9" xfId="6453" xr:uid="{20E3DB41-1FBF-4CF4-BBF3-CD23296B3527}"/>
    <cellStyle name="Valuta 2 3 2 2 5" xfId="1841" xr:uid="{00000000-0005-0000-0000-0000800D0000}"/>
    <cellStyle name="Valuta 2 3 2 2 5 2" xfId="4740" xr:uid="{00000000-0005-0000-0000-0000810D0000}"/>
    <cellStyle name="Valuta 2 3 2 2 5 2 2" xfId="26591" xr:uid="{7BDDA65A-5C91-413A-8907-2E1773FFE29F}"/>
    <cellStyle name="Valuta 2 3 2 2 5 2 3" xfId="18855" xr:uid="{E4BB2BC8-1B30-4F0B-A582-E82F38795944}"/>
    <cellStyle name="Valuta 2 3 2 2 5 2 4" xfId="11905" xr:uid="{EA1AB88A-1D6F-49F7-8C80-4D0C84227E9F}"/>
    <cellStyle name="Valuta 2 3 2 2 5 3" xfId="10173" xr:uid="{7EE29E53-8A11-4590-8094-53DDCC4D5D78}"/>
    <cellStyle name="Valuta 2 3 2 2 5 3 2" xfId="23525" xr:uid="{3ADB1D76-B9A8-40A1-91EB-E96CEB732626}"/>
    <cellStyle name="Valuta 2 3 2 2 5 4" xfId="16182" xr:uid="{19E85A7E-DB70-4A62-A40A-447A9BE109F7}"/>
    <cellStyle name="Valuta 2 3 2 2 5 5" xfId="14430" xr:uid="{8FA7C56A-9571-436B-BB39-B0CD94F0114C}"/>
    <cellStyle name="Valuta 2 3 2 2 5 6" xfId="7902" xr:uid="{553D1074-3191-4678-B34B-14B8DDB28E24}"/>
    <cellStyle name="Valuta 2 3 2 2 6" xfId="1439" xr:uid="{00000000-0005-0000-0000-0000820D0000}"/>
    <cellStyle name="Valuta 2 3 2 2 6 2" xfId="4342" xr:uid="{00000000-0005-0000-0000-0000830D0000}"/>
    <cellStyle name="Valuta 2 3 2 2 6 2 2" xfId="26190" xr:uid="{864EBDBC-1098-493D-80E7-5E64F747E01E}"/>
    <cellStyle name="Valuta 2 3 2 2 6 2 3" xfId="18516" xr:uid="{B9F54AA7-B652-448F-AA58-4ED12873C779}"/>
    <cellStyle name="Valuta 2 3 2 2 6 2 4" xfId="11507" xr:uid="{59C1CC24-82F8-43AF-B375-E4CB80E8D8F6}"/>
    <cellStyle name="Valuta 2 3 2 2 6 3" xfId="9834" xr:uid="{6879F6C6-955B-4088-AE3D-460B24FE6E8D}"/>
    <cellStyle name="Valuta 2 3 2 2 6 3 2" xfId="23127" xr:uid="{9BDE4D19-4A70-4696-B629-EFAE432E5CAA}"/>
    <cellStyle name="Valuta 2 3 2 2 6 4" xfId="15783" xr:uid="{83D41741-254B-4BD2-8790-270172082842}"/>
    <cellStyle name="Valuta 2 3 2 2 6 5" xfId="14091" xr:uid="{773AC4F8-20B2-4E0D-8F9A-CFC629078341}"/>
    <cellStyle name="Valuta 2 3 2 2 6 6" xfId="7520" xr:uid="{EB242FA4-0C7D-4FE8-B0CB-28BDBF4CD249}"/>
    <cellStyle name="Valuta 2 3 2 2 7" xfId="927" xr:uid="{00000000-0005-0000-0000-0000840D0000}"/>
    <cellStyle name="Valuta 2 3 2 2 7 2" xfId="3830" xr:uid="{00000000-0005-0000-0000-0000850D0000}"/>
    <cellStyle name="Valuta 2 3 2 2 7 2 2" xfId="25678" xr:uid="{2818EF5E-D163-4DBA-993A-51CF13A2E365}"/>
    <cellStyle name="Valuta 2 3 2 2 7 2 3" xfId="18182" xr:uid="{96441DBB-DD8C-4968-9C9B-DD6AA30A5657}"/>
    <cellStyle name="Valuta 2 3 2 2 7 2 4" xfId="10995" xr:uid="{6FE35B8F-1058-4E19-8AC9-D1705EBE43BF}"/>
    <cellStyle name="Valuta 2 3 2 2 7 3" xfId="9500" xr:uid="{9790ED59-EE18-4D94-8CE7-DD60E5AF1C88}"/>
    <cellStyle name="Valuta 2 3 2 2 7 3 2" xfId="22615" xr:uid="{D5176639-F80D-42DC-9615-0FDBA000118F}"/>
    <cellStyle name="Valuta 2 3 2 2 7 4" xfId="15271" xr:uid="{15DFD050-43CC-4950-A179-40ED16C432EA}"/>
    <cellStyle name="Valuta 2 3 2 2 7 5" xfId="13757" xr:uid="{98CEA539-0B84-41EC-8E70-7AE10D417737}"/>
    <cellStyle name="Valuta 2 3 2 2 7 6" xfId="7054" xr:uid="{053EA0BB-7211-42F3-BC9F-782F74522CAD}"/>
    <cellStyle name="Valuta 2 3 2 2 8" xfId="3360" xr:uid="{00000000-0005-0000-0000-0000860D0000}"/>
    <cellStyle name="Valuta 2 3 2 2 8 2" xfId="10525" xr:uid="{E1D64FF3-3C7B-4286-BC32-2D43A3FEC8AC}"/>
    <cellStyle name="Valuta 2 3 2 2 8 2 2" xfId="25114" xr:uid="{28B425C2-B2ED-4963-932C-0E5EFBEB8713}"/>
    <cellStyle name="Valuta 2 3 2 2 8 3" xfId="17754" xr:uid="{80625A31-3E5F-45E2-990E-FD5B8F4200A8}"/>
    <cellStyle name="Valuta 2 3 2 2 8 4" xfId="6645" xr:uid="{14F09039-929E-4E9F-BC73-AB0F7BF01720}"/>
    <cellStyle name="Valuta 2 3 2 2 9" xfId="9165" xr:uid="{7CFDAF87-8140-4391-84C9-74849BB6CE35}"/>
    <cellStyle name="Valuta 2 3 2 2 9 2" xfId="22145" xr:uid="{8C0B288B-A1EC-4A6C-9ADE-9ED80213C72D}"/>
    <cellStyle name="Valuta 2 3 2 3" xfId="306" xr:uid="{00000000-0005-0000-0000-0000870D0000}"/>
    <cellStyle name="Valuta 2 3 2 3 10" xfId="6320" xr:uid="{D7AC3AA2-CE44-4496-8C3D-7B28039BD827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2 2 2" xfId="26798" xr:uid="{788EA372-4F09-46BE-B561-EBDE01AB0E1F}"/>
    <cellStyle name="Valuta 2 3 2 3 2 2 2 3" xfId="19062" xr:uid="{B4FFFB27-5554-4B1E-8273-6D74BF70BAE5}"/>
    <cellStyle name="Valuta 2 3 2 3 2 2 2 4" xfId="12112" xr:uid="{9F043CA3-7109-4845-A327-AE478488C7E5}"/>
    <cellStyle name="Valuta 2 3 2 3 2 2 3" xfId="10380" xr:uid="{1409E3B3-A3BB-42BE-9ED3-166564F36994}"/>
    <cellStyle name="Valuta 2 3 2 3 2 2 3 2" xfId="23732" xr:uid="{7A900821-BF0E-42CA-9A10-C536E135B1AF}"/>
    <cellStyle name="Valuta 2 3 2 3 2 2 4" xfId="16389" xr:uid="{AFD270B7-0621-4190-AC6E-18E0FFC01AAC}"/>
    <cellStyle name="Valuta 2 3 2 3 2 2 5" xfId="14637" xr:uid="{0C5376EA-77FD-4842-8645-0D24EFF8B7A8}"/>
    <cellStyle name="Valuta 2 3 2 3 2 2 6" xfId="8109" xr:uid="{942A6F10-24CF-4BC0-89CF-CAB91DAD7626}"/>
    <cellStyle name="Valuta 2 3 2 3 2 3" xfId="1707" xr:uid="{00000000-0005-0000-0000-00008B0D0000}"/>
    <cellStyle name="Valuta 2 3 2 3 2 3 2" xfId="4610" xr:uid="{00000000-0005-0000-0000-00008C0D0000}"/>
    <cellStyle name="Valuta 2 3 2 3 2 3 2 2" xfId="26458" xr:uid="{032606DA-B76F-45BB-8F6F-64FC7A81D1FC}"/>
    <cellStyle name="Valuta 2 3 2 3 2 3 2 3" xfId="18723" xr:uid="{4846D9FE-08A3-4EF0-93C5-72153BE36025}"/>
    <cellStyle name="Valuta 2 3 2 3 2 3 2 4" xfId="11775" xr:uid="{D3F09C9B-1D31-4A87-8E8A-B33FECE8F90C}"/>
    <cellStyle name="Valuta 2 3 2 3 2 3 3" xfId="10041" xr:uid="{D5635D4A-997B-49DE-950A-9D098988FE7C}"/>
    <cellStyle name="Valuta 2 3 2 3 2 3 3 2" xfId="23395" xr:uid="{169C5722-375B-4DD1-BE60-3A7FEE0D38D1}"/>
    <cellStyle name="Valuta 2 3 2 3 2 3 4" xfId="16051" xr:uid="{86B20DA5-8971-48B6-AD95-7CFC8B539F9A}"/>
    <cellStyle name="Valuta 2 3 2 3 2 3 5" xfId="14298" xr:uid="{68FA9445-C3B6-419E-A96C-0ED5BC5AF7AC}"/>
    <cellStyle name="Valuta 2 3 2 3 2 3 6" xfId="7772" xr:uid="{903A610B-0E2C-408F-863C-B7A47929C9E8}"/>
    <cellStyle name="Valuta 2 3 2 3 2 4" xfId="1274" xr:uid="{00000000-0005-0000-0000-00008D0D0000}"/>
    <cellStyle name="Valuta 2 3 2 3 2 4 2" xfId="4177" xr:uid="{00000000-0005-0000-0000-00008E0D0000}"/>
    <cellStyle name="Valuta 2 3 2 3 2 4 2 2" xfId="26025" xr:uid="{AF205F36-81C6-465C-B072-A505C4490BE9}"/>
    <cellStyle name="Valuta 2 3 2 3 2 4 2 3" xfId="18389" xr:uid="{E9601BA1-EB47-4DE4-99A6-D0075EBCEED4}"/>
    <cellStyle name="Valuta 2 3 2 3 2 4 2 4" xfId="11342" xr:uid="{EB5D282D-0FB9-40C1-808C-BF1FF20067BF}"/>
    <cellStyle name="Valuta 2 3 2 3 2 4 3" xfId="9707" xr:uid="{B9576E85-CCEC-45B4-9E20-5AF12D3BB165}"/>
    <cellStyle name="Valuta 2 3 2 3 2 4 3 2" xfId="22962" xr:uid="{BB7BB820-8F2D-4045-B447-BFE4991B3392}"/>
    <cellStyle name="Valuta 2 3 2 3 2 4 4" xfId="15618" xr:uid="{321737DD-EBE3-4B0D-A868-8D38BB1A0822}"/>
    <cellStyle name="Valuta 2 3 2 3 2 4 5" xfId="13964" xr:uid="{3892AB18-A1BF-48FB-8CA6-8FC00DD2EDB1}"/>
    <cellStyle name="Valuta 2 3 2 3 2 4 6" xfId="7362" xr:uid="{3866B620-82CC-491E-9520-553F6E431918}"/>
    <cellStyle name="Valuta 2 3 2 3 2 5" xfId="3607" xr:uid="{00000000-0005-0000-0000-00008F0D0000}"/>
    <cellStyle name="Valuta 2 3 2 3 2 5 2" xfId="10772" xr:uid="{6882B747-7EF8-4F33-A6B1-52FD4A05F03F}"/>
    <cellStyle name="Valuta 2 3 2 3 2 5 2 2" xfId="25455" xr:uid="{4A214FD8-0126-4D71-B754-A853B816CAD0}"/>
    <cellStyle name="Valuta 2 3 2 3 2 5 3" xfId="18055" xr:uid="{6C02EC9C-CA62-4345-99F9-F3DA0DB96D3A}"/>
    <cellStyle name="Valuta 2 3 2 3 2 5 4" xfId="6853" xr:uid="{0404F623-79F0-46C4-B662-5E4FA8EBD0A6}"/>
    <cellStyle name="Valuta 2 3 2 3 2 6" xfId="9373" xr:uid="{9493CACA-D305-43E2-820F-A498EA5BBE51}"/>
    <cellStyle name="Valuta 2 3 2 3 2 6 2" xfId="22392" xr:uid="{AC169F77-F573-4E4F-A3FA-AE506B592375}"/>
    <cellStyle name="Valuta 2 3 2 3 2 7" xfId="15048" xr:uid="{9DD32A9E-5126-4E29-A24B-4C53A57BEAA4}"/>
    <cellStyle name="Valuta 2 3 2 3 2 8" xfId="13630" xr:uid="{BEA3560C-208B-49E5-82F2-17C7C82BC04F}"/>
    <cellStyle name="Valuta 2 3 2 3 2 9" xfId="6505" xr:uid="{CCA3A93B-A95C-467E-8EC1-0D28222B8076}"/>
    <cellStyle name="Valuta 2 3 2 3 3" xfId="1881" xr:uid="{00000000-0005-0000-0000-0000900D0000}"/>
    <cellStyle name="Valuta 2 3 2 3 3 2" xfId="4780" xr:uid="{00000000-0005-0000-0000-0000910D0000}"/>
    <cellStyle name="Valuta 2 3 2 3 3 2 2" xfId="26631" xr:uid="{1A00B511-1459-4E97-A3EC-14C4782C2AC0}"/>
    <cellStyle name="Valuta 2 3 2 3 3 2 3" xfId="18895" xr:uid="{2730EBD5-651E-4EBA-B676-943A0CE29CB1}"/>
    <cellStyle name="Valuta 2 3 2 3 3 2 4" xfId="11945" xr:uid="{BB99DF61-B7BA-4E1E-8D9B-9950A14F11B5}"/>
    <cellStyle name="Valuta 2 3 2 3 3 3" xfId="10213" xr:uid="{DBC818B2-3401-4E6F-A9D8-F8967B24E5BB}"/>
    <cellStyle name="Valuta 2 3 2 3 3 3 2" xfId="23565" xr:uid="{7581F8DE-2564-463A-A4D1-9FC7704E9E9E}"/>
    <cellStyle name="Valuta 2 3 2 3 3 4" xfId="16222" xr:uid="{A81A78B7-96CE-4E2A-A9E9-92333B3350CD}"/>
    <cellStyle name="Valuta 2 3 2 3 3 5" xfId="14470" xr:uid="{46783B89-7F8F-4015-BA0D-93C6214FA563}"/>
    <cellStyle name="Valuta 2 3 2 3 3 6" xfId="7942" xr:uid="{F3D484ED-F20D-4D04-BFDE-6D524DF5F389}"/>
    <cellStyle name="Valuta 2 3 2 3 4" xfId="1494" xr:uid="{00000000-0005-0000-0000-0000920D0000}"/>
    <cellStyle name="Valuta 2 3 2 3 4 2" xfId="4397" xr:uid="{00000000-0005-0000-0000-0000930D0000}"/>
    <cellStyle name="Valuta 2 3 2 3 4 2 2" xfId="26245" xr:uid="{F682A402-E1B5-4957-B342-9D881EEE581F}"/>
    <cellStyle name="Valuta 2 3 2 3 4 2 3" xfId="18556" xr:uid="{AC9666E6-A91B-4CDB-A14B-ADDB59DEBE54}"/>
    <cellStyle name="Valuta 2 3 2 3 4 2 4" xfId="11562" xr:uid="{3EF16D1D-2C52-4A1B-8AD5-C525AF36F170}"/>
    <cellStyle name="Valuta 2 3 2 3 4 3" xfId="9874" xr:uid="{85D7903C-0836-48AE-A86D-C6D9D6068441}"/>
    <cellStyle name="Valuta 2 3 2 3 4 3 2" xfId="23182" xr:uid="{3F2FA4B1-A6CA-4E02-A108-114CAD542B7C}"/>
    <cellStyle name="Valuta 2 3 2 3 4 4" xfId="15838" xr:uid="{D3CA83EE-E004-4502-A773-B64074C823AD}"/>
    <cellStyle name="Valuta 2 3 2 3 4 5" xfId="14131" xr:uid="{FA151DFA-DBD4-49E4-B08A-E09077DD95AF}"/>
    <cellStyle name="Valuta 2 3 2 3 4 6" xfId="7572" xr:uid="{FA027CAD-344A-445F-B9C3-2110ED80E712}"/>
    <cellStyle name="Valuta 2 3 2 3 5" xfId="983" xr:uid="{00000000-0005-0000-0000-0000940D0000}"/>
    <cellStyle name="Valuta 2 3 2 3 5 2" xfId="3886" xr:uid="{00000000-0005-0000-0000-0000950D0000}"/>
    <cellStyle name="Valuta 2 3 2 3 5 2 2" xfId="25734" xr:uid="{BC15D6FF-A3D5-4CBA-9FA5-A39BC32D4B85}"/>
    <cellStyle name="Valuta 2 3 2 3 5 2 3" xfId="18222" xr:uid="{E9139246-4864-49BA-B234-23242394C577}"/>
    <cellStyle name="Valuta 2 3 2 3 5 2 4" xfId="11051" xr:uid="{5FA55839-A2AC-4C46-ABFC-F66B63B34648}"/>
    <cellStyle name="Valuta 2 3 2 3 5 3" xfId="9540" xr:uid="{41F2C8C4-B204-450F-9453-0720EC65B5A2}"/>
    <cellStyle name="Valuta 2 3 2 3 5 3 2" xfId="22671" xr:uid="{AA46BE02-42E4-49F6-BA09-8463FEBFCFD1}"/>
    <cellStyle name="Valuta 2 3 2 3 5 4" xfId="15327" xr:uid="{A4EEB451-0F90-4E52-B90F-9FB1EF99A00A}"/>
    <cellStyle name="Valuta 2 3 2 3 5 5" xfId="13797" xr:uid="{70A8AD3D-5016-4B5E-8FE1-961308C543FC}"/>
    <cellStyle name="Valuta 2 3 2 3 5 6" xfId="7107" xr:uid="{9086258E-A17E-4C27-9D5E-2BBB2686C016}"/>
    <cellStyle name="Valuta 2 3 2 3 6" xfId="3415" xr:uid="{00000000-0005-0000-0000-0000960D0000}"/>
    <cellStyle name="Valuta 2 3 2 3 6 2" xfId="10580" xr:uid="{E5BCCBCC-AFEF-4089-8B49-FDF8C15F82B0}"/>
    <cellStyle name="Valuta 2 3 2 3 6 2 2" xfId="25169" xr:uid="{1F27ACC9-C0F2-4657-954F-2C11DB86F66E}"/>
    <cellStyle name="Valuta 2 3 2 3 6 3" xfId="17794" xr:uid="{731977B8-8664-46AB-AC99-3B10653C330C}"/>
    <cellStyle name="Valuta 2 3 2 3 6 4" xfId="6685" xr:uid="{A0E6EE30-ED29-4C99-B219-02450748D58E}"/>
    <cellStyle name="Valuta 2 3 2 3 7" xfId="9205" xr:uid="{A7F6D4D4-EBDF-48DB-A8FF-1D65DB000E2C}"/>
    <cellStyle name="Valuta 2 3 2 3 7 2" xfId="22200" xr:uid="{0986FD1D-AB58-4A93-9BD8-B23893CCD4D9}"/>
    <cellStyle name="Valuta 2 3 2 3 8" xfId="14843" xr:uid="{F41C0607-72F2-4FD7-8107-95CCC706A67C}"/>
    <cellStyle name="Valuta 2 3 2 3 9" xfId="13462" xr:uid="{312B52BA-AD85-40D1-AC0C-35B611E44B81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2 2 2" xfId="26718" xr:uid="{61216C76-7D02-414F-82DB-2877F5456D34}"/>
    <cellStyle name="Valuta 2 3 2 5 2 2 3" xfId="18982" xr:uid="{76B00742-A6D7-4703-AB4D-49905AB9A5F7}"/>
    <cellStyle name="Valuta 2 3 2 5 2 2 4" xfId="12032" xr:uid="{42F5A003-200D-4645-98E0-5AE64F7A8A17}"/>
    <cellStyle name="Valuta 2 3 2 5 2 3" xfId="10300" xr:uid="{CD8FF0B5-C29C-433F-8458-FA505E97A801}"/>
    <cellStyle name="Valuta 2 3 2 5 2 3 2" xfId="23652" xr:uid="{5FE9A4C4-216F-4321-981F-099C3BD0CCAB}"/>
    <cellStyle name="Valuta 2 3 2 5 2 4" xfId="16309" xr:uid="{92A5DFE5-3E3B-4D5C-9AD7-3DF0A7F17844}"/>
    <cellStyle name="Valuta 2 3 2 5 2 5" xfId="14557" xr:uid="{52EA05F3-FD6B-432F-B5E2-D58E8B989C33}"/>
    <cellStyle name="Valuta 2 3 2 5 2 6" xfId="8029" xr:uid="{3EB08EC0-7967-4632-BE0E-D41D71BBF4F6}"/>
    <cellStyle name="Valuta 2 3 2 5 3" xfId="1612" xr:uid="{00000000-0005-0000-0000-00009B0D0000}"/>
    <cellStyle name="Valuta 2 3 2 5 3 2" xfId="4515" xr:uid="{00000000-0005-0000-0000-00009C0D0000}"/>
    <cellStyle name="Valuta 2 3 2 5 3 2 2" xfId="26363" xr:uid="{45EA4A66-3E06-4F2F-ABA0-197FEC17C241}"/>
    <cellStyle name="Valuta 2 3 2 5 3 2 3" xfId="18643" xr:uid="{BD7DBDE6-514A-43DD-9C5C-EFE6F0E67DBC}"/>
    <cellStyle name="Valuta 2 3 2 5 3 2 4" xfId="11680" xr:uid="{315CB5C3-4545-4943-BB25-DA36FDDD1B0E}"/>
    <cellStyle name="Valuta 2 3 2 5 3 3" xfId="9961" xr:uid="{8E3A527F-A575-4BA7-AE3F-5E116A8E0D44}"/>
    <cellStyle name="Valuta 2 3 2 5 3 3 2" xfId="23300" xr:uid="{DF6F122A-698C-408B-83AF-A4E84031FDCA}"/>
    <cellStyle name="Valuta 2 3 2 5 3 4" xfId="15956" xr:uid="{1EB7021F-EE27-4F2A-B3EE-BFC0EFEC87E7}"/>
    <cellStyle name="Valuta 2 3 2 5 3 5" xfId="14218" xr:uid="{F7624DBB-85A0-49CE-B36F-226A973D2D96}"/>
    <cellStyle name="Valuta 2 3 2 5 3 6" xfId="7680" xr:uid="{1CC98D3E-507E-41A0-AC47-EA29F6821198}"/>
    <cellStyle name="Valuta 2 3 2 5 4" xfId="1179" xr:uid="{00000000-0005-0000-0000-00009D0D0000}"/>
    <cellStyle name="Valuta 2 3 2 5 4 2" xfId="4082" xr:uid="{00000000-0005-0000-0000-00009E0D0000}"/>
    <cellStyle name="Valuta 2 3 2 5 4 2 2" xfId="25930" xr:uid="{2A6706CC-E162-4210-9E07-A48C36DFB511}"/>
    <cellStyle name="Valuta 2 3 2 5 4 2 3" xfId="18309" xr:uid="{86FEB5AF-D855-4320-BFDE-7DFF97B6A0A1}"/>
    <cellStyle name="Valuta 2 3 2 5 4 2 4" xfId="11247" xr:uid="{274DFC64-94B6-441C-8CCA-610772B70D2E}"/>
    <cellStyle name="Valuta 2 3 2 5 4 3" xfId="9627" xr:uid="{0F0DD640-71B6-4ED4-861D-B3A16A8E12F3}"/>
    <cellStyle name="Valuta 2 3 2 5 4 3 2" xfId="22867" xr:uid="{587EC805-A9C4-4AE5-8357-696FA478888D}"/>
    <cellStyle name="Valuta 2 3 2 5 4 4" xfId="15523" xr:uid="{4E3D9AB7-5BE1-4D18-89B0-14D6662554FA}"/>
    <cellStyle name="Valuta 2 3 2 5 4 5" xfId="13884" xr:uid="{6CC445BF-EE7F-4AC9-90E8-809AA3F26E9D}"/>
    <cellStyle name="Valuta 2 3 2 5 4 6" xfId="7270" xr:uid="{DB8DBC10-E87F-448C-9ACB-EDB7768ACA5D}"/>
    <cellStyle name="Valuta 2 3 2 5 5" xfId="3512" xr:uid="{00000000-0005-0000-0000-00009F0D0000}"/>
    <cellStyle name="Valuta 2 3 2 5 5 2" xfId="10677" xr:uid="{2D4257FC-9673-4BDA-A748-04CDF79ABC6E}"/>
    <cellStyle name="Valuta 2 3 2 5 5 2 2" xfId="25360" xr:uid="{07BA9785-8B78-47A8-BDBF-2CDFE7C09B40}"/>
    <cellStyle name="Valuta 2 3 2 5 5 3" xfId="17975" xr:uid="{3FD69A22-86CF-45A2-ABF9-0921691B58A1}"/>
    <cellStyle name="Valuta 2 3 2 5 5 4" xfId="6773" xr:uid="{7F3B2C15-F4F5-4FE6-903A-A93148EB7653}"/>
    <cellStyle name="Valuta 2 3 2 5 6" xfId="9293" xr:uid="{E6508151-D828-45B3-8C83-2B8DD589B4D8}"/>
    <cellStyle name="Valuta 2 3 2 5 6 2" xfId="22297" xr:uid="{A95408D6-DADF-427C-B833-FC874388ECE1}"/>
    <cellStyle name="Valuta 2 3 2 5 7" xfId="14953" xr:uid="{2C707D28-6CB8-44E9-9330-8B1FEA44DB85}"/>
    <cellStyle name="Valuta 2 3 2 5 8" xfId="13550" xr:uid="{0721E7D8-237D-4B57-861E-8CCE05515CD3}"/>
    <cellStyle name="Valuta 2 3 2 5 9" xfId="6413" xr:uid="{6800EC61-15B4-409D-B726-533DB0A4D101}"/>
    <cellStyle name="Valuta 2 3 2 6" xfId="1801" xr:uid="{00000000-0005-0000-0000-0000A00D0000}"/>
    <cellStyle name="Valuta 2 3 2 6 2" xfId="4700" xr:uid="{00000000-0005-0000-0000-0000A10D0000}"/>
    <cellStyle name="Valuta 2 3 2 6 2 2" xfId="26551" xr:uid="{8E83F1B0-84AF-4607-BA7B-3FF80A4A94F3}"/>
    <cellStyle name="Valuta 2 3 2 6 2 3" xfId="18815" xr:uid="{18DF2069-0918-4A0F-87B6-22F3C462A2D5}"/>
    <cellStyle name="Valuta 2 3 2 6 2 4" xfId="11865" xr:uid="{BB7325E6-D290-4857-92AF-59D9BED83ED1}"/>
    <cellStyle name="Valuta 2 3 2 6 3" xfId="10133" xr:uid="{AAB98299-0DAC-4A7C-A62F-C9DA7E044F20}"/>
    <cellStyle name="Valuta 2 3 2 6 3 2" xfId="23485" xr:uid="{2E2C4083-ADB6-4526-9FC5-89AE76C7FCFD}"/>
    <cellStyle name="Valuta 2 3 2 6 4" xfId="16142" xr:uid="{524C8032-37F0-4010-9228-BD9EC7E13576}"/>
    <cellStyle name="Valuta 2 3 2 6 5" xfId="14390" xr:uid="{0E8DA6E6-3202-4C30-AC2D-B1C4C83D8DE4}"/>
    <cellStyle name="Valuta 2 3 2 6 6" xfId="7862" xr:uid="{FE53E620-3D19-4E98-80B4-E54D26723069}"/>
    <cellStyle name="Valuta 2 3 2 7" xfId="1399" xr:uid="{00000000-0005-0000-0000-0000A20D0000}"/>
    <cellStyle name="Valuta 2 3 2 7 2" xfId="4302" xr:uid="{00000000-0005-0000-0000-0000A30D0000}"/>
    <cellStyle name="Valuta 2 3 2 7 2 2" xfId="26150" xr:uid="{5DCF9B84-B92D-4D1D-A35A-5C4E88CD5402}"/>
    <cellStyle name="Valuta 2 3 2 7 2 3" xfId="18476" xr:uid="{0EB47BC7-F363-4D78-AD6A-ADDC74B35368}"/>
    <cellStyle name="Valuta 2 3 2 7 2 4" xfId="11467" xr:uid="{FF2587E7-94D6-45AB-93B5-8F9770F60868}"/>
    <cellStyle name="Valuta 2 3 2 7 3" xfId="9794" xr:uid="{62F41666-87CA-49D4-A4FB-EBA8678E1445}"/>
    <cellStyle name="Valuta 2 3 2 7 3 2" xfId="23087" xr:uid="{4E915603-1D68-44B4-B104-A2876E4AB89D}"/>
    <cellStyle name="Valuta 2 3 2 7 4" xfId="15743" xr:uid="{8DB24E34-194D-4480-A715-9248867A8DDD}"/>
    <cellStyle name="Valuta 2 3 2 7 5" xfId="14051" xr:uid="{08B92971-6A22-4FDD-A363-F78BE772C7D1}"/>
    <cellStyle name="Valuta 2 3 2 7 6" xfId="7480" xr:uid="{86FB8260-3592-481C-998B-32362ADD2C43}"/>
    <cellStyle name="Valuta 2 3 2 8" xfId="886" xr:uid="{00000000-0005-0000-0000-0000A40D0000}"/>
    <cellStyle name="Valuta 2 3 2 8 2" xfId="3789" xr:uid="{00000000-0005-0000-0000-0000A50D0000}"/>
    <cellStyle name="Valuta 2 3 2 8 2 2" xfId="25637" xr:uid="{A365ED66-D4D6-4B0A-99D3-02140664CDA1}"/>
    <cellStyle name="Valuta 2 3 2 8 2 3" xfId="18142" xr:uid="{0A6A3A63-FA46-40BD-8648-E9161FDBC4ED}"/>
    <cellStyle name="Valuta 2 3 2 8 2 4" xfId="10954" xr:uid="{285EECEE-60E7-4F04-BB20-EBB7D388E1FB}"/>
    <cellStyle name="Valuta 2 3 2 8 3" xfId="9460" xr:uid="{B5289E77-8DBB-44B9-B822-3CF37318E45F}"/>
    <cellStyle name="Valuta 2 3 2 8 3 2" xfId="22574" xr:uid="{7C3107EB-1ABA-4AB9-8428-0F6DF4469CC2}"/>
    <cellStyle name="Valuta 2 3 2 8 4" xfId="15230" xr:uid="{29C3DE00-9634-42AA-A712-27A25DDC12FC}"/>
    <cellStyle name="Valuta 2 3 2 8 5" xfId="13717" xr:uid="{F7AE287A-7BF0-49DA-B097-6A75C2BAFDE8}"/>
    <cellStyle name="Valuta 2 3 2 8 6" xfId="7014" xr:uid="{AA15E022-D7DF-4676-BCEF-A4C53D8F7440}"/>
    <cellStyle name="Valuta 2 3 2 9" xfId="3320" xr:uid="{00000000-0005-0000-0000-0000A60D0000}"/>
    <cellStyle name="Valuta 2 3 2 9 2" xfId="10485" xr:uid="{FAA53E1D-7F71-4F42-BB3A-F5659B789A15}"/>
    <cellStyle name="Valuta 2 3 2 9 2 2" xfId="25073" xr:uid="{4B0CDCF5-4659-4205-BBDF-F4483FEACBFF}"/>
    <cellStyle name="Valuta 2 3 2 9 3" xfId="17713" xr:uid="{8F8B3D73-268D-499E-80AF-53DC19B486B6}"/>
    <cellStyle name="Valuta 2 3 2 9 4" xfId="6605" xr:uid="{35C01BEC-7BF1-487F-A14B-AC024FB25B84}"/>
    <cellStyle name="Valuta 2 3 3" xfId="195" xr:uid="{00000000-0005-0000-0000-0000A70D0000}"/>
    <cellStyle name="Valuta 2 3 3 10" xfId="9117" xr:uid="{9F965F6A-8DA9-4650-B2D4-2B378B9E2663}"/>
    <cellStyle name="Valuta 2 3 3 10 2" xfId="22094" xr:uid="{9B210E3B-D2C6-40D7-8134-B1F0998599CF}"/>
    <cellStyle name="Valuta 2 3 3 11" xfId="14737" xr:uid="{C8F52C0D-DB61-4BD4-B65F-DD6E08ED9B29}"/>
    <cellStyle name="Valuta 2 3 3 12" xfId="13374" xr:uid="{4F58CF21-2BDF-4DF8-AD26-AB4DE72B7EBD}"/>
    <cellStyle name="Valuta 2 3 3 13" xfId="6217" xr:uid="{FA899332-10F1-4279-8596-E3D121A70429}"/>
    <cellStyle name="Valuta 2 3 3 2" xfId="242" xr:uid="{00000000-0005-0000-0000-0000A80D0000}"/>
    <cellStyle name="Valuta 2 3 3 2 10" xfId="14780" xr:uid="{FCAB7C79-1B65-4E56-9529-7F5837F4E64A}"/>
    <cellStyle name="Valuta 2 3 3 2 11" xfId="13414" xr:uid="{A9F45E91-B422-4DAF-9DEB-AF1ECF12BC3E}"/>
    <cellStyle name="Valuta 2 3 3 2 12" xfId="6260" xr:uid="{884D91C6-FE9B-4EEF-817E-7730CA00CA9C}"/>
    <cellStyle name="Valuta 2 3 3 2 2" xfId="338" xr:uid="{00000000-0005-0000-0000-0000A90D0000}"/>
    <cellStyle name="Valuta 2 3 3 2 2 10" xfId="6352" xr:uid="{92B40224-BAE2-4042-88CA-F7D1C6C7F58A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2 2 2" xfId="26830" xr:uid="{CB79BE62-1C19-422F-90AB-1D304948C490}"/>
    <cellStyle name="Valuta 2 3 3 2 2 2 2 2 3" xfId="19094" xr:uid="{6D2E4FC3-43D6-4351-8D21-03DD22B50095}"/>
    <cellStyle name="Valuta 2 3 3 2 2 2 2 2 4" xfId="12144" xr:uid="{945CC436-F3CD-47A9-9F39-71204B7738DD}"/>
    <cellStyle name="Valuta 2 3 3 2 2 2 2 3" xfId="10412" xr:uid="{6E826A63-3CF6-4D78-AD4D-EDCDC9E10BD2}"/>
    <cellStyle name="Valuta 2 3 3 2 2 2 2 3 2" xfId="23764" xr:uid="{C7C6BA42-8C6E-431B-B320-0C48479912BC}"/>
    <cellStyle name="Valuta 2 3 3 2 2 2 2 4" xfId="16421" xr:uid="{4320A867-8D14-4DB8-B17F-44B7E4183806}"/>
    <cellStyle name="Valuta 2 3 3 2 2 2 2 5" xfId="14669" xr:uid="{6C162450-A2A2-4F3E-8AA6-0AC3E4749815}"/>
    <cellStyle name="Valuta 2 3 3 2 2 2 2 6" xfId="8141" xr:uid="{74B09970-1EC0-4A34-954B-1DA523EF87D7}"/>
    <cellStyle name="Valuta 2 3 3 2 2 2 3" xfId="1739" xr:uid="{00000000-0005-0000-0000-0000AD0D0000}"/>
    <cellStyle name="Valuta 2 3 3 2 2 2 3 2" xfId="4642" xr:uid="{00000000-0005-0000-0000-0000AE0D0000}"/>
    <cellStyle name="Valuta 2 3 3 2 2 2 3 2 2" xfId="26490" xr:uid="{68078282-B84D-497A-B680-718198032C00}"/>
    <cellStyle name="Valuta 2 3 3 2 2 2 3 2 3" xfId="18755" xr:uid="{508089D3-D4AF-4D52-9D01-38D6CABDEEC4}"/>
    <cellStyle name="Valuta 2 3 3 2 2 2 3 2 4" xfId="11807" xr:uid="{91C63E3E-08E4-4D44-B3FC-7039C8432BEC}"/>
    <cellStyle name="Valuta 2 3 3 2 2 2 3 3" xfId="10073" xr:uid="{53846297-AE92-4402-BE3E-0A88338D5F9A}"/>
    <cellStyle name="Valuta 2 3 3 2 2 2 3 3 2" xfId="23427" xr:uid="{41EACEDB-DB96-48F3-BC17-404998AB48BF}"/>
    <cellStyle name="Valuta 2 3 3 2 2 2 3 4" xfId="16083" xr:uid="{95DC2B80-8146-4059-A868-269D532331B8}"/>
    <cellStyle name="Valuta 2 3 3 2 2 2 3 5" xfId="14330" xr:uid="{A893EA43-C4ED-4910-961B-2104CB283C67}"/>
    <cellStyle name="Valuta 2 3 3 2 2 2 3 6" xfId="7804" xr:uid="{D4961C75-BCFB-4CF2-A3B8-8E07312C01F4}"/>
    <cellStyle name="Valuta 2 3 3 2 2 2 4" xfId="1306" xr:uid="{00000000-0005-0000-0000-0000AF0D0000}"/>
    <cellStyle name="Valuta 2 3 3 2 2 2 4 2" xfId="4209" xr:uid="{00000000-0005-0000-0000-0000B00D0000}"/>
    <cellStyle name="Valuta 2 3 3 2 2 2 4 2 2" xfId="26057" xr:uid="{CB7E14A1-9DCA-4E9F-8768-242C0D81AE91}"/>
    <cellStyle name="Valuta 2 3 3 2 2 2 4 2 3" xfId="18421" xr:uid="{43FA4EFF-0C96-4BF6-83C4-B63AB68FB176}"/>
    <cellStyle name="Valuta 2 3 3 2 2 2 4 2 4" xfId="11374" xr:uid="{BAACDBC9-5E54-4319-B326-78F985DAED70}"/>
    <cellStyle name="Valuta 2 3 3 2 2 2 4 3" xfId="9739" xr:uid="{05A0CC92-B41F-4FA1-95C8-00326F02E16B}"/>
    <cellStyle name="Valuta 2 3 3 2 2 2 4 3 2" xfId="22994" xr:uid="{0824A4E4-6CDC-4E86-BAEB-9A1A6EC0D374}"/>
    <cellStyle name="Valuta 2 3 3 2 2 2 4 4" xfId="15650" xr:uid="{E514BA11-F6A7-4BDE-92F5-758C8686A44A}"/>
    <cellStyle name="Valuta 2 3 3 2 2 2 4 5" xfId="13996" xr:uid="{09ADA64A-24A7-498E-AE22-1CD546505008}"/>
    <cellStyle name="Valuta 2 3 3 2 2 2 4 6" xfId="7394" xr:uid="{9142CB0B-4AC2-4F94-9C9A-9607206F1ECD}"/>
    <cellStyle name="Valuta 2 3 3 2 2 2 5" xfId="3639" xr:uid="{00000000-0005-0000-0000-0000B10D0000}"/>
    <cellStyle name="Valuta 2 3 3 2 2 2 5 2" xfId="10804" xr:uid="{134E6AC5-2AA7-4F9C-85DB-499E2CBEE120}"/>
    <cellStyle name="Valuta 2 3 3 2 2 2 5 2 2" xfId="25487" xr:uid="{5E94FA6C-BAE3-4344-B16D-637AD405DF13}"/>
    <cellStyle name="Valuta 2 3 3 2 2 2 5 3" xfId="18087" xr:uid="{C3C3380E-B9C1-47A9-A658-AAB29639D8E7}"/>
    <cellStyle name="Valuta 2 3 3 2 2 2 5 4" xfId="6885" xr:uid="{2F3B6670-C071-4CD5-B765-D0ABC16F2536}"/>
    <cellStyle name="Valuta 2 3 3 2 2 2 6" xfId="9405" xr:uid="{825E9910-96F4-460B-B788-6201BA7B953D}"/>
    <cellStyle name="Valuta 2 3 3 2 2 2 6 2" xfId="22424" xr:uid="{898E4B25-CB6C-44A7-B0DB-CAC652AD6863}"/>
    <cellStyle name="Valuta 2 3 3 2 2 2 7" xfId="15080" xr:uid="{BBAF45C0-FD8E-4754-BBA2-A2237FB215A0}"/>
    <cellStyle name="Valuta 2 3 3 2 2 2 8" xfId="13662" xr:uid="{4075C46C-B82B-4131-B077-412FF6D9C76C}"/>
    <cellStyle name="Valuta 2 3 3 2 2 2 9" xfId="6537" xr:uid="{3F7F3C95-9838-4516-AEC4-D964FE7B4CB2}"/>
    <cellStyle name="Valuta 2 3 3 2 2 3" xfId="1913" xr:uid="{00000000-0005-0000-0000-0000B20D0000}"/>
    <cellStyle name="Valuta 2 3 3 2 2 3 2" xfId="4812" xr:uid="{00000000-0005-0000-0000-0000B30D0000}"/>
    <cellStyle name="Valuta 2 3 3 2 2 3 2 2" xfId="26663" xr:uid="{B12D3E17-CD17-4A38-B1CA-268E0A35FB7F}"/>
    <cellStyle name="Valuta 2 3 3 2 2 3 2 3" xfId="18927" xr:uid="{0BAF5365-3AA5-4602-8BFF-28766B493765}"/>
    <cellStyle name="Valuta 2 3 3 2 2 3 2 4" xfId="11977" xr:uid="{3C99FD61-1270-4FA5-B762-B7D1C76F1C9B}"/>
    <cellStyle name="Valuta 2 3 3 2 2 3 3" xfId="10245" xr:uid="{A06593DE-6C3E-4930-816C-8D69F584F578}"/>
    <cellStyle name="Valuta 2 3 3 2 2 3 3 2" xfId="23597" xr:uid="{AC9773A8-BC1E-4F47-A7AF-71A97125E082}"/>
    <cellStyle name="Valuta 2 3 3 2 2 3 4" xfId="16254" xr:uid="{919C6035-0009-4F15-A327-A69F73ABC5C4}"/>
    <cellStyle name="Valuta 2 3 3 2 2 3 5" xfId="14502" xr:uid="{0E366E04-72AB-4AC1-87BC-376A8EFE8D72}"/>
    <cellStyle name="Valuta 2 3 3 2 2 3 6" xfId="7974" xr:uid="{BB040F71-BD28-4F7B-9584-E2FCF70A3126}"/>
    <cellStyle name="Valuta 2 3 3 2 2 4" xfId="1526" xr:uid="{00000000-0005-0000-0000-0000B40D0000}"/>
    <cellStyle name="Valuta 2 3 3 2 2 4 2" xfId="4429" xr:uid="{00000000-0005-0000-0000-0000B50D0000}"/>
    <cellStyle name="Valuta 2 3 3 2 2 4 2 2" xfId="26277" xr:uid="{67F45429-60A8-4C42-AC07-CE988F059804}"/>
    <cellStyle name="Valuta 2 3 3 2 2 4 2 3" xfId="18588" xr:uid="{B4CC29F0-13E8-4B6C-B5BF-3305C9884E09}"/>
    <cellStyle name="Valuta 2 3 3 2 2 4 2 4" xfId="11594" xr:uid="{3C73ED9E-C73A-4D30-9BAF-674876ABA523}"/>
    <cellStyle name="Valuta 2 3 3 2 2 4 3" xfId="9906" xr:uid="{502B40EE-0D94-4B38-A4AA-A346AC5C7CAB}"/>
    <cellStyle name="Valuta 2 3 3 2 2 4 3 2" xfId="23214" xr:uid="{95C2261F-33DB-4AE1-9D32-3D3D8997CD27}"/>
    <cellStyle name="Valuta 2 3 3 2 2 4 4" xfId="15870" xr:uid="{99ED474E-5D0B-4582-9A71-ABF0E2BB52DF}"/>
    <cellStyle name="Valuta 2 3 3 2 2 4 5" xfId="14163" xr:uid="{4549EAF9-E39A-4CF0-A99A-332C60556DD1}"/>
    <cellStyle name="Valuta 2 3 3 2 2 4 6" xfId="7604" xr:uid="{4CCEF3BB-2D74-4481-A043-6B980C87248A}"/>
    <cellStyle name="Valuta 2 3 3 2 2 5" xfId="1015" xr:uid="{00000000-0005-0000-0000-0000B60D0000}"/>
    <cellStyle name="Valuta 2 3 3 2 2 5 2" xfId="3918" xr:uid="{00000000-0005-0000-0000-0000B70D0000}"/>
    <cellStyle name="Valuta 2 3 3 2 2 5 2 2" xfId="25766" xr:uid="{4078EA37-EDB7-42F0-8B7E-C6CD6F1CD9F2}"/>
    <cellStyle name="Valuta 2 3 3 2 2 5 2 3" xfId="18254" xr:uid="{4991095E-062E-400A-8B05-9AED554C6893}"/>
    <cellStyle name="Valuta 2 3 3 2 2 5 2 4" xfId="11083" xr:uid="{C9E81728-C4CF-4521-9A74-6632A1BE5DE8}"/>
    <cellStyle name="Valuta 2 3 3 2 2 5 3" xfId="9572" xr:uid="{0894893A-C0C4-4094-BBDC-E5AFFD8BE2EE}"/>
    <cellStyle name="Valuta 2 3 3 2 2 5 3 2" xfId="22703" xr:uid="{4EC1187B-8146-4D73-9191-CE49F00DE402}"/>
    <cellStyle name="Valuta 2 3 3 2 2 5 4" xfId="15359" xr:uid="{5BAB6217-C979-4F0B-81B8-C416A67B5C18}"/>
    <cellStyle name="Valuta 2 3 3 2 2 5 5" xfId="13829" xr:uid="{BE52BA53-3C2E-400B-A352-713CDC0E7911}"/>
    <cellStyle name="Valuta 2 3 3 2 2 5 6" xfId="7139" xr:uid="{A07D2D7F-67BA-4389-9BCE-C06FD262400D}"/>
    <cellStyle name="Valuta 2 3 3 2 2 6" xfId="3447" xr:uid="{00000000-0005-0000-0000-0000B80D0000}"/>
    <cellStyle name="Valuta 2 3 3 2 2 6 2" xfId="10612" xr:uid="{82DE63E5-37E5-45AE-940B-4A2C9E347580}"/>
    <cellStyle name="Valuta 2 3 3 2 2 6 2 2" xfId="25201" xr:uid="{0C2BBEDB-CFEB-4602-930B-5863D56D4361}"/>
    <cellStyle name="Valuta 2 3 3 2 2 6 3" xfId="17826" xr:uid="{3C37DD58-6514-4993-A94C-9FCCD7251BA7}"/>
    <cellStyle name="Valuta 2 3 3 2 2 6 4" xfId="6717" xr:uid="{C8963EFB-5A38-4F34-B0CD-4A18D5BA82FA}"/>
    <cellStyle name="Valuta 2 3 3 2 2 7" xfId="9237" xr:uid="{A579B5A6-AA77-478E-A21E-FF853A425C83}"/>
    <cellStyle name="Valuta 2 3 3 2 2 7 2" xfId="22232" xr:uid="{67C004EA-5295-425C-B1AE-EBDAF3C7198A}"/>
    <cellStyle name="Valuta 2 3 3 2 2 8" xfId="14875" xr:uid="{254F9DB4-D629-46C9-8840-8890234EEB34}"/>
    <cellStyle name="Valuta 2 3 3 2 2 9" xfId="13494" xr:uid="{D54C138B-0ADE-4C8A-98EA-F8FAB17F4932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2 2 2" xfId="26750" xr:uid="{5212CA05-86A6-4A50-A2E2-CEBFE7333D69}"/>
    <cellStyle name="Valuta 2 3 3 2 4 2 2 3" xfId="19014" xr:uid="{2778482B-6E63-405A-8AF4-4A80B6573104}"/>
    <cellStyle name="Valuta 2 3 3 2 4 2 2 4" xfId="12064" xr:uid="{3C6C5835-C149-477B-A05D-367968374B79}"/>
    <cellStyle name="Valuta 2 3 3 2 4 2 3" xfId="10332" xr:uid="{6C3596A9-E307-499E-80C4-5EBBE23FFE6A}"/>
    <cellStyle name="Valuta 2 3 3 2 4 2 3 2" xfId="23684" xr:uid="{671DBC60-49BD-42B1-85A8-C147F9896D02}"/>
    <cellStyle name="Valuta 2 3 3 2 4 2 4" xfId="16341" xr:uid="{0A58C015-5F01-42BB-ACD2-B22417C37513}"/>
    <cellStyle name="Valuta 2 3 3 2 4 2 5" xfId="14589" xr:uid="{5794102A-E26D-4718-B885-ABC04D3FE45F}"/>
    <cellStyle name="Valuta 2 3 3 2 4 2 6" xfId="8061" xr:uid="{4529BA8B-A6AD-464E-B49B-0BECBC1641A6}"/>
    <cellStyle name="Valuta 2 3 3 2 4 3" xfId="1644" xr:uid="{00000000-0005-0000-0000-0000BD0D0000}"/>
    <cellStyle name="Valuta 2 3 3 2 4 3 2" xfId="4547" xr:uid="{00000000-0005-0000-0000-0000BE0D0000}"/>
    <cellStyle name="Valuta 2 3 3 2 4 3 2 2" xfId="26395" xr:uid="{16AB9331-35BB-4725-92C6-BE4165842F6A}"/>
    <cellStyle name="Valuta 2 3 3 2 4 3 2 3" xfId="18675" xr:uid="{91E50884-79B1-4F8A-9629-14E5A6591B50}"/>
    <cellStyle name="Valuta 2 3 3 2 4 3 2 4" xfId="11712" xr:uid="{B663D091-A9B3-4013-AED0-BCF621CA14BA}"/>
    <cellStyle name="Valuta 2 3 3 2 4 3 3" xfId="9993" xr:uid="{5C74E925-AEB3-4FF6-B4D0-64188DB7C2C0}"/>
    <cellStyle name="Valuta 2 3 3 2 4 3 3 2" xfId="23332" xr:uid="{5A5D0979-10ED-4B35-9A74-DD05CA971845}"/>
    <cellStyle name="Valuta 2 3 3 2 4 3 4" xfId="15988" xr:uid="{6815EDFF-FF27-472C-B616-769FD3AA6DD0}"/>
    <cellStyle name="Valuta 2 3 3 2 4 3 5" xfId="14250" xr:uid="{4285EBDA-71E0-4ED3-97BF-03E9120E7974}"/>
    <cellStyle name="Valuta 2 3 3 2 4 3 6" xfId="7712" xr:uid="{B512AEDA-095B-459E-8573-7B7039A59EDF}"/>
    <cellStyle name="Valuta 2 3 3 2 4 4" xfId="1211" xr:uid="{00000000-0005-0000-0000-0000BF0D0000}"/>
    <cellStyle name="Valuta 2 3 3 2 4 4 2" xfId="4114" xr:uid="{00000000-0005-0000-0000-0000C00D0000}"/>
    <cellStyle name="Valuta 2 3 3 2 4 4 2 2" xfId="25962" xr:uid="{E36DC853-72A7-406A-9AB8-E548E14E0777}"/>
    <cellStyle name="Valuta 2 3 3 2 4 4 2 3" xfId="18341" xr:uid="{F1282201-776D-4ADA-A138-6403B76C5D3A}"/>
    <cellStyle name="Valuta 2 3 3 2 4 4 2 4" xfId="11279" xr:uid="{F8DCD74A-50B5-4B8D-824B-4B36C9DD1286}"/>
    <cellStyle name="Valuta 2 3 3 2 4 4 3" xfId="9659" xr:uid="{6DBCC00F-0932-4073-872C-0533FDB0E620}"/>
    <cellStyle name="Valuta 2 3 3 2 4 4 3 2" xfId="22899" xr:uid="{19F7BF34-77A2-49BE-A063-0DB2C5D6743E}"/>
    <cellStyle name="Valuta 2 3 3 2 4 4 4" xfId="15555" xr:uid="{46655432-8958-4AAD-B9D5-68E634999D31}"/>
    <cellStyle name="Valuta 2 3 3 2 4 4 5" xfId="13916" xr:uid="{4CB39B05-38DE-4AA6-9E85-1C9B68900F69}"/>
    <cellStyle name="Valuta 2 3 3 2 4 4 6" xfId="7302" xr:uid="{4EF3D69D-147B-4D36-B8C2-D6E8ED182E53}"/>
    <cellStyle name="Valuta 2 3 3 2 4 5" xfId="3544" xr:uid="{00000000-0005-0000-0000-0000C10D0000}"/>
    <cellStyle name="Valuta 2 3 3 2 4 5 2" xfId="10709" xr:uid="{B21AD924-D914-48C8-A544-797FE23AB859}"/>
    <cellStyle name="Valuta 2 3 3 2 4 5 2 2" xfId="25392" xr:uid="{CBD2ACFA-8610-4E97-8FE4-0F57DE6E239F}"/>
    <cellStyle name="Valuta 2 3 3 2 4 5 3" xfId="18007" xr:uid="{08B922E3-A5AB-4A42-8632-652321404944}"/>
    <cellStyle name="Valuta 2 3 3 2 4 5 4" xfId="6805" xr:uid="{50B8A20B-18A0-4B4E-92ED-48EB28EFF323}"/>
    <cellStyle name="Valuta 2 3 3 2 4 6" xfId="9325" xr:uid="{F1C72408-86D0-4881-B556-EE8CAF763F72}"/>
    <cellStyle name="Valuta 2 3 3 2 4 6 2" xfId="22329" xr:uid="{73DFFBC5-EABA-4315-839D-798F1461A5E5}"/>
    <cellStyle name="Valuta 2 3 3 2 4 7" xfId="14985" xr:uid="{EBA639F2-EBED-4D31-9A49-15C780FDEAA0}"/>
    <cellStyle name="Valuta 2 3 3 2 4 8" xfId="13582" xr:uid="{A1461653-EFD7-42D2-A8EB-CE08E6D592F8}"/>
    <cellStyle name="Valuta 2 3 3 2 4 9" xfId="6445" xr:uid="{C9BF38A0-D045-4044-BFC9-020AFB7EAEAE}"/>
    <cellStyle name="Valuta 2 3 3 2 5" xfId="1833" xr:uid="{00000000-0005-0000-0000-0000C20D0000}"/>
    <cellStyle name="Valuta 2 3 3 2 5 2" xfId="4732" xr:uid="{00000000-0005-0000-0000-0000C30D0000}"/>
    <cellStyle name="Valuta 2 3 3 2 5 2 2" xfId="26583" xr:uid="{A95FBA89-0854-40ED-B9CA-86E0D2D4D5E1}"/>
    <cellStyle name="Valuta 2 3 3 2 5 2 3" xfId="18847" xr:uid="{3867F88E-C8B2-401B-9EA6-8B800C024590}"/>
    <cellStyle name="Valuta 2 3 3 2 5 2 4" xfId="11897" xr:uid="{0A5E1044-AA38-4D2A-ADCC-10555604DB1B}"/>
    <cellStyle name="Valuta 2 3 3 2 5 3" xfId="10165" xr:uid="{A197F26D-9A9D-4BFB-9BA0-C78677B2F8BB}"/>
    <cellStyle name="Valuta 2 3 3 2 5 3 2" xfId="23517" xr:uid="{7970A899-EE50-4849-83F4-6184B5B0F6F1}"/>
    <cellStyle name="Valuta 2 3 3 2 5 4" xfId="16174" xr:uid="{886BA6B0-14D9-479D-8240-6693659FE8BA}"/>
    <cellStyle name="Valuta 2 3 3 2 5 5" xfId="14422" xr:uid="{1B65BAA3-3D17-4E11-9111-D397E86BC376}"/>
    <cellStyle name="Valuta 2 3 3 2 5 6" xfId="7894" xr:uid="{E87DE360-9947-4B46-8330-A3A293F8BB65}"/>
    <cellStyle name="Valuta 2 3 3 2 6" xfId="1431" xr:uid="{00000000-0005-0000-0000-0000C40D0000}"/>
    <cellStyle name="Valuta 2 3 3 2 6 2" xfId="4334" xr:uid="{00000000-0005-0000-0000-0000C50D0000}"/>
    <cellStyle name="Valuta 2 3 3 2 6 2 2" xfId="26182" xr:uid="{663F83E7-7BAB-4183-B287-B752255E3967}"/>
    <cellStyle name="Valuta 2 3 3 2 6 2 3" xfId="18508" xr:uid="{7BAAC57F-013A-4E7F-8C3C-752434ABBC5D}"/>
    <cellStyle name="Valuta 2 3 3 2 6 2 4" xfId="11499" xr:uid="{20BE819A-3FD0-47AC-B564-01B8E4AA6F21}"/>
    <cellStyle name="Valuta 2 3 3 2 6 3" xfId="9826" xr:uid="{AF8AC9AD-7343-4702-94BB-03F0F1431E53}"/>
    <cellStyle name="Valuta 2 3 3 2 6 3 2" xfId="23119" xr:uid="{E7F38CB1-DE29-48BF-83FA-4855B69C1F6E}"/>
    <cellStyle name="Valuta 2 3 3 2 6 4" xfId="15775" xr:uid="{DC6A790F-8FE7-4753-8027-734782A26255}"/>
    <cellStyle name="Valuta 2 3 3 2 6 5" xfId="14083" xr:uid="{36C6E50B-DA0E-4F5A-B254-8ECBA17AA47C}"/>
    <cellStyle name="Valuta 2 3 3 2 6 6" xfId="7512" xr:uid="{F9FF2208-A2E6-4E37-B105-B1B40E42A4BD}"/>
    <cellStyle name="Valuta 2 3 3 2 7" xfId="919" xr:uid="{00000000-0005-0000-0000-0000C60D0000}"/>
    <cellStyle name="Valuta 2 3 3 2 7 2" xfId="3822" xr:uid="{00000000-0005-0000-0000-0000C70D0000}"/>
    <cellStyle name="Valuta 2 3 3 2 7 2 2" xfId="25670" xr:uid="{02B502D1-198C-4621-B2F0-104B74DB65B1}"/>
    <cellStyle name="Valuta 2 3 3 2 7 2 3" xfId="18174" xr:uid="{68714741-5A98-4802-BA91-D500A0C17B82}"/>
    <cellStyle name="Valuta 2 3 3 2 7 2 4" xfId="10987" xr:uid="{7F533573-FA44-4580-B4C7-20331EC9D1F6}"/>
    <cellStyle name="Valuta 2 3 3 2 7 3" xfId="9492" xr:uid="{1C4FC56F-A4F1-4152-BBA8-81DC7EC83DF7}"/>
    <cellStyle name="Valuta 2 3 3 2 7 3 2" xfId="22607" xr:uid="{4681FB11-44A0-415A-A68A-9E4E3DBC9F1C}"/>
    <cellStyle name="Valuta 2 3 3 2 7 4" xfId="15263" xr:uid="{BC2332C3-0727-40CF-A4D7-2BCEE28FF0A6}"/>
    <cellStyle name="Valuta 2 3 3 2 7 5" xfId="13749" xr:uid="{D19905EE-E5A8-41E3-8DB0-DEE196A0BFBD}"/>
    <cellStyle name="Valuta 2 3 3 2 7 6" xfId="7046" xr:uid="{03914961-A230-4599-9D73-D0762B7393ED}"/>
    <cellStyle name="Valuta 2 3 3 2 8" xfId="3352" xr:uid="{00000000-0005-0000-0000-0000C80D0000}"/>
    <cellStyle name="Valuta 2 3 3 2 8 2" xfId="10517" xr:uid="{0F436FA7-DACB-4F4D-AF16-7B6F1CB85A56}"/>
    <cellStyle name="Valuta 2 3 3 2 8 2 2" xfId="25106" xr:uid="{D883E143-16E4-4A5F-92A5-BC21BCD3BA3B}"/>
    <cellStyle name="Valuta 2 3 3 2 8 3" xfId="17746" xr:uid="{C0B710E6-2BE8-4271-8CEE-6F0600E22F0E}"/>
    <cellStyle name="Valuta 2 3 3 2 8 4" xfId="6637" xr:uid="{00A12B9E-2778-49CC-929C-10ABC63FB645}"/>
    <cellStyle name="Valuta 2 3 3 2 9" xfId="9157" xr:uid="{29E327A1-D66A-4D1C-BDCD-E063416B2869}"/>
    <cellStyle name="Valuta 2 3 3 2 9 2" xfId="22137" xr:uid="{8AEE1AA5-4803-465A-A137-3D694259C2BA}"/>
    <cellStyle name="Valuta 2 3 3 3" xfId="293" xr:uid="{00000000-0005-0000-0000-0000C90D0000}"/>
    <cellStyle name="Valuta 2 3 3 3 10" xfId="6308" xr:uid="{20198ED3-03CA-4479-B9D3-F3F5333AD20E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2 2 2" xfId="26790" xr:uid="{2D3A2A83-1E82-4CB1-BA12-5C6B704C1E2F}"/>
    <cellStyle name="Valuta 2 3 3 3 2 2 2 3" xfId="19054" xr:uid="{1831C849-D396-4B57-B65A-5C34C5779885}"/>
    <cellStyle name="Valuta 2 3 3 3 2 2 2 4" xfId="12104" xr:uid="{25475DD4-1240-4151-8E73-1BCBC2940C33}"/>
    <cellStyle name="Valuta 2 3 3 3 2 2 3" xfId="10372" xr:uid="{56E515ED-2F41-4513-9274-E41D0978A10E}"/>
    <cellStyle name="Valuta 2 3 3 3 2 2 3 2" xfId="23724" xr:uid="{E40C6E27-7A4D-4253-A358-7515EDABD17A}"/>
    <cellStyle name="Valuta 2 3 3 3 2 2 4" xfId="16381" xr:uid="{199E8095-451D-4BF5-BDDA-A23A824E4534}"/>
    <cellStyle name="Valuta 2 3 3 3 2 2 5" xfId="14629" xr:uid="{D75BE382-8778-4B6F-B014-F6A36736FFCF}"/>
    <cellStyle name="Valuta 2 3 3 3 2 2 6" xfId="8101" xr:uid="{3289C7D0-5352-4658-BD8F-3374824C60CE}"/>
    <cellStyle name="Valuta 2 3 3 3 2 3" xfId="1694" xr:uid="{00000000-0005-0000-0000-0000CD0D0000}"/>
    <cellStyle name="Valuta 2 3 3 3 2 3 2" xfId="4597" xr:uid="{00000000-0005-0000-0000-0000CE0D0000}"/>
    <cellStyle name="Valuta 2 3 3 3 2 3 2 2" xfId="26445" xr:uid="{03C59596-2F1A-448C-AE39-A8F1B08D6EA5}"/>
    <cellStyle name="Valuta 2 3 3 3 2 3 2 3" xfId="18715" xr:uid="{39D10614-9BB6-4646-A309-5622103F119C}"/>
    <cellStyle name="Valuta 2 3 3 3 2 3 2 4" xfId="11762" xr:uid="{0CE0FA95-C357-48B1-B818-7043422AEE53}"/>
    <cellStyle name="Valuta 2 3 3 3 2 3 3" xfId="10033" xr:uid="{8BD14060-1F98-4C9D-89EA-D2A7828F3FD5}"/>
    <cellStyle name="Valuta 2 3 3 3 2 3 3 2" xfId="23382" xr:uid="{8B377F8B-FF55-4B61-8B8A-018B29CF21A0}"/>
    <cellStyle name="Valuta 2 3 3 3 2 3 4" xfId="16038" xr:uid="{6ED53922-59DD-4D49-BE86-6EB3567E4FD4}"/>
    <cellStyle name="Valuta 2 3 3 3 2 3 5" xfId="14290" xr:uid="{FBB3B479-19AF-4B5B-A983-BB71451D81F4}"/>
    <cellStyle name="Valuta 2 3 3 3 2 3 6" xfId="7760" xr:uid="{0446A2B5-5C36-4325-BCAA-594FEA60B67A}"/>
    <cellStyle name="Valuta 2 3 3 3 2 4" xfId="1261" xr:uid="{00000000-0005-0000-0000-0000CF0D0000}"/>
    <cellStyle name="Valuta 2 3 3 3 2 4 2" xfId="4164" xr:uid="{00000000-0005-0000-0000-0000D00D0000}"/>
    <cellStyle name="Valuta 2 3 3 3 2 4 2 2" xfId="26012" xr:uid="{D0EF1C79-9CB5-46A3-A020-D7E366AB477B}"/>
    <cellStyle name="Valuta 2 3 3 3 2 4 2 3" xfId="18381" xr:uid="{B37C3A89-12C2-47DF-B37C-6DF202955514}"/>
    <cellStyle name="Valuta 2 3 3 3 2 4 2 4" xfId="11329" xr:uid="{78018A9E-4649-428B-AB89-3542421220FF}"/>
    <cellStyle name="Valuta 2 3 3 3 2 4 3" xfId="9699" xr:uid="{4625C879-A1B7-4759-B07D-B7594F62B10E}"/>
    <cellStyle name="Valuta 2 3 3 3 2 4 3 2" xfId="22949" xr:uid="{62C8F3FE-0891-401F-8D42-21884ED1C3BD}"/>
    <cellStyle name="Valuta 2 3 3 3 2 4 4" xfId="15605" xr:uid="{0F97444E-C0AB-40F4-8F1A-0953EE4EEC1A}"/>
    <cellStyle name="Valuta 2 3 3 3 2 4 5" xfId="13956" xr:uid="{A8DBCDC6-D4D0-4486-AD33-4D4A7010326E}"/>
    <cellStyle name="Valuta 2 3 3 3 2 4 6" xfId="7350" xr:uid="{A21DBED2-C6B8-49DE-8821-806C3BCBB2F6}"/>
    <cellStyle name="Valuta 2 3 3 3 2 5" xfId="3594" xr:uid="{00000000-0005-0000-0000-0000D10D0000}"/>
    <cellStyle name="Valuta 2 3 3 3 2 5 2" xfId="10759" xr:uid="{641852C5-27F1-452E-A4A4-DBB9F46F9CF8}"/>
    <cellStyle name="Valuta 2 3 3 3 2 5 2 2" xfId="25442" xr:uid="{2CB67C78-56D8-4D35-88B1-9136CF6B9F50}"/>
    <cellStyle name="Valuta 2 3 3 3 2 5 3" xfId="18047" xr:uid="{7C7C563E-970C-4697-9F7C-29783AD87667}"/>
    <cellStyle name="Valuta 2 3 3 3 2 5 4" xfId="6845" xr:uid="{588603CE-5F60-4273-BA86-E948BF73D6AF}"/>
    <cellStyle name="Valuta 2 3 3 3 2 6" xfId="9365" xr:uid="{C461C564-2E66-4EE0-B05C-C4E229C7C90A}"/>
    <cellStyle name="Valuta 2 3 3 3 2 6 2" xfId="22379" xr:uid="{AB1E2578-5303-4670-B0DC-52E3A6162F4D}"/>
    <cellStyle name="Valuta 2 3 3 3 2 7" xfId="15035" xr:uid="{6BF14B9A-7762-4A8F-AD99-6DBF1F708159}"/>
    <cellStyle name="Valuta 2 3 3 3 2 8" xfId="13622" xr:uid="{316755DD-DFBD-4B70-AB8B-7AC1B4A1DC50}"/>
    <cellStyle name="Valuta 2 3 3 3 2 9" xfId="6493" xr:uid="{517ED6F4-E6B3-4933-B1D5-D8BC9636F6D9}"/>
    <cellStyle name="Valuta 2 3 3 3 3" xfId="1873" xr:uid="{00000000-0005-0000-0000-0000D20D0000}"/>
    <cellStyle name="Valuta 2 3 3 3 3 2" xfId="4772" xr:uid="{00000000-0005-0000-0000-0000D30D0000}"/>
    <cellStyle name="Valuta 2 3 3 3 3 2 2" xfId="26623" xr:uid="{4FA87061-E82D-4524-B863-A8D1972087DF}"/>
    <cellStyle name="Valuta 2 3 3 3 3 2 3" xfId="18887" xr:uid="{1B943D46-9D4F-4A89-9C64-85532C46CFDD}"/>
    <cellStyle name="Valuta 2 3 3 3 3 2 4" xfId="11937" xr:uid="{8655F49D-6B6D-4178-84A7-3BF5EA3EA333}"/>
    <cellStyle name="Valuta 2 3 3 3 3 3" xfId="10205" xr:uid="{90225132-8568-4235-950F-906C6FECE1A5}"/>
    <cellStyle name="Valuta 2 3 3 3 3 3 2" xfId="23557" xr:uid="{20B9D0EC-F3D0-4510-BD46-D505C374EE0C}"/>
    <cellStyle name="Valuta 2 3 3 3 3 4" xfId="16214" xr:uid="{B37BA7AB-F998-4BBA-A98B-F8A45CEC81C8}"/>
    <cellStyle name="Valuta 2 3 3 3 3 5" xfId="14462" xr:uid="{710079F5-874C-48CD-A51B-AF4DCCF651B1}"/>
    <cellStyle name="Valuta 2 3 3 3 3 6" xfId="7934" xr:uid="{622D45EE-BF58-4E03-A9F7-241A93A6BCD6}"/>
    <cellStyle name="Valuta 2 3 3 3 4" xfId="1481" xr:uid="{00000000-0005-0000-0000-0000D40D0000}"/>
    <cellStyle name="Valuta 2 3 3 3 4 2" xfId="4384" xr:uid="{00000000-0005-0000-0000-0000D50D0000}"/>
    <cellStyle name="Valuta 2 3 3 3 4 2 2" xfId="26232" xr:uid="{1CAEE89C-6B8A-427C-95FA-59C38FE71ECC}"/>
    <cellStyle name="Valuta 2 3 3 3 4 2 3" xfId="18548" xr:uid="{D7874FE9-5723-4755-9DA8-1520C920BA08}"/>
    <cellStyle name="Valuta 2 3 3 3 4 2 4" xfId="11549" xr:uid="{87B6B2B9-E02E-4186-9AAE-D40A06EAE54E}"/>
    <cellStyle name="Valuta 2 3 3 3 4 3" xfId="9866" xr:uid="{E6733C98-1428-4865-80D8-B9BE7492F443}"/>
    <cellStyle name="Valuta 2 3 3 3 4 3 2" xfId="23169" xr:uid="{27BD45D7-3D68-431A-8C2C-C6C93395044D}"/>
    <cellStyle name="Valuta 2 3 3 3 4 4" xfId="15825" xr:uid="{FC59A3D4-EC14-48AB-879C-3A55FCBF7A4D}"/>
    <cellStyle name="Valuta 2 3 3 3 4 5" xfId="14123" xr:uid="{FDD2B2F4-2061-44BD-A0E0-91F6F0983A99}"/>
    <cellStyle name="Valuta 2 3 3 3 4 6" xfId="7560" xr:uid="{FCCABD49-44C8-4DB4-ADF1-C900E4E5278D}"/>
    <cellStyle name="Valuta 2 3 3 3 5" xfId="970" xr:uid="{00000000-0005-0000-0000-0000D60D0000}"/>
    <cellStyle name="Valuta 2 3 3 3 5 2" xfId="3873" xr:uid="{00000000-0005-0000-0000-0000D70D0000}"/>
    <cellStyle name="Valuta 2 3 3 3 5 2 2" xfId="25721" xr:uid="{90E3C038-9AF3-4446-A4C7-CB09E198EF20}"/>
    <cellStyle name="Valuta 2 3 3 3 5 2 3" xfId="18214" xr:uid="{B7F92369-EF71-4C23-B503-AE7789D3E169}"/>
    <cellStyle name="Valuta 2 3 3 3 5 2 4" xfId="11038" xr:uid="{F20ED448-BE59-4F6D-A6CB-E2D13234B6F5}"/>
    <cellStyle name="Valuta 2 3 3 3 5 3" xfId="9532" xr:uid="{90386EFC-772B-4E1B-83DA-43C85AEC763E}"/>
    <cellStyle name="Valuta 2 3 3 3 5 3 2" xfId="22658" xr:uid="{36D825A1-578E-4E7F-8F45-7C581E36F9F8}"/>
    <cellStyle name="Valuta 2 3 3 3 5 4" xfId="15314" xr:uid="{E0C47796-AEC0-445D-86BC-C7BD9F0545B4}"/>
    <cellStyle name="Valuta 2 3 3 3 5 5" xfId="13789" xr:uid="{1F85E866-2BA7-4CEF-9280-C45FD5583270}"/>
    <cellStyle name="Valuta 2 3 3 3 5 6" xfId="7095" xr:uid="{0D71071F-362A-4A98-B8D7-58C5C1CB4346}"/>
    <cellStyle name="Valuta 2 3 3 3 6" xfId="3402" xr:uid="{00000000-0005-0000-0000-0000D80D0000}"/>
    <cellStyle name="Valuta 2 3 3 3 6 2" xfId="10567" xr:uid="{F1E07CDF-4CEE-4257-B182-EF08833F77A2}"/>
    <cellStyle name="Valuta 2 3 3 3 6 2 2" xfId="25156" xr:uid="{0FD8045E-C1F6-4EEF-B189-525D049D9D80}"/>
    <cellStyle name="Valuta 2 3 3 3 6 3" xfId="17786" xr:uid="{7E984E1C-055B-46AA-864F-C3D393FAD430}"/>
    <cellStyle name="Valuta 2 3 3 3 6 4" xfId="6677" xr:uid="{1A81F8BA-4134-481D-8A4D-0894D5DA009E}"/>
    <cellStyle name="Valuta 2 3 3 3 7" xfId="9197" xr:uid="{C33C8C21-D48D-48C1-A44A-CD089481FFD7}"/>
    <cellStyle name="Valuta 2 3 3 3 7 2" xfId="22187" xr:uid="{D499D83D-4213-4889-B29E-B20036DF7896}"/>
    <cellStyle name="Valuta 2 3 3 3 8" xfId="14830" xr:uid="{87CBF63E-1747-4EFE-9F8A-2ABC4F747002}"/>
    <cellStyle name="Valuta 2 3 3 3 9" xfId="13454" xr:uid="{E4D00155-2344-4978-AE38-C7066B10E024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2 2 2" xfId="26710" xr:uid="{68529115-664D-4B6A-84CA-E7E8A93B7C45}"/>
    <cellStyle name="Valuta 2 3 3 5 2 2 3" xfId="18974" xr:uid="{9502BE90-5528-484B-9C11-C233B8A8F074}"/>
    <cellStyle name="Valuta 2 3 3 5 2 2 4" xfId="12024" xr:uid="{D20994F9-5832-44F9-B730-E477880F844C}"/>
    <cellStyle name="Valuta 2 3 3 5 2 3" xfId="10292" xr:uid="{E0E40590-4179-4C00-AC3E-96AC9DC99DED}"/>
    <cellStyle name="Valuta 2 3 3 5 2 3 2" xfId="23644" xr:uid="{521714AF-6F11-4FAB-8001-F86AB9DE602A}"/>
    <cellStyle name="Valuta 2 3 3 5 2 4" xfId="16301" xr:uid="{48C995B0-D8AE-4E4E-BE97-F90256EB88BB}"/>
    <cellStyle name="Valuta 2 3 3 5 2 5" xfId="14549" xr:uid="{DDE0F7E4-1BC8-436D-BDB9-DE630FFEC167}"/>
    <cellStyle name="Valuta 2 3 3 5 2 6" xfId="8021" xr:uid="{68AA2110-8804-4B40-8B16-751215444FB4}"/>
    <cellStyle name="Valuta 2 3 3 5 3" xfId="1602" xr:uid="{00000000-0005-0000-0000-0000DD0D0000}"/>
    <cellStyle name="Valuta 2 3 3 5 3 2" xfId="4505" xr:uid="{00000000-0005-0000-0000-0000DE0D0000}"/>
    <cellStyle name="Valuta 2 3 3 5 3 2 2" xfId="26353" xr:uid="{8EC034D8-6C64-433C-8864-C9F4F09CC377}"/>
    <cellStyle name="Valuta 2 3 3 5 3 2 3" xfId="18635" xr:uid="{4223A085-7B03-4E07-88E3-8495C6D814A0}"/>
    <cellStyle name="Valuta 2 3 3 5 3 2 4" xfId="11670" xr:uid="{283BC46B-E627-4E7E-B526-0F42337F9492}"/>
    <cellStyle name="Valuta 2 3 3 5 3 3" xfId="9953" xr:uid="{D42E3C29-BB8A-4E7B-85A7-67634B6ED071}"/>
    <cellStyle name="Valuta 2 3 3 5 3 3 2" xfId="23290" xr:uid="{29DE7A48-4604-4B0C-BB17-C4AF59F23520}"/>
    <cellStyle name="Valuta 2 3 3 5 3 4" xfId="15946" xr:uid="{0F649E5A-DD96-497E-B28A-A0EA543A1DAA}"/>
    <cellStyle name="Valuta 2 3 3 5 3 5" xfId="14210" xr:uid="{9D93F727-1A9E-41A4-98B5-2A5201FF7133}"/>
    <cellStyle name="Valuta 2 3 3 5 3 6" xfId="7670" xr:uid="{0C5DE773-80DD-4A3C-8F83-481AD0B5ACFD}"/>
    <cellStyle name="Valuta 2 3 3 5 4" xfId="1169" xr:uid="{00000000-0005-0000-0000-0000DF0D0000}"/>
    <cellStyle name="Valuta 2 3 3 5 4 2" xfId="4072" xr:uid="{00000000-0005-0000-0000-0000E00D0000}"/>
    <cellStyle name="Valuta 2 3 3 5 4 2 2" xfId="25920" xr:uid="{34F567A1-CBE4-4C3B-94DE-D8BEBD56F155}"/>
    <cellStyle name="Valuta 2 3 3 5 4 2 3" xfId="18301" xr:uid="{A1CE3C5E-AFB7-4154-AF0D-4F2D7A519DCB}"/>
    <cellStyle name="Valuta 2 3 3 5 4 2 4" xfId="11237" xr:uid="{97460848-9C6C-48AD-A5B1-255A9869481D}"/>
    <cellStyle name="Valuta 2 3 3 5 4 3" xfId="9619" xr:uid="{9C3BD7D0-DDAE-4866-B760-A73357542CBF}"/>
    <cellStyle name="Valuta 2 3 3 5 4 3 2" xfId="22857" xr:uid="{A20DCBC8-9555-44B1-A682-07D8C49E428C}"/>
    <cellStyle name="Valuta 2 3 3 5 4 4" xfId="15513" xr:uid="{BCCA8D2D-E291-4644-9F31-183C53DD1CD0}"/>
    <cellStyle name="Valuta 2 3 3 5 4 5" xfId="13876" xr:uid="{8314C233-73CD-4E9F-AAB3-A2E1BBCA87FC}"/>
    <cellStyle name="Valuta 2 3 3 5 4 6" xfId="7260" xr:uid="{95234559-C72D-4F81-ABC1-6E171CE3C4F9}"/>
    <cellStyle name="Valuta 2 3 3 5 5" xfId="3502" xr:uid="{00000000-0005-0000-0000-0000E10D0000}"/>
    <cellStyle name="Valuta 2 3 3 5 5 2" xfId="10667" xr:uid="{3354382D-95E2-4E30-A6E2-20E240B1308B}"/>
    <cellStyle name="Valuta 2 3 3 5 5 2 2" xfId="25350" xr:uid="{FA17A560-FC26-4F7B-BE39-BB42F192ECA9}"/>
    <cellStyle name="Valuta 2 3 3 5 5 3" xfId="17967" xr:uid="{21069E7C-E3E7-45C7-A183-5B777633FF97}"/>
    <cellStyle name="Valuta 2 3 3 5 5 4" xfId="6765" xr:uid="{923C0E36-931C-4E15-80FF-6F51D4D98293}"/>
    <cellStyle name="Valuta 2 3 3 5 6" xfId="9285" xr:uid="{F1C4FEF4-E3FA-4912-B4B7-6BCB9584AFB4}"/>
    <cellStyle name="Valuta 2 3 3 5 6 2" xfId="22287" xr:uid="{2654E126-7A18-4A89-9335-CF4F8C8E677A}"/>
    <cellStyle name="Valuta 2 3 3 5 7" xfId="14943" xr:uid="{7928B6A7-ABAD-4675-910E-3EB4701F0C6E}"/>
    <cellStyle name="Valuta 2 3 3 5 8" xfId="13542" xr:uid="{808441F5-E458-4346-A4C1-E290A08FA310}"/>
    <cellStyle name="Valuta 2 3 3 5 9" xfId="6403" xr:uid="{0A12FAB6-83E1-4565-88F6-42E3EADC881A}"/>
    <cellStyle name="Valuta 2 3 3 6" xfId="1793" xr:uid="{00000000-0005-0000-0000-0000E20D0000}"/>
    <cellStyle name="Valuta 2 3 3 6 2" xfId="4692" xr:uid="{00000000-0005-0000-0000-0000E30D0000}"/>
    <cellStyle name="Valuta 2 3 3 6 2 2" xfId="26543" xr:uid="{E59EA335-1CB9-4282-8BE5-25A336157881}"/>
    <cellStyle name="Valuta 2 3 3 6 2 3" xfId="18807" xr:uid="{BBF072B1-0103-44BA-A0F4-EA0FE29B005A}"/>
    <cellStyle name="Valuta 2 3 3 6 2 4" xfId="11857" xr:uid="{193614C1-F787-4DE2-A1B6-1A47F43932D8}"/>
    <cellStyle name="Valuta 2 3 3 6 3" xfId="10125" xr:uid="{93D2533B-C22A-4FB9-B9DD-443E07F3AEA8}"/>
    <cellStyle name="Valuta 2 3 3 6 3 2" xfId="23477" xr:uid="{FAAAC151-8927-4C17-9D28-A6C6B89F5676}"/>
    <cellStyle name="Valuta 2 3 3 6 4" xfId="16134" xr:uid="{41C8025F-1161-48EA-B0AC-4C3DAFEE37A7}"/>
    <cellStyle name="Valuta 2 3 3 6 5" xfId="14382" xr:uid="{96A85CCD-6E6C-45D2-8100-8396B4C73996}"/>
    <cellStyle name="Valuta 2 3 3 6 6" xfId="7854" xr:uid="{72AB3E62-563A-4D40-BA72-E9A7A31EDCBB}"/>
    <cellStyle name="Valuta 2 3 3 7" xfId="1387" xr:uid="{00000000-0005-0000-0000-0000E40D0000}"/>
    <cellStyle name="Valuta 2 3 3 7 2" xfId="4290" xr:uid="{00000000-0005-0000-0000-0000E50D0000}"/>
    <cellStyle name="Valuta 2 3 3 7 2 2" xfId="26138" xr:uid="{9038121A-83E9-4D14-97A2-D5CD358EC577}"/>
    <cellStyle name="Valuta 2 3 3 7 2 3" xfId="18468" xr:uid="{F3D074DE-D95C-4A22-ACAF-99A8BA64B507}"/>
    <cellStyle name="Valuta 2 3 3 7 2 4" xfId="11455" xr:uid="{575A8DFD-F981-4D72-B3E1-37ED1C956638}"/>
    <cellStyle name="Valuta 2 3 3 7 3" xfId="9786" xr:uid="{6220F2FA-3366-4B4A-A877-12087C2250C8}"/>
    <cellStyle name="Valuta 2 3 3 7 3 2" xfId="23075" xr:uid="{34C4606A-30FD-43EB-B8A9-68797FE1F11A}"/>
    <cellStyle name="Valuta 2 3 3 7 4" xfId="15731" xr:uid="{10B5D996-4CA4-4DFC-B336-F92606E2EEB2}"/>
    <cellStyle name="Valuta 2 3 3 7 5" xfId="14043" xr:uid="{E5FF629F-4E0E-4DCD-A47B-E4B3BEC1C094}"/>
    <cellStyle name="Valuta 2 3 3 7 6" xfId="7468" xr:uid="{FBCAA87A-C497-4924-BF53-3C3D8747567A}"/>
    <cellStyle name="Valuta 2 3 3 8" xfId="873" xr:uid="{00000000-0005-0000-0000-0000E60D0000}"/>
    <cellStyle name="Valuta 2 3 3 8 2" xfId="3776" xr:uid="{00000000-0005-0000-0000-0000E70D0000}"/>
    <cellStyle name="Valuta 2 3 3 8 2 2" xfId="25624" xr:uid="{AAAD2DDB-BBC0-4BB4-A599-B50CB9732FEF}"/>
    <cellStyle name="Valuta 2 3 3 8 2 3" xfId="18134" xr:uid="{721B1770-C34F-4872-B818-E2561BFC54A8}"/>
    <cellStyle name="Valuta 2 3 3 8 2 4" xfId="10941" xr:uid="{10F402EE-ACB9-4151-BEE2-4AD761B69752}"/>
    <cellStyle name="Valuta 2 3 3 8 3" xfId="9452" xr:uid="{1F26C947-A96E-40C9-8476-02C7B8D151E5}"/>
    <cellStyle name="Valuta 2 3 3 8 3 2" xfId="22561" xr:uid="{51EDD3DE-4AF1-4EB7-A3AD-5A29CD751AF7}"/>
    <cellStyle name="Valuta 2 3 3 8 4" xfId="15217" xr:uid="{04E1C08F-0E62-43E9-AAA0-30D331F2EBE5}"/>
    <cellStyle name="Valuta 2 3 3 8 5" xfId="13709" xr:uid="{8E6E58AE-31BC-46AD-B085-41836675D51E}"/>
    <cellStyle name="Valuta 2 3 3 8 6" xfId="7001" xr:uid="{510EC697-9AE5-485D-958E-9ADA59307515}"/>
    <cellStyle name="Valuta 2 3 3 9" xfId="3309" xr:uid="{00000000-0005-0000-0000-0000E80D0000}"/>
    <cellStyle name="Valuta 2 3 3 9 2" xfId="10474" xr:uid="{4762B0DA-2B91-4F3F-A06F-EDACCAF57EA2}"/>
    <cellStyle name="Valuta 2 3 3 9 2 2" xfId="25062" xr:uid="{3C003DC8-5DB1-4DBA-97E5-E6E4B029E757}"/>
    <cellStyle name="Valuta 2 3 3 9 3" xfId="17705" xr:uid="{29F46A7A-8D6F-416D-AA7D-FAFF341B42F5}"/>
    <cellStyle name="Valuta 2 3 3 9 4" xfId="6597" xr:uid="{5006D545-63D8-476B-A7A8-7B771567316D}"/>
    <cellStyle name="Valuta 2 3 4" xfId="226" xr:uid="{00000000-0005-0000-0000-0000E90D0000}"/>
    <cellStyle name="Valuta 2 3 4 10" xfId="14764" xr:uid="{23BBDC5A-0C73-4DA1-AE92-D221246FC7E0}"/>
    <cellStyle name="Valuta 2 3 4 11" xfId="13398" xr:uid="{D8A3FF1C-92DB-4A96-9AFA-3675040A6AFF}"/>
    <cellStyle name="Valuta 2 3 4 12" xfId="6244" xr:uid="{20951A89-682B-4312-BDE5-4DC2F40FCB34}"/>
    <cellStyle name="Valuta 2 3 4 2" xfId="322" xr:uid="{00000000-0005-0000-0000-0000EA0D0000}"/>
    <cellStyle name="Valuta 2 3 4 2 10" xfId="6336" xr:uid="{86A1A18A-510A-42EC-A37D-16D73DB80D16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2 2 2" xfId="26814" xr:uid="{C7F2CD8C-1DDB-41DC-B2A0-506AEC573259}"/>
    <cellStyle name="Valuta 2 3 4 2 2 2 2 3" xfId="19078" xr:uid="{C5CD9F40-CE5A-46C5-B535-7070D304C69C}"/>
    <cellStyle name="Valuta 2 3 4 2 2 2 2 4" xfId="12128" xr:uid="{FD5FFCD2-563E-403B-A5BD-F2671CC8AB65}"/>
    <cellStyle name="Valuta 2 3 4 2 2 2 3" xfId="10396" xr:uid="{C24B241F-DA15-4252-8CF3-3E821784AC25}"/>
    <cellStyle name="Valuta 2 3 4 2 2 2 3 2" xfId="23748" xr:uid="{26A3C371-DCB4-41B7-B697-19D7CB2E0154}"/>
    <cellStyle name="Valuta 2 3 4 2 2 2 4" xfId="16405" xr:uid="{48F593F3-F81D-4DD8-9989-52F5FB37B91F}"/>
    <cellStyle name="Valuta 2 3 4 2 2 2 5" xfId="14653" xr:uid="{FA0AFB6B-6B83-4624-82BE-5BAF82154D01}"/>
    <cellStyle name="Valuta 2 3 4 2 2 2 6" xfId="8125" xr:uid="{95FF984D-A683-40BD-95F8-5E4B54DC9ACF}"/>
    <cellStyle name="Valuta 2 3 4 2 2 3" xfId="1723" xr:uid="{00000000-0005-0000-0000-0000EE0D0000}"/>
    <cellStyle name="Valuta 2 3 4 2 2 3 2" xfId="4626" xr:uid="{00000000-0005-0000-0000-0000EF0D0000}"/>
    <cellStyle name="Valuta 2 3 4 2 2 3 2 2" xfId="26474" xr:uid="{2E81BB75-F98D-49AB-AFC4-521852C2799A}"/>
    <cellStyle name="Valuta 2 3 4 2 2 3 2 3" xfId="18739" xr:uid="{04198E32-1D36-4192-A7B5-03FC0512097A}"/>
    <cellStyle name="Valuta 2 3 4 2 2 3 2 4" xfId="11791" xr:uid="{EFF0D21B-C897-43E4-A876-D04E31032AE0}"/>
    <cellStyle name="Valuta 2 3 4 2 2 3 3" xfId="10057" xr:uid="{A635A562-C622-4B0E-9AB1-B1EC4FABDFB6}"/>
    <cellStyle name="Valuta 2 3 4 2 2 3 3 2" xfId="23411" xr:uid="{B8F96654-1C59-4619-AA5A-D502F929846A}"/>
    <cellStyle name="Valuta 2 3 4 2 2 3 4" xfId="16067" xr:uid="{A2FF09BB-2390-40ED-91E4-F7489F40FE0B}"/>
    <cellStyle name="Valuta 2 3 4 2 2 3 5" xfId="14314" xr:uid="{676E1FDF-A416-4372-9FEF-145B42195173}"/>
    <cellStyle name="Valuta 2 3 4 2 2 3 6" xfId="7788" xr:uid="{B9A6FF62-52E9-4899-9B13-7C05527F0279}"/>
    <cellStyle name="Valuta 2 3 4 2 2 4" xfId="1290" xr:uid="{00000000-0005-0000-0000-0000F00D0000}"/>
    <cellStyle name="Valuta 2 3 4 2 2 4 2" xfId="4193" xr:uid="{00000000-0005-0000-0000-0000F10D0000}"/>
    <cellStyle name="Valuta 2 3 4 2 2 4 2 2" xfId="26041" xr:uid="{372BDB14-771F-43CF-B0F4-5611A5F9D9EB}"/>
    <cellStyle name="Valuta 2 3 4 2 2 4 2 3" xfId="18405" xr:uid="{097BC292-B848-42A4-92C1-2796F97E49EA}"/>
    <cellStyle name="Valuta 2 3 4 2 2 4 2 4" xfId="11358" xr:uid="{11DA12FB-8A3A-49FE-BA52-FA005366E14A}"/>
    <cellStyle name="Valuta 2 3 4 2 2 4 3" xfId="9723" xr:uid="{68F1ECBD-6CD2-413B-A7EA-AC0897F28832}"/>
    <cellStyle name="Valuta 2 3 4 2 2 4 3 2" xfId="22978" xr:uid="{358575DA-7FA3-4055-9508-1036095D3406}"/>
    <cellStyle name="Valuta 2 3 4 2 2 4 4" xfId="15634" xr:uid="{5BD9B977-5369-49C5-98EC-022295807EFD}"/>
    <cellStyle name="Valuta 2 3 4 2 2 4 5" xfId="13980" xr:uid="{B20B2A1D-BBD3-4F18-A4C9-2222BC9B6936}"/>
    <cellStyle name="Valuta 2 3 4 2 2 4 6" xfId="7378" xr:uid="{2BDFC537-79E2-4845-B479-2C09B62E1F93}"/>
    <cellStyle name="Valuta 2 3 4 2 2 5" xfId="3623" xr:uid="{00000000-0005-0000-0000-0000F20D0000}"/>
    <cellStyle name="Valuta 2 3 4 2 2 5 2" xfId="10788" xr:uid="{BC097E6D-754B-40BC-B8B3-4210DB37B251}"/>
    <cellStyle name="Valuta 2 3 4 2 2 5 2 2" xfId="25471" xr:uid="{45E51048-6906-4777-9D53-FDF539D644A7}"/>
    <cellStyle name="Valuta 2 3 4 2 2 5 3" xfId="18071" xr:uid="{24FC5196-81D5-4870-BFB7-AEB6C9D1533F}"/>
    <cellStyle name="Valuta 2 3 4 2 2 5 4" xfId="6869" xr:uid="{ED03878C-722F-4296-BC58-8C45A2F3109E}"/>
    <cellStyle name="Valuta 2 3 4 2 2 6" xfId="9389" xr:uid="{BCC55EA2-ECC3-4109-BDE9-7823EC97FF80}"/>
    <cellStyle name="Valuta 2 3 4 2 2 6 2" xfId="22408" xr:uid="{BE25F232-75A0-4533-B857-50FC9122FF6D}"/>
    <cellStyle name="Valuta 2 3 4 2 2 7" xfId="15064" xr:uid="{9B4FA3D7-62AF-46EB-B35C-C17E816A36C9}"/>
    <cellStyle name="Valuta 2 3 4 2 2 8" xfId="13646" xr:uid="{EACF24A8-8CEC-488C-BFC4-970CA4845B07}"/>
    <cellStyle name="Valuta 2 3 4 2 2 9" xfId="6521" xr:uid="{29C54EEE-00A7-4441-83A6-4B1D7071895A}"/>
    <cellStyle name="Valuta 2 3 4 2 3" xfId="1897" xr:uid="{00000000-0005-0000-0000-0000F30D0000}"/>
    <cellStyle name="Valuta 2 3 4 2 3 2" xfId="4796" xr:uid="{00000000-0005-0000-0000-0000F40D0000}"/>
    <cellStyle name="Valuta 2 3 4 2 3 2 2" xfId="26647" xr:uid="{B4B727AD-7EBE-494F-ADBF-998177F50898}"/>
    <cellStyle name="Valuta 2 3 4 2 3 2 3" xfId="18911" xr:uid="{802685C5-AAC9-4627-BE90-040CDED665BE}"/>
    <cellStyle name="Valuta 2 3 4 2 3 2 4" xfId="11961" xr:uid="{78B2F2A0-22B9-4D19-B04E-BC0C868690C0}"/>
    <cellStyle name="Valuta 2 3 4 2 3 3" xfId="10229" xr:uid="{12B2AE1B-B9D0-4198-A3CF-13E5D61C55BC}"/>
    <cellStyle name="Valuta 2 3 4 2 3 3 2" xfId="23581" xr:uid="{0C3580F2-48BE-4907-88BF-84B76E892603}"/>
    <cellStyle name="Valuta 2 3 4 2 3 4" xfId="16238" xr:uid="{024D2C56-F12F-4C9A-837C-5E6B07BDB0EF}"/>
    <cellStyle name="Valuta 2 3 4 2 3 5" xfId="14486" xr:uid="{11471EF8-FB8F-4311-B6C3-E7D0308366AF}"/>
    <cellStyle name="Valuta 2 3 4 2 3 6" xfId="7958" xr:uid="{877A37C2-AA20-4D4D-A0A1-297B2CB0C977}"/>
    <cellStyle name="Valuta 2 3 4 2 4" xfId="1510" xr:uid="{00000000-0005-0000-0000-0000F50D0000}"/>
    <cellStyle name="Valuta 2 3 4 2 4 2" xfId="4413" xr:uid="{00000000-0005-0000-0000-0000F60D0000}"/>
    <cellStyle name="Valuta 2 3 4 2 4 2 2" xfId="26261" xr:uid="{2D9C2C10-304D-4C24-8FCB-AB5161359A2A}"/>
    <cellStyle name="Valuta 2 3 4 2 4 2 3" xfId="18572" xr:uid="{46C350B3-275C-487D-B4EB-EDFB626D4673}"/>
    <cellStyle name="Valuta 2 3 4 2 4 2 4" xfId="11578" xr:uid="{34FA4C37-F8E0-46E6-813F-F9533495C147}"/>
    <cellStyle name="Valuta 2 3 4 2 4 3" xfId="9890" xr:uid="{3E336477-1B97-40DD-B5F9-792E9850C3F9}"/>
    <cellStyle name="Valuta 2 3 4 2 4 3 2" xfId="23198" xr:uid="{F4730FC2-CA88-4D21-8505-68D57354997E}"/>
    <cellStyle name="Valuta 2 3 4 2 4 4" xfId="15854" xr:uid="{F2048253-9727-493F-81B0-78A874477D2E}"/>
    <cellStyle name="Valuta 2 3 4 2 4 5" xfId="14147" xr:uid="{99BF6F92-E4C7-44CA-8EEA-4E6AAEA15B44}"/>
    <cellStyle name="Valuta 2 3 4 2 4 6" xfId="7588" xr:uid="{A7CF9BA0-A4C4-4B2B-95BD-1A7D625E93F4}"/>
    <cellStyle name="Valuta 2 3 4 2 5" xfId="999" xr:uid="{00000000-0005-0000-0000-0000F70D0000}"/>
    <cellStyle name="Valuta 2 3 4 2 5 2" xfId="3902" xr:uid="{00000000-0005-0000-0000-0000F80D0000}"/>
    <cellStyle name="Valuta 2 3 4 2 5 2 2" xfId="25750" xr:uid="{9B09A70E-1635-4D32-8FAB-6BC1ABB1DFF6}"/>
    <cellStyle name="Valuta 2 3 4 2 5 2 3" xfId="18238" xr:uid="{375B3AAE-B491-4D08-ACB6-E667381784FE}"/>
    <cellStyle name="Valuta 2 3 4 2 5 2 4" xfId="11067" xr:uid="{117552E0-62C3-4BA8-A2A3-8B74184FB7F8}"/>
    <cellStyle name="Valuta 2 3 4 2 5 3" xfId="9556" xr:uid="{A479953F-9533-485F-ADA6-DFAFEEFCA8A4}"/>
    <cellStyle name="Valuta 2 3 4 2 5 3 2" xfId="22687" xr:uid="{8D497B89-46F1-4F7E-B5C4-AF9BECF5DE2B}"/>
    <cellStyle name="Valuta 2 3 4 2 5 4" xfId="15343" xr:uid="{DB688963-CE6D-437C-9C5D-99D6A5B85923}"/>
    <cellStyle name="Valuta 2 3 4 2 5 5" xfId="13813" xr:uid="{B54BB247-1509-483D-939F-AEDB4664C2A4}"/>
    <cellStyle name="Valuta 2 3 4 2 5 6" xfId="7123" xr:uid="{CB6E71E4-880F-4C43-BE00-B920B4BF4A7E}"/>
    <cellStyle name="Valuta 2 3 4 2 6" xfId="3431" xr:uid="{00000000-0005-0000-0000-0000F90D0000}"/>
    <cellStyle name="Valuta 2 3 4 2 6 2" xfId="10596" xr:uid="{88B6CD66-1B53-4A59-A8EA-49F24168F7AE}"/>
    <cellStyle name="Valuta 2 3 4 2 6 2 2" xfId="25185" xr:uid="{2A046ECF-292E-439B-A0B8-D357E6EC02BA}"/>
    <cellStyle name="Valuta 2 3 4 2 6 3" xfId="17810" xr:uid="{B8F7605C-EBDE-427C-AD20-5FCAE2149960}"/>
    <cellStyle name="Valuta 2 3 4 2 6 4" xfId="6701" xr:uid="{58A766A0-79AD-464C-8DD2-C122EAD1C1FB}"/>
    <cellStyle name="Valuta 2 3 4 2 7" xfId="9221" xr:uid="{665AAFDB-20EB-487B-BB17-38AD44A23506}"/>
    <cellStyle name="Valuta 2 3 4 2 7 2" xfId="22216" xr:uid="{7E7CC161-1001-4106-8251-FAA340CBA117}"/>
    <cellStyle name="Valuta 2 3 4 2 8" xfId="14859" xr:uid="{96DF2EDD-C6CA-4356-A925-CA58414A7B48}"/>
    <cellStyle name="Valuta 2 3 4 2 9" xfId="13478" xr:uid="{0E6FA917-0316-4EBA-803F-6601F625A3A5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2 2 2" xfId="26734" xr:uid="{F7A99642-CE3A-4C63-8B69-F03DC790F775}"/>
    <cellStyle name="Valuta 2 3 4 4 2 2 3" xfId="18998" xr:uid="{745222E8-827A-4D3F-B917-BEFE9961DEE0}"/>
    <cellStyle name="Valuta 2 3 4 4 2 2 4" xfId="12048" xr:uid="{2A5ADF84-0C04-4174-BFDB-C6E8643B3F1E}"/>
    <cellStyle name="Valuta 2 3 4 4 2 3" xfId="10316" xr:uid="{93881B53-4A4A-4B8C-94EF-6DD066F3ABAF}"/>
    <cellStyle name="Valuta 2 3 4 4 2 3 2" xfId="23668" xr:uid="{F95A6CC1-F081-49F4-8753-608AB6571085}"/>
    <cellStyle name="Valuta 2 3 4 4 2 4" xfId="16325" xr:uid="{3D85299F-7134-401C-BA82-678C5341AC28}"/>
    <cellStyle name="Valuta 2 3 4 4 2 5" xfId="14573" xr:uid="{ECDAFB20-55E5-403C-971E-A55F22A0AD10}"/>
    <cellStyle name="Valuta 2 3 4 4 2 6" xfId="8045" xr:uid="{7B4431DB-BCEE-4D8F-9EE1-A7E3EDC69685}"/>
    <cellStyle name="Valuta 2 3 4 4 3" xfId="1628" xr:uid="{00000000-0005-0000-0000-0000FE0D0000}"/>
    <cellStyle name="Valuta 2 3 4 4 3 2" xfId="4531" xr:uid="{00000000-0005-0000-0000-0000FF0D0000}"/>
    <cellStyle name="Valuta 2 3 4 4 3 2 2" xfId="26379" xr:uid="{3D24B468-E429-4A09-818C-3B73EC184DC8}"/>
    <cellStyle name="Valuta 2 3 4 4 3 2 3" xfId="18659" xr:uid="{1A1BE9A1-147F-4085-9BF6-6407BA8700E1}"/>
    <cellStyle name="Valuta 2 3 4 4 3 2 4" xfId="11696" xr:uid="{D9748EF8-2F72-4E58-A98B-0D59BE486A01}"/>
    <cellStyle name="Valuta 2 3 4 4 3 3" xfId="9977" xr:uid="{995E7D61-E7C7-4B14-98DE-F92B241DC6D9}"/>
    <cellStyle name="Valuta 2 3 4 4 3 3 2" xfId="23316" xr:uid="{B363EDB3-DF8F-4253-980E-23A8ECE1A869}"/>
    <cellStyle name="Valuta 2 3 4 4 3 4" xfId="15972" xr:uid="{48EDDF36-E35D-4F23-96FA-B16F14EA61E6}"/>
    <cellStyle name="Valuta 2 3 4 4 3 5" xfId="14234" xr:uid="{E669C2E0-4DEF-4EFD-82DD-76183C320675}"/>
    <cellStyle name="Valuta 2 3 4 4 3 6" xfId="7696" xr:uid="{6A8D975C-F41F-4D6A-9EA3-B2684AD96D9B}"/>
    <cellStyle name="Valuta 2 3 4 4 4" xfId="1195" xr:uid="{00000000-0005-0000-0000-0000000E0000}"/>
    <cellStyle name="Valuta 2 3 4 4 4 2" xfId="4098" xr:uid="{00000000-0005-0000-0000-0000010E0000}"/>
    <cellStyle name="Valuta 2 3 4 4 4 2 2" xfId="25946" xr:uid="{41F42E73-B7E0-4F0E-85A7-56F3B854467D}"/>
    <cellStyle name="Valuta 2 3 4 4 4 2 3" xfId="18325" xr:uid="{C0FAF52C-FA90-4CDF-8F34-972E9D97CB26}"/>
    <cellStyle name="Valuta 2 3 4 4 4 2 4" xfId="11263" xr:uid="{CD700EBB-1758-489C-B89A-B47648D7729B}"/>
    <cellStyle name="Valuta 2 3 4 4 4 3" xfId="9643" xr:uid="{8AC2C640-1DB0-43AC-9C69-E88652BD6E2D}"/>
    <cellStyle name="Valuta 2 3 4 4 4 3 2" xfId="22883" xr:uid="{E33533AC-3BA4-481E-B605-FCF7CEA0D359}"/>
    <cellStyle name="Valuta 2 3 4 4 4 4" xfId="15539" xr:uid="{03CCD991-901E-4E16-B867-64EECF27511E}"/>
    <cellStyle name="Valuta 2 3 4 4 4 5" xfId="13900" xr:uid="{3F68AA5E-56E7-4A97-9BB3-A452E80EAE09}"/>
    <cellStyle name="Valuta 2 3 4 4 4 6" xfId="7286" xr:uid="{E0C7F142-D7A2-43D0-B7A4-50A6F66B33F1}"/>
    <cellStyle name="Valuta 2 3 4 4 5" xfId="3528" xr:uid="{00000000-0005-0000-0000-0000020E0000}"/>
    <cellStyle name="Valuta 2 3 4 4 5 2" xfId="10693" xr:uid="{49B50108-9BAE-426B-9B1A-69C507206625}"/>
    <cellStyle name="Valuta 2 3 4 4 5 2 2" xfId="25376" xr:uid="{9890A377-B454-467D-9BF0-BD02D1EE9382}"/>
    <cellStyle name="Valuta 2 3 4 4 5 3" xfId="17991" xr:uid="{8B76CEB2-789A-488B-BA72-C28FFA33CE50}"/>
    <cellStyle name="Valuta 2 3 4 4 5 4" xfId="6789" xr:uid="{AA844052-25F5-4E91-98B1-F4E39EE28FD3}"/>
    <cellStyle name="Valuta 2 3 4 4 6" xfId="9309" xr:uid="{47B76272-AF77-423E-B560-81B36248A492}"/>
    <cellStyle name="Valuta 2 3 4 4 6 2" xfId="22313" xr:uid="{CE126B05-3033-4DEE-AAF6-83B52E0EB89D}"/>
    <cellStyle name="Valuta 2 3 4 4 7" xfId="14969" xr:uid="{23DD1F12-5FDE-4521-A384-7F36D843B983}"/>
    <cellStyle name="Valuta 2 3 4 4 8" xfId="13566" xr:uid="{9A806E49-1627-46C6-B1AA-D9C785F94ACE}"/>
    <cellStyle name="Valuta 2 3 4 4 9" xfId="6429" xr:uid="{1F685A49-CAA0-4A39-B688-62EB15722BBC}"/>
    <cellStyle name="Valuta 2 3 4 5" xfId="1817" xr:uid="{00000000-0005-0000-0000-0000030E0000}"/>
    <cellStyle name="Valuta 2 3 4 5 2" xfId="4716" xr:uid="{00000000-0005-0000-0000-0000040E0000}"/>
    <cellStyle name="Valuta 2 3 4 5 2 2" xfId="26567" xr:uid="{9D34BE0A-446A-441F-8514-2191B22A8ABF}"/>
    <cellStyle name="Valuta 2 3 4 5 2 3" xfId="18831" xr:uid="{56773994-762F-44DF-BDEC-EA122E10EB17}"/>
    <cellStyle name="Valuta 2 3 4 5 2 4" xfId="11881" xr:uid="{8E090BB0-DFF0-41DE-8C8B-DC29D983D6DB}"/>
    <cellStyle name="Valuta 2 3 4 5 3" xfId="10149" xr:uid="{075CCEAF-2CB4-4237-8B24-E9AEABD4A95F}"/>
    <cellStyle name="Valuta 2 3 4 5 3 2" xfId="23501" xr:uid="{843706FA-A6C1-4421-B7D4-2D0C4D111167}"/>
    <cellStyle name="Valuta 2 3 4 5 4" xfId="16158" xr:uid="{7F689E3A-DDB3-4BF4-AAF2-FA7B0D42F231}"/>
    <cellStyle name="Valuta 2 3 4 5 5" xfId="14406" xr:uid="{1C4D2A93-912A-4845-8737-420097ED5FA9}"/>
    <cellStyle name="Valuta 2 3 4 5 6" xfId="7878" xr:uid="{D4A3748E-10BC-47D6-89A0-54BBB37BBABC}"/>
    <cellStyle name="Valuta 2 3 4 6" xfId="1415" xr:uid="{00000000-0005-0000-0000-0000050E0000}"/>
    <cellStyle name="Valuta 2 3 4 6 2" xfId="4318" xr:uid="{00000000-0005-0000-0000-0000060E0000}"/>
    <cellStyle name="Valuta 2 3 4 6 2 2" xfId="26166" xr:uid="{894D9F08-46BC-461A-878F-4DA04DE878EF}"/>
    <cellStyle name="Valuta 2 3 4 6 2 3" xfId="18492" xr:uid="{8BFDCE2D-E30C-4F1E-8345-B5FF470B4460}"/>
    <cellStyle name="Valuta 2 3 4 6 2 4" xfId="11483" xr:uid="{8EF76CB1-BFCC-4921-A0FE-CD92C255DC40}"/>
    <cellStyle name="Valuta 2 3 4 6 3" xfId="9810" xr:uid="{9933D864-9C51-454E-B198-EE1D56B1BD98}"/>
    <cellStyle name="Valuta 2 3 4 6 3 2" xfId="23103" xr:uid="{B4F1F64E-4EE4-4FCA-BF9A-639A6007DDAA}"/>
    <cellStyle name="Valuta 2 3 4 6 4" xfId="15759" xr:uid="{866DE40A-6823-46F8-B245-255C7D508C9F}"/>
    <cellStyle name="Valuta 2 3 4 6 5" xfId="14067" xr:uid="{E3580FAB-212B-449C-8276-699247988AE9}"/>
    <cellStyle name="Valuta 2 3 4 6 6" xfId="7496" xr:uid="{6BF7C49F-04E4-4018-9AEA-96B73107FA09}"/>
    <cellStyle name="Valuta 2 3 4 7" xfId="903" xr:uid="{00000000-0005-0000-0000-0000070E0000}"/>
    <cellStyle name="Valuta 2 3 4 7 2" xfId="3806" xr:uid="{00000000-0005-0000-0000-0000080E0000}"/>
    <cellStyle name="Valuta 2 3 4 7 2 2" xfId="25654" xr:uid="{5E3143B3-8B5E-4064-A235-7EDEEE493AD3}"/>
    <cellStyle name="Valuta 2 3 4 7 2 3" xfId="18158" xr:uid="{DF0F2C0C-A646-4633-96D6-8D31D35E9FE3}"/>
    <cellStyle name="Valuta 2 3 4 7 2 4" xfId="10971" xr:uid="{15A59335-6656-4F80-AABE-143D3570DFE0}"/>
    <cellStyle name="Valuta 2 3 4 7 3" xfId="9476" xr:uid="{E205F525-342B-4653-B09D-4900F0C495E3}"/>
    <cellStyle name="Valuta 2 3 4 7 3 2" xfId="22591" xr:uid="{D5537B86-DED4-43DC-8069-AD346C4F9A81}"/>
    <cellStyle name="Valuta 2 3 4 7 4" xfId="15247" xr:uid="{908E4972-4966-4C59-BA80-E66BDAF03D50}"/>
    <cellStyle name="Valuta 2 3 4 7 5" xfId="13733" xr:uid="{C73B8214-A666-449E-AD20-08D351D8B890}"/>
    <cellStyle name="Valuta 2 3 4 7 6" xfId="7030" xr:uid="{6787EF34-3E93-4E0B-AEBF-69EC4D71883D}"/>
    <cellStyle name="Valuta 2 3 4 8" xfId="3336" xr:uid="{00000000-0005-0000-0000-0000090E0000}"/>
    <cellStyle name="Valuta 2 3 4 8 2" xfId="10501" xr:uid="{2F50E3A7-8971-41DD-AEAB-2304AC501ACA}"/>
    <cellStyle name="Valuta 2 3 4 8 2 2" xfId="25090" xr:uid="{E777BF1F-BC95-405A-BEB0-6328115624E5}"/>
    <cellStyle name="Valuta 2 3 4 8 3" xfId="17730" xr:uid="{82306FF6-AAE5-4E3C-A192-ECBBE8A21278}"/>
    <cellStyle name="Valuta 2 3 4 8 4" xfId="6621" xr:uid="{72C9CDA8-6A5A-4AF1-A888-96E1B3D742F6}"/>
    <cellStyle name="Valuta 2 3 4 9" xfId="9141" xr:uid="{112F6804-D050-420E-8E82-ABC78F1A4382}"/>
    <cellStyle name="Valuta 2 3 4 9 2" xfId="22121" xr:uid="{76B007F9-FB84-40F2-9C5F-60470DB0B9C2}"/>
    <cellStyle name="Valuta 2 3 5" xfId="277" xr:uid="{00000000-0005-0000-0000-00000A0E0000}"/>
    <cellStyle name="Valuta 2 3 5 10" xfId="6292" xr:uid="{C49E1F9A-76DA-4140-A0C2-D08BD426D43E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2 2 2" xfId="26774" xr:uid="{736B7848-EC10-4596-BAC3-BEA39856EC84}"/>
    <cellStyle name="Valuta 2 3 5 2 2 2 3" xfId="19038" xr:uid="{329721E1-5600-4BD4-8A9A-B235015B0E23}"/>
    <cellStyle name="Valuta 2 3 5 2 2 2 4" xfId="12088" xr:uid="{39D22149-D422-4133-8A00-89E02A1EB81E}"/>
    <cellStyle name="Valuta 2 3 5 2 2 3" xfId="10356" xr:uid="{570C5EE0-71C4-44FD-9C00-7A9B0A36AC50}"/>
    <cellStyle name="Valuta 2 3 5 2 2 3 2" xfId="23708" xr:uid="{E3ACA471-9582-4FB5-9876-49315F7DC926}"/>
    <cellStyle name="Valuta 2 3 5 2 2 4" xfId="16365" xr:uid="{16293D4E-0621-4BFE-8FFA-8ACF989082E5}"/>
    <cellStyle name="Valuta 2 3 5 2 2 5" xfId="14613" xr:uid="{CDA6E851-6C1F-4E1E-93AE-7DB989CDE431}"/>
    <cellStyle name="Valuta 2 3 5 2 2 6" xfId="8085" xr:uid="{B16F054C-C2CD-4C1B-ADDC-6D48443D2D8F}"/>
    <cellStyle name="Valuta 2 3 5 2 3" xfId="1678" xr:uid="{00000000-0005-0000-0000-00000E0E0000}"/>
    <cellStyle name="Valuta 2 3 5 2 3 2" xfId="4581" xr:uid="{00000000-0005-0000-0000-00000F0E0000}"/>
    <cellStyle name="Valuta 2 3 5 2 3 2 2" xfId="26429" xr:uid="{EE2338F0-83F4-44C9-9C05-534CA7B9CCC8}"/>
    <cellStyle name="Valuta 2 3 5 2 3 2 3" xfId="18699" xr:uid="{DF4F2552-7BF7-4F80-9C2F-9CE8DEADB40F}"/>
    <cellStyle name="Valuta 2 3 5 2 3 2 4" xfId="11746" xr:uid="{CB5E9057-A29D-462C-886F-7AD9B24E8C93}"/>
    <cellStyle name="Valuta 2 3 5 2 3 3" xfId="10017" xr:uid="{398D9FD4-9CD6-4A79-AC25-5FB9370BFB5E}"/>
    <cellStyle name="Valuta 2 3 5 2 3 3 2" xfId="23366" xr:uid="{3461E947-524D-4AD6-B19D-200F99AA8DD3}"/>
    <cellStyle name="Valuta 2 3 5 2 3 4" xfId="16022" xr:uid="{FBE5AFBD-10F8-45E6-918D-4F27B252791B}"/>
    <cellStyle name="Valuta 2 3 5 2 3 5" xfId="14274" xr:uid="{F5BFB5D5-208F-438F-A3FC-88670FB4D0B3}"/>
    <cellStyle name="Valuta 2 3 5 2 3 6" xfId="7744" xr:uid="{FB535BEA-07A7-4000-B3F5-439FB05E5599}"/>
    <cellStyle name="Valuta 2 3 5 2 4" xfId="1245" xr:uid="{00000000-0005-0000-0000-0000100E0000}"/>
    <cellStyle name="Valuta 2 3 5 2 4 2" xfId="4148" xr:uid="{00000000-0005-0000-0000-0000110E0000}"/>
    <cellStyle name="Valuta 2 3 5 2 4 2 2" xfId="25996" xr:uid="{646BB6DB-7B2B-4DF5-9385-AAB477431E8D}"/>
    <cellStyle name="Valuta 2 3 5 2 4 2 3" xfId="18365" xr:uid="{2051EA2C-C166-4A1D-B7E2-BCAF6ABB8526}"/>
    <cellStyle name="Valuta 2 3 5 2 4 2 4" xfId="11313" xr:uid="{DFBED77F-A817-40A8-9FC0-117CBFAE1F9B}"/>
    <cellStyle name="Valuta 2 3 5 2 4 3" xfId="9683" xr:uid="{D8A1F53C-AA82-4B85-8E26-3E7A1761C38E}"/>
    <cellStyle name="Valuta 2 3 5 2 4 3 2" xfId="22933" xr:uid="{97157110-CB09-4D70-B580-5822FB66E331}"/>
    <cellStyle name="Valuta 2 3 5 2 4 4" xfId="15589" xr:uid="{EFF57A32-D461-4C52-8FB6-71A210880834}"/>
    <cellStyle name="Valuta 2 3 5 2 4 5" xfId="13940" xr:uid="{863E7675-B154-4671-8916-0686CE24D77C}"/>
    <cellStyle name="Valuta 2 3 5 2 4 6" xfId="7334" xr:uid="{BA00AF38-B2FF-4B2B-B02E-918943831FB0}"/>
    <cellStyle name="Valuta 2 3 5 2 5" xfId="3578" xr:uid="{00000000-0005-0000-0000-0000120E0000}"/>
    <cellStyle name="Valuta 2 3 5 2 5 2" xfId="10743" xr:uid="{0B64F0F1-EBAB-45DC-A930-EBEAFC303E2E}"/>
    <cellStyle name="Valuta 2 3 5 2 5 2 2" xfId="25426" xr:uid="{3522FA46-22CC-44B7-9CD0-8FDB1B5DB8B0}"/>
    <cellStyle name="Valuta 2 3 5 2 5 3" xfId="18031" xr:uid="{66225A75-10CD-439D-9775-25FFA09AF528}"/>
    <cellStyle name="Valuta 2 3 5 2 5 4" xfId="6829" xr:uid="{FF3919B1-330A-495D-B443-C40C426561B7}"/>
    <cellStyle name="Valuta 2 3 5 2 6" xfId="9349" xr:uid="{294CF851-2875-43F6-9774-8EF2A2670603}"/>
    <cellStyle name="Valuta 2 3 5 2 6 2" xfId="22363" xr:uid="{AC51CBB4-2FB0-4EF2-8CBD-FF9991344530}"/>
    <cellStyle name="Valuta 2 3 5 2 7" xfId="15019" xr:uid="{831B97B9-C40D-4541-9829-2D78009D5229}"/>
    <cellStyle name="Valuta 2 3 5 2 8" xfId="13606" xr:uid="{C029729D-99F4-4D4E-8B02-7C72D4DD34F7}"/>
    <cellStyle name="Valuta 2 3 5 2 9" xfId="6477" xr:uid="{47F3A463-AC1D-44F4-894E-CAFD95BBCCFD}"/>
    <cellStyle name="Valuta 2 3 5 3" xfId="1857" xr:uid="{00000000-0005-0000-0000-0000130E0000}"/>
    <cellStyle name="Valuta 2 3 5 3 2" xfId="4756" xr:uid="{00000000-0005-0000-0000-0000140E0000}"/>
    <cellStyle name="Valuta 2 3 5 3 2 2" xfId="26607" xr:uid="{6C0DFEC3-0712-4B9E-B75C-A4013397F80F}"/>
    <cellStyle name="Valuta 2 3 5 3 2 3" xfId="18871" xr:uid="{4C1EEEA4-390A-4703-A5AB-53B1F6779ED8}"/>
    <cellStyle name="Valuta 2 3 5 3 2 4" xfId="11921" xr:uid="{4CD04656-5100-4C69-BD91-177E05C3C192}"/>
    <cellStyle name="Valuta 2 3 5 3 3" xfId="10189" xr:uid="{1E043F73-64E9-4B08-BCAB-91970B45EB7A}"/>
    <cellStyle name="Valuta 2 3 5 3 3 2" xfId="23541" xr:uid="{6747C3E3-0D11-4A97-BB8C-9FD5E5CF071B}"/>
    <cellStyle name="Valuta 2 3 5 3 4" xfId="16198" xr:uid="{6FBFFE2F-91D3-4CDD-89A8-BCE0025590DC}"/>
    <cellStyle name="Valuta 2 3 5 3 5" xfId="14446" xr:uid="{C53D9844-85DA-4FCE-8FD6-24CB9E9544DA}"/>
    <cellStyle name="Valuta 2 3 5 3 6" xfId="7918" xr:uid="{6B53723E-CB84-432C-BF83-812AFD34CAD3}"/>
    <cellStyle name="Valuta 2 3 5 4" xfId="1465" xr:uid="{00000000-0005-0000-0000-0000150E0000}"/>
    <cellStyle name="Valuta 2 3 5 4 2" xfId="4368" xr:uid="{00000000-0005-0000-0000-0000160E0000}"/>
    <cellStyle name="Valuta 2 3 5 4 2 2" xfId="26216" xr:uid="{556DFE82-A467-4F6A-848F-0D13598B1C19}"/>
    <cellStyle name="Valuta 2 3 5 4 2 3" xfId="18532" xr:uid="{07B70A6C-7446-4338-877D-56AB858E677D}"/>
    <cellStyle name="Valuta 2 3 5 4 2 4" xfId="11533" xr:uid="{0E568775-D028-43A3-860A-9F971AC6A7F8}"/>
    <cellStyle name="Valuta 2 3 5 4 3" xfId="9850" xr:uid="{7805D352-E399-433A-8357-34F3E390E0D7}"/>
    <cellStyle name="Valuta 2 3 5 4 3 2" xfId="23153" xr:uid="{8039A93A-6122-4B9B-8597-328FB53DB37B}"/>
    <cellStyle name="Valuta 2 3 5 4 4" xfId="15809" xr:uid="{5F02E74E-2A09-4697-BCB5-8CF23D0CC8F3}"/>
    <cellStyle name="Valuta 2 3 5 4 5" xfId="14107" xr:uid="{3B3925FE-DC51-4719-9EE0-77B96C6E3C9E}"/>
    <cellStyle name="Valuta 2 3 5 4 6" xfId="7544" xr:uid="{D97D88D7-DA79-4106-A84A-9249889E8974}"/>
    <cellStyle name="Valuta 2 3 5 5" xfId="954" xr:uid="{00000000-0005-0000-0000-0000170E0000}"/>
    <cellStyle name="Valuta 2 3 5 5 2" xfId="3857" xr:uid="{00000000-0005-0000-0000-0000180E0000}"/>
    <cellStyle name="Valuta 2 3 5 5 2 2" xfId="25705" xr:uid="{9A4B7914-52F1-4180-96ED-352179CA965C}"/>
    <cellStyle name="Valuta 2 3 5 5 2 3" xfId="18198" xr:uid="{98565D97-7024-42F1-A91A-FB1A829855B5}"/>
    <cellStyle name="Valuta 2 3 5 5 2 4" xfId="11022" xr:uid="{561F0392-0EDC-431A-A491-B06150F16DE2}"/>
    <cellStyle name="Valuta 2 3 5 5 3" xfId="9516" xr:uid="{FB4E10FC-752F-4D1D-B2A9-A8C9037D4439}"/>
    <cellStyle name="Valuta 2 3 5 5 3 2" xfId="22642" xr:uid="{B61A7D58-9EF4-49C2-A01A-2348570033AA}"/>
    <cellStyle name="Valuta 2 3 5 5 4" xfId="15298" xr:uid="{1300765F-6D88-46EB-8137-229B259BC76D}"/>
    <cellStyle name="Valuta 2 3 5 5 5" xfId="13773" xr:uid="{5C280B63-EAC3-46E1-A335-DA2413AED7E2}"/>
    <cellStyle name="Valuta 2 3 5 5 6" xfId="7079" xr:uid="{346FB5EE-1EC5-45FB-8460-57D1AED4521B}"/>
    <cellStyle name="Valuta 2 3 5 6" xfId="3386" xr:uid="{00000000-0005-0000-0000-0000190E0000}"/>
    <cellStyle name="Valuta 2 3 5 6 2" xfId="10551" xr:uid="{F354E130-3DA1-4534-AB7B-B10B0E548E28}"/>
    <cellStyle name="Valuta 2 3 5 6 2 2" xfId="25140" xr:uid="{E9FE1124-8A46-4DB6-ADA0-B685EC3FEBC9}"/>
    <cellStyle name="Valuta 2 3 5 6 3" xfId="17770" xr:uid="{949490EB-820D-4F27-A767-B3A6D5A7E9D8}"/>
    <cellStyle name="Valuta 2 3 5 6 4" xfId="6661" xr:uid="{D83E88EB-243D-4D4C-904F-7689488D8E0A}"/>
    <cellStyle name="Valuta 2 3 5 7" xfId="9181" xr:uid="{0118D0D6-1603-4A03-80C2-D94F7D6D0A2C}"/>
    <cellStyle name="Valuta 2 3 5 7 2" xfId="22171" xr:uid="{18103D1D-D050-4202-8C35-D38A635D9E47}"/>
    <cellStyle name="Valuta 2 3 5 8" xfId="14814" xr:uid="{D8C575BA-2008-43C3-A1E2-A992E36428DA}"/>
    <cellStyle name="Valuta 2 3 5 9" xfId="13438" xr:uid="{2D654E7E-E109-4401-A33E-C329D60E5693}"/>
    <cellStyle name="Valuta 2 3 6" xfId="481" xr:uid="{00000000-0005-0000-0000-00001A0E0000}"/>
    <cellStyle name="Valuta 2 3 7" xfId="179" xr:uid="{00000000-0005-0000-0000-00001B0E0000}"/>
    <cellStyle name="Valuta 2 3 7 10" xfId="6201" xr:uid="{D877F493-2B19-4485-B3F4-4FE22EDF9CA5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2 2 2" xfId="26694" xr:uid="{4B47C04D-7730-4C4C-97EE-AF4DC026BCD5}"/>
    <cellStyle name="Valuta 2 3 7 2 2 2 3" xfId="18958" xr:uid="{CCD810A7-231A-4F05-9559-11FB1FCC2483}"/>
    <cellStyle name="Valuta 2 3 7 2 2 2 4" xfId="12008" xr:uid="{18EF9908-7024-470A-8F53-000C48FCD621}"/>
    <cellStyle name="Valuta 2 3 7 2 2 3" xfId="10276" xr:uid="{174E668C-AEF9-4333-AB87-B7B8FAFB40D8}"/>
    <cellStyle name="Valuta 2 3 7 2 2 3 2" xfId="23628" xr:uid="{C50DFF87-CE99-4056-9103-54A3F26BA52B}"/>
    <cellStyle name="Valuta 2 3 7 2 2 4" xfId="16285" xr:uid="{AB9030C6-0B67-4897-828B-30B92F5DF28A}"/>
    <cellStyle name="Valuta 2 3 7 2 2 5" xfId="14533" xr:uid="{13252B20-84AF-40FC-841E-C1946D14170D}"/>
    <cellStyle name="Valuta 2 3 7 2 2 6" xfId="8005" xr:uid="{744C48CC-3C5B-4533-A42B-69C9BE00C915}"/>
    <cellStyle name="Valuta 2 3 7 2 3" xfId="1586" xr:uid="{00000000-0005-0000-0000-00001F0E0000}"/>
    <cellStyle name="Valuta 2 3 7 2 3 2" xfId="4489" xr:uid="{00000000-0005-0000-0000-0000200E0000}"/>
    <cellStyle name="Valuta 2 3 7 2 3 2 2" xfId="26337" xr:uid="{D0BC9212-6FBB-419D-BA39-9AEC983D4C30}"/>
    <cellStyle name="Valuta 2 3 7 2 3 2 3" xfId="18619" xr:uid="{DE2B97CB-EA78-491B-84A7-F3A2F97C8846}"/>
    <cellStyle name="Valuta 2 3 7 2 3 2 4" xfId="11654" xr:uid="{359535F0-968B-4398-83EA-452C7AA27C62}"/>
    <cellStyle name="Valuta 2 3 7 2 3 3" xfId="9937" xr:uid="{B91FD246-B444-4023-9888-B3F164BB5E0D}"/>
    <cellStyle name="Valuta 2 3 7 2 3 3 2" xfId="23274" xr:uid="{AAF728F4-A32E-48D9-8EA3-6445665717EE}"/>
    <cellStyle name="Valuta 2 3 7 2 3 4" xfId="15930" xr:uid="{A3DE39D2-FDB8-4A57-8053-DB7D3A0514C0}"/>
    <cellStyle name="Valuta 2 3 7 2 3 5" xfId="14194" xr:uid="{2DFC3CA0-DF6C-4F5B-AA9E-A7A3B22CA9A9}"/>
    <cellStyle name="Valuta 2 3 7 2 3 6" xfId="7654" xr:uid="{FBB7E49C-CE44-42C7-9395-388B8DDCB802}"/>
    <cellStyle name="Valuta 2 3 7 2 4" xfId="1153" xr:uid="{00000000-0005-0000-0000-0000210E0000}"/>
    <cellStyle name="Valuta 2 3 7 2 4 2" xfId="4056" xr:uid="{00000000-0005-0000-0000-0000220E0000}"/>
    <cellStyle name="Valuta 2 3 7 2 4 2 2" xfId="25904" xr:uid="{21F18DBE-5C7A-40E1-896E-B8F7D97B7BE1}"/>
    <cellStyle name="Valuta 2 3 7 2 4 2 3" xfId="18285" xr:uid="{B9E56CCF-E4DE-43EE-8C02-7FE9617DBF1F}"/>
    <cellStyle name="Valuta 2 3 7 2 4 2 4" xfId="11221" xr:uid="{1CF92DE4-75FA-49BB-A3E3-D2B33AFC6398}"/>
    <cellStyle name="Valuta 2 3 7 2 4 3" xfId="9603" xr:uid="{9EA4E9F8-7458-4E08-8A09-C539EA2617EC}"/>
    <cellStyle name="Valuta 2 3 7 2 4 3 2" xfId="22841" xr:uid="{DB319DA6-C3B3-4ECE-920D-1FB8E1FB3807}"/>
    <cellStyle name="Valuta 2 3 7 2 4 4" xfId="15497" xr:uid="{5B7C958C-0E1A-4383-8F64-1621B1651189}"/>
    <cellStyle name="Valuta 2 3 7 2 4 5" xfId="13860" xr:uid="{B0DA1FA1-759F-4894-8587-E413C5491A31}"/>
    <cellStyle name="Valuta 2 3 7 2 4 6" xfId="7244" xr:uid="{A45A3545-64F3-4E7B-A43B-0CA3620E842E}"/>
    <cellStyle name="Valuta 2 3 7 2 5" xfId="3486" xr:uid="{00000000-0005-0000-0000-0000230E0000}"/>
    <cellStyle name="Valuta 2 3 7 2 5 2" xfId="10651" xr:uid="{01C477E8-FCB8-43A6-9A38-80EF18720029}"/>
    <cellStyle name="Valuta 2 3 7 2 5 2 2" xfId="25334" xr:uid="{89E1259D-7984-4303-A87B-78B8F31C9FF3}"/>
    <cellStyle name="Valuta 2 3 7 2 5 3" xfId="17951" xr:uid="{F8797C4B-F40C-4902-811E-7428CEE83A7B}"/>
    <cellStyle name="Valuta 2 3 7 2 5 4" xfId="6749" xr:uid="{A4B87957-3299-4929-8731-C1DD94E64F76}"/>
    <cellStyle name="Valuta 2 3 7 2 6" xfId="9269" xr:uid="{7E186EB9-D1A9-456B-A7A3-594EE682010F}"/>
    <cellStyle name="Valuta 2 3 7 2 6 2" xfId="22271" xr:uid="{424B0E68-88FC-4025-808E-0CE39405778A}"/>
    <cellStyle name="Valuta 2 3 7 2 7" xfId="14927" xr:uid="{8D4DFC1B-7F3F-4989-B97A-B7B0EA36B306}"/>
    <cellStyle name="Valuta 2 3 7 2 8" xfId="13526" xr:uid="{35AE5C2D-55D3-417D-B35C-0053830471F8}"/>
    <cellStyle name="Valuta 2 3 7 2 9" xfId="6387" xr:uid="{493B9BA7-18FA-47F4-93B5-84C7979E0BEE}"/>
    <cellStyle name="Valuta 2 3 7 3" xfId="1777" xr:uid="{00000000-0005-0000-0000-0000240E0000}"/>
    <cellStyle name="Valuta 2 3 7 3 2" xfId="4676" xr:uid="{00000000-0005-0000-0000-0000250E0000}"/>
    <cellStyle name="Valuta 2 3 7 3 2 2" xfId="26527" xr:uid="{786E5E70-67D3-402A-A2C2-0FE0DC227FE7}"/>
    <cellStyle name="Valuta 2 3 7 3 2 3" xfId="18791" xr:uid="{F03237AC-2EE0-49CC-BF00-F82F46DB3861}"/>
    <cellStyle name="Valuta 2 3 7 3 2 4" xfId="11841" xr:uid="{5E6DDD17-2A2D-4117-933A-ED6CBE44A1B2}"/>
    <cellStyle name="Valuta 2 3 7 3 3" xfId="10109" xr:uid="{506907F4-B36F-4792-8BE6-A271363A6DB3}"/>
    <cellStyle name="Valuta 2 3 7 3 3 2" xfId="23461" xr:uid="{A8EE048B-DC7A-4865-83FD-5FE5FC8D14E8}"/>
    <cellStyle name="Valuta 2 3 7 3 4" xfId="16118" xr:uid="{EA1DB5D1-2D03-4BD3-892F-184D9ACBBC3D}"/>
    <cellStyle name="Valuta 2 3 7 3 5" xfId="14366" xr:uid="{E09E5F59-008C-4641-A28E-971FE59BD36B}"/>
    <cellStyle name="Valuta 2 3 7 3 6" xfId="7838" xr:uid="{16107E99-2437-49EA-AB40-4E60D48046BE}"/>
    <cellStyle name="Valuta 2 3 7 4" xfId="1371" xr:uid="{00000000-0005-0000-0000-0000260E0000}"/>
    <cellStyle name="Valuta 2 3 7 4 2" xfId="4274" xr:uid="{00000000-0005-0000-0000-0000270E0000}"/>
    <cellStyle name="Valuta 2 3 7 4 2 2" xfId="26122" xr:uid="{39C622D3-AAC8-4018-96A1-66EB76CBF1E2}"/>
    <cellStyle name="Valuta 2 3 7 4 2 3" xfId="18452" xr:uid="{3CCFFFE3-891B-4D0E-ADA5-BFA665F86D3A}"/>
    <cellStyle name="Valuta 2 3 7 4 2 4" xfId="11439" xr:uid="{4814E402-E828-4546-BCFB-86059A1BEB42}"/>
    <cellStyle name="Valuta 2 3 7 4 3" xfId="9770" xr:uid="{966D6E0F-E9FC-42D2-B4B1-239E1B313913}"/>
    <cellStyle name="Valuta 2 3 7 4 3 2" xfId="23059" xr:uid="{0C361705-38D6-4857-B29B-52C0E5B4D069}"/>
    <cellStyle name="Valuta 2 3 7 4 4" xfId="15715" xr:uid="{CCF877A8-F214-4B96-B67B-62558D087595}"/>
    <cellStyle name="Valuta 2 3 7 4 5" xfId="14027" xr:uid="{D45E36AD-B88C-4629-9224-EF9ACB537E7C}"/>
    <cellStyle name="Valuta 2 3 7 4 6" xfId="7452" xr:uid="{3FB9D71A-69B8-4D08-AB8C-0DD95FD559A5}"/>
    <cellStyle name="Valuta 2 3 7 5" xfId="857" xr:uid="{00000000-0005-0000-0000-0000280E0000}"/>
    <cellStyle name="Valuta 2 3 7 5 2" xfId="3760" xr:uid="{00000000-0005-0000-0000-0000290E0000}"/>
    <cellStyle name="Valuta 2 3 7 5 2 2" xfId="25608" xr:uid="{171168F6-1F7D-4158-A9FA-598D830F9104}"/>
    <cellStyle name="Valuta 2 3 7 5 2 3" xfId="18118" xr:uid="{8C0F4008-05B0-4BA0-8EF4-EA3560408B25}"/>
    <cellStyle name="Valuta 2 3 7 5 2 4" xfId="10925" xr:uid="{03EE327D-B899-42EA-A42A-B7E9A2D0A64B}"/>
    <cellStyle name="Valuta 2 3 7 5 3" xfId="9436" xr:uid="{3C517DAA-4BF1-48DD-9D8D-D4696BFB852D}"/>
    <cellStyle name="Valuta 2 3 7 5 3 2" xfId="22545" xr:uid="{0AE83DF7-3059-486A-945C-A0204C6D2130}"/>
    <cellStyle name="Valuta 2 3 7 5 4" xfId="15201" xr:uid="{562F85B9-6427-4699-9213-BBB6F02FB650}"/>
    <cellStyle name="Valuta 2 3 7 5 5" xfId="13693" xr:uid="{3CD7605B-C0F3-47FD-ACF1-588E2C0EB448}"/>
    <cellStyle name="Valuta 2 3 7 5 6" xfId="6985" xr:uid="{B10694D2-11F2-4CF6-8126-A2D37A81B339}"/>
    <cellStyle name="Valuta 2 3 7 6" xfId="3293" xr:uid="{00000000-0005-0000-0000-00002A0E0000}"/>
    <cellStyle name="Valuta 2 3 7 6 2" xfId="10458" xr:uid="{0AA3F56D-9321-426C-899E-37D6C6A4E9FD}"/>
    <cellStyle name="Valuta 2 3 7 6 2 2" xfId="25046" xr:uid="{FE78AF52-2AF1-4F6C-B3C6-5C3DAF1DB69E}"/>
    <cellStyle name="Valuta 2 3 7 6 3" xfId="17689" xr:uid="{7FF268BE-AF87-481E-BB17-E7ADF3B60531}"/>
    <cellStyle name="Valuta 2 3 7 6 4" xfId="6581" xr:uid="{4698B4CE-6751-4E9C-AFDD-32A3A3C6AEE5}"/>
    <cellStyle name="Valuta 2 3 7 7" xfId="9101" xr:uid="{BBA19BD6-CE94-4A7F-82F0-0C2C124B4B88}"/>
    <cellStyle name="Valuta 2 3 7 7 2" xfId="22078" xr:uid="{9F5B38AE-1E4D-4D43-A38D-FEE734FF57CE}"/>
    <cellStyle name="Valuta 2 3 7 8" xfId="14721" xr:uid="{10042EAD-1C86-4D47-8778-D34CB3AEF2F6}"/>
    <cellStyle name="Valuta 2 3 7 9" xfId="13358" xr:uid="{C2246D53-68FD-4C45-AC42-008560E0A8C6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2 2 2" xfId="26686" xr:uid="{47DF7FE2-393C-4580-983C-09E7C5A02D5D}"/>
    <cellStyle name="Valuta 2 3 8 2 2 3" xfId="18950" xr:uid="{81C9435D-03FD-40A2-BAAC-55DB965D07F7}"/>
    <cellStyle name="Valuta 2 3 8 2 2 4" xfId="12000" xr:uid="{E2BE1D53-3D61-47F0-ABC5-38D475595E83}"/>
    <cellStyle name="Valuta 2 3 8 2 3" xfId="10268" xr:uid="{93F2728A-8389-4E55-BC91-4EA905056D08}"/>
    <cellStyle name="Valuta 2 3 8 2 3 2" xfId="23620" xr:uid="{B6DA4F2F-2FA2-4900-B1A5-F8692A669409}"/>
    <cellStyle name="Valuta 2 3 8 2 4" xfId="16277" xr:uid="{9CC33505-677A-471A-B2EE-223F1FF83517}"/>
    <cellStyle name="Valuta 2 3 8 2 5" xfId="14525" xr:uid="{473DEB0A-1A85-49F0-B919-097C6C2178BA}"/>
    <cellStyle name="Valuta 2 3 8 2 6" xfId="7997" xr:uid="{385EF4B2-27DA-4327-9E2F-75DE887805B1}"/>
    <cellStyle name="Valuta 2 3 8 3" xfId="1576" xr:uid="{00000000-0005-0000-0000-00002E0E0000}"/>
    <cellStyle name="Valuta 2 3 8 3 2" xfId="4479" xr:uid="{00000000-0005-0000-0000-00002F0E0000}"/>
    <cellStyle name="Valuta 2 3 8 3 2 2" xfId="26327" xr:uid="{2854A112-E92B-4C93-A56F-CCD357DB0C80}"/>
    <cellStyle name="Valuta 2 3 8 3 2 3" xfId="18611" xr:uid="{23DB1B30-352E-401D-B15A-578A78237178}"/>
    <cellStyle name="Valuta 2 3 8 3 2 4" xfId="11644" xr:uid="{CC8DFCF2-F6AC-4F0E-9C9A-DF117FE347AB}"/>
    <cellStyle name="Valuta 2 3 8 3 3" xfId="9929" xr:uid="{1C0DE756-E02F-4078-8351-9082191273BD}"/>
    <cellStyle name="Valuta 2 3 8 3 3 2" xfId="23264" xr:uid="{53D5665E-9098-45BB-9F3E-52868ADAA19E}"/>
    <cellStyle name="Valuta 2 3 8 3 4" xfId="15920" xr:uid="{119950AF-C4BC-48BF-BC56-CDA7AB8014D3}"/>
    <cellStyle name="Valuta 2 3 8 3 5" xfId="14186" xr:uid="{71DA117C-E4A7-4564-83DE-A6D62DC14A07}"/>
    <cellStyle name="Valuta 2 3 8 3 6" xfId="7645" xr:uid="{3202F008-2EAB-43CD-9E01-D16D8A9E3987}"/>
    <cellStyle name="Valuta 2 3 8 4" xfId="1143" xr:uid="{00000000-0005-0000-0000-0000300E0000}"/>
    <cellStyle name="Valuta 2 3 8 4 2" xfId="4046" xr:uid="{00000000-0005-0000-0000-0000310E0000}"/>
    <cellStyle name="Valuta 2 3 8 4 2 2" xfId="25894" xr:uid="{8C45076D-0E14-4FB1-978D-75A871AAD87A}"/>
    <cellStyle name="Valuta 2 3 8 4 2 3" xfId="18277" xr:uid="{AAD67511-FB1C-49C6-A591-94CEF3D7E118}"/>
    <cellStyle name="Valuta 2 3 8 4 2 4" xfId="11211" xr:uid="{0325AEBE-A8D7-4583-B86C-AFE416086323}"/>
    <cellStyle name="Valuta 2 3 8 4 3" xfId="9595" xr:uid="{8B790D4E-8CB2-4E65-9CA9-3216CBD8F9DC}"/>
    <cellStyle name="Valuta 2 3 8 4 3 2" xfId="22831" xr:uid="{83DF5CAA-9B29-4256-A45B-6151FB6ECB6B}"/>
    <cellStyle name="Valuta 2 3 8 4 4" xfId="15487" xr:uid="{834750DF-E33C-4643-88E7-F9655186ED35}"/>
    <cellStyle name="Valuta 2 3 8 4 5" xfId="13852" xr:uid="{9EFBD6B0-D86A-4DDC-AED7-077C30E528E1}"/>
    <cellStyle name="Valuta 2 3 8 4 6" xfId="7235" xr:uid="{AC6017BB-BA14-4EE0-97A2-331287C70932}"/>
    <cellStyle name="Valuta 2 3 8 5" xfId="3476" xr:uid="{00000000-0005-0000-0000-0000320E0000}"/>
    <cellStyle name="Valuta 2 3 8 5 2" xfId="10641" xr:uid="{80BA66B5-E2B5-4DFF-96F8-E01B6C2E885C}"/>
    <cellStyle name="Valuta 2 3 8 5 2 2" xfId="25324" xr:uid="{81DC2FBE-7F46-4452-9FB5-2BC46A112F74}"/>
    <cellStyle name="Valuta 2 3 8 5 3" xfId="17943" xr:uid="{E2C88E67-66A7-439B-9EB7-BCCE1D0E8C1D}"/>
    <cellStyle name="Valuta 2 3 8 5 4" xfId="6741" xr:uid="{8566039F-B202-42D6-AB6D-4E37B9DD37C7}"/>
    <cellStyle name="Valuta 2 3 8 6" xfId="9261" xr:uid="{AF7E66BE-77C2-4764-82D8-DDA1D5C756D4}"/>
    <cellStyle name="Valuta 2 3 8 6 2" xfId="22261" xr:uid="{1547F39D-5B41-486A-9659-15B2F2824038}"/>
    <cellStyle name="Valuta 2 3 8 7" xfId="14917" xr:uid="{D98193E0-D9FE-41D1-918A-BDBE19205E57}"/>
    <cellStyle name="Valuta 2 3 8 8" xfId="13518" xr:uid="{9FC19BC8-1265-490C-8159-51DDABF2A3EF}"/>
    <cellStyle name="Valuta 2 3 8 9" xfId="6378" xr:uid="{94642A2C-CA7C-4661-B5F8-13803F8E8D74}"/>
    <cellStyle name="Valuta 2 3 9" xfId="1769" xr:uid="{00000000-0005-0000-0000-0000330E0000}"/>
    <cellStyle name="Valuta 2 3 9 2" xfId="4668" xr:uid="{00000000-0005-0000-0000-0000340E0000}"/>
    <cellStyle name="Valuta 2 3 9 2 2" xfId="26519" xr:uid="{5C7AB380-242B-4103-A114-97755089E489}"/>
    <cellStyle name="Valuta 2 3 9 2 3" xfId="18783" xr:uid="{56466141-EB1B-40FC-88E3-552C59B7F9C2}"/>
    <cellStyle name="Valuta 2 3 9 2 4" xfId="11833" xr:uid="{04980DFE-2E3C-43D9-9593-F07F7342BCE3}"/>
    <cellStyle name="Valuta 2 3 9 3" xfId="10101" xr:uid="{C8BBB014-F768-4BC6-802E-C4AF9F0232BA}"/>
    <cellStyle name="Valuta 2 3 9 3 2" xfId="23453" xr:uid="{E449E5E8-A36D-47E6-B39D-824C3AA778BF}"/>
    <cellStyle name="Valuta 2 3 9 4" xfId="16110" xr:uid="{FD109511-B678-45F4-9888-D9BA4ECCF063}"/>
    <cellStyle name="Valuta 2 3 9 5" xfId="14358" xr:uid="{913EE4BC-51A9-40A6-9CF6-B97A93E771D2}"/>
    <cellStyle name="Valuta 2 3 9 6" xfId="7830" xr:uid="{ABBD5F2D-CEE0-45E3-A429-D1B7D033D1C9}"/>
    <cellStyle name="Valuta 2 4" xfId="181" xr:uid="{00000000-0005-0000-0000-0000350E0000}"/>
    <cellStyle name="Valuta 2 4 10" xfId="3295" xr:uid="{00000000-0005-0000-0000-0000360E0000}"/>
    <cellStyle name="Valuta 2 4 10 2" xfId="10460" xr:uid="{1C0E5F8F-DFF2-4D47-8917-EAD3AEF70AB4}"/>
    <cellStyle name="Valuta 2 4 10 2 2" xfId="25048" xr:uid="{7EACD04C-89F7-445C-A236-26BD8DBD2141}"/>
    <cellStyle name="Valuta 2 4 10 3" xfId="17691" xr:uid="{67B305D5-133D-4CEE-94C9-61F2A5053F1F}"/>
    <cellStyle name="Valuta 2 4 10 4" xfId="6583" xr:uid="{43CE4571-1050-4B22-B543-9CB5815E03EB}"/>
    <cellStyle name="Valuta 2 4 11" xfId="9103" xr:uid="{37190BE4-CC3E-48B0-B211-4BC575BF011C}"/>
    <cellStyle name="Valuta 2 4 11 2" xfId="22080" xr:uid="{24E8796E-62EC-4EDD-9BE4-A21CB3846275}"/>
    <cellStyle name="Valuta 2 4 12" xfId="14723" xr:uid="{78E0A80C-075E-41C4-A5AA-59891AA433A3}"/>
    <cellStyle name="Valuta 2 4 13" xfId="32306" xr:uid="{4E254422-2ADD-4AE9-85B9-C6F857F60C7E}"/>
    <cellStyle name="Valuta 2 4 14" xfId="13360" xr:uid="{8F4B3E04-54C0-40BB-A7E1-617F9DAE2366}"/>
    <cellStyle name="Valuta 2 4 15" xfId="6203" xr:uid="{DCAA9B5D-1685-40D7-8CD0-4437AE2F5D79}"/>
    <cellStyle name="Valuta 2 4 2" xfId="211" xr:uid="{00000000-0005-0000-0000-0000370E0000}"/>
    <cellStyle name="Valuta 2 4 2 10" xfId="9127" xr:uid="{135A8E16-A48C-4618-9E4B-94C869AA451B}"/>
    <cellStyle name="Valuta 2 4 2 10 2" xfId="22107" xr:uid="{0B92B076-8926-4960-803D-00044E9E13F5}"/>
    <cellStyle name="Valuta 2 4 2 11" xfId="14750" xr:uid="{75453176-3D90-4543-BED0-A43EEEDD8F44}"/>
    <cellStyle name="Valuta 2 4 2 12" xfId="13384" xr:uid="{33F72D00-C46F-40E5-AE2F-39D01704871B}"/>
    <cellStyle name="Valuta 2 4 2 13" xfId="6230" xr:uid="{1BFF286C-936E-4E31-B379-E60AF6DF8C28}"/>
    <cellStyle name="Valuta 2 4 2 2" xfId="252" xr:uid="{00000000-0005-0000-0000-0000380E0000}"/>
    <cellStyle name="Valuta 2 4 2 2 10" xfId="14790" xr:uid="{6748129D-46F9-4BDA-844C-B434D134A564}"/>
    <cellStyle name="Valuta 2 4 2 2 11" xfId="13424" xr:uid="{59B3F41B-3722-400B-8976-F0B48B8D5A6C}"/>
    <cellStyle name="Valuta 2 4 2 2 12" xfId="6270" xr:uid="{AD053325-6EE7-4FA3-97C6-FD1FC37E8F8C}"/>
    <cellStyle name="Valuta 2 4 2 2 2" xfId="348" xr:uid="{00000000-0005-0000-0000-0000390E0000}"/>
    <cellStyle name="Valuta 2 4 2 2 2 10" xfId="6362" xr:uid="{C838D9A4-731B-4686-B70F-79209BD999BF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2 2 2" xfId="26840" xr:uid="{D91A89C7-5405-4AC5-95AD-4E560C8C9990}"/>
    <cellStyle name="Valuta 2 4 2 2 2 2 2 2 3" xfId="19104" xr:uid="{CA940023-B263-4C7A-8778-778A8C08DDCE}"/>
    <cellStyle name="Valuta 2 4 2 2 2 2 2 2 4" xfId="12154" xr:uid="{855B571D-3E3A-4030-886E-6DAEBF47B0BE}"/>
    <cellStyle name="Valuta 2 4 2 2 2 2 2 3" xfId="10422" xr:uid="{5249CE12-568A-4C08-AD9C-D0B63C59187D}"/>
    <cellStyle name="Valuta 2 4 2 2 2 2 2 3 2" xfId="23774" xr:uid="{CA7D675F-1A9A-4A90-93E3-4598F5A84B63}"/>
    <cellStyle name="Valuta 2 4 2 2 2 2 2 4" xfId="16431" xr:uid="{6891CA9A-DF47-41EE-9FE2-D991BC8BCCD3}"/>
    <cellStyle name="Valuta 2 4 2 2 2 2 2 5" xfId="14679" xr:uid="{E43A5850-26F4-4898-A9EC-0FC52D744E15}"/>
    <cellStyle name="Valuta 2 4 2 2 2 2 2 6" xfId="8151" xr:uid="{286EDEB3-BCF6-4A7E-9902-05DC718F501B}"/>
    <cellStyle name="Valuta 2 4 2 2 2 2 3" xfId="1749" xr:uid="{00000000-0005-0000-0000-00003D0E0000}"/>
    <cellStyle name="Valuta 2 4 2 2 2 2 3 2" xfId="4652" xr:uid="{00000000-0005-0000-0000-00003E0E0000}"/>
    <cellStyle name="Valuta 2 4 2 2 2 2 3 2 2" xfId="26500" xr:uid="{244462EB-5D56-4E73-A0B8-9461F10D1A22}"/>
    <cellStyle name="Valuta 2 4 2 2 2 2 3 2 3" xfId="18765" xr:uid="{7E934D8A-3AAE-4F1D-A6EE-5B80912FBF80}"/>
    <cellStyle name="Valuta 2 4 2 2 2 2 3 2 4" xfId="11817" xr:uid="{6BE0D233-7E12-4516-ACCE-0DDCC03DB859}"/>
    <cellStyle name="Valuta 2 4 2 2 2 2 3 3" xfId="10083" xr:uid="{729384A4-7546-4C88-B63E-9163E0DB3C51}"/>
    <cellStyle name="Valuta 2 4 2 2 2 2 3 3 2" xfId="23437" xr:uid="{AAC20995-75D0-4F5A-93DC-451365EC757D}"/>
    <cellStyle name="Valuta 2 4 2 2 2 2 3 4" xfId="16093" xr:uid="{AC717129-F20E-4153-BD55-C43AEB4B986C}"/>
    <cellStyle name="Valuta 2 4 2 2 2 2 3 5" xfId="14340" xr:uid="{C59B4E68-2C58-426E-A766-A17F45432184}"/>
    <cellStyle name="Valuta 2 4 2 2 2 2 3 6" xfId="7814" xr:uid="{34253DAD-0658-4FD0-8226-085E4B2D647E}"/>
    <cellStyle name="Valuta 2 4 2 2 2 2 4" xfId="1316" xr:uid="{00000000-0005-0000-0000-00003F0E0000}"/>
    <cellStyle name="Valuta 2 4 2 2 2 2 4 2" xfId="4219" xr:uid="{00000000-0005-0000-0000-0000400E0000}"/>
    <cellStyle name="Valuta 2 4 2 2 2 2 4 2 2" xfId="26067" xr:uid="{D14A0976-58F4-4934-92B8-56C57B1D6B59}"/>
    <cellStyle name="Valuta 2 4 2 2 2 2 4 2 3" xfId="18431" xr:uid="{FC113EB1-7087-4A5F-98D5-79B2C37949EB}"/>
    <cellStyle name="Valuta 2 4 2 2 2 2 4 2 4" xfId="11384" xr:uid="{C6CF2C5B-9E54-4A3C-88AD-6B2C26F26C94}"/>
    <cellStyle name="Valuta 2 4 2 2 2 2 4 3" xfId="9749" xr:uid="{C9685724-B68A-4C70-8BE7-60FC771AFA05}"/>
    <cellStyle name="Valuta 2 4 2 2 2 2 4 3 2" xfId="23004" xr:uid="{E5E7128C-9948-42CF-AC4E-4B494891C276}"/>
    <cellStyle name="Valuta 2 4 2 2 2 2 4 4" xfId="15660" xr:uid="{5449EADE-0A89-4B54-8222-6BA05EB37190}"/>
    <cellStyle name="Valuta 2 4 2 2 2 2 4 5" xfId="14006" xr:uid="{C72FE936-8E18-44C2-B2CE-0CF7EFA15E79}"/>
    <cellStyle name="Valuta 2 4 2 2 2 2 4 6" xfId="7404" xr:uid="{54398672-785A-4ADE-8DD8-A210762BA694}"/>
    <cellStyle name="Valuta 2 4 2 2 2 2 5" xfId="3649" xr:uid="{00000000-0005-0000-0000-0000410E0000}"/>
    <cellStyle name="Valuta 2 4 2 2 2 2 5 2" xfId="10814" xr:uid="{39536C41-B14D-4089-9D66-506D0FB5812F}"/>
    <cellStyle name="Valuta 2 4 2 2 2 2 5 2 2" xfId="25497" xr:uid="{C5B7FEB3-003D-4B9F-8077-D8D8618780C5}"/>
    <cellStyle name="Valuta 2 4 2 2 2 2 5 3" xfId="18097" xr:uid="{8A1E2EFD-0FCA-4AA6-9BB8-31A09D5B8ED5}"/>
    <cellStyle name="Valuta 2 4 2 2 2 2 5 4" xfId="6895" xr:uid="{8127FE79-4CF4-4B33-A4E5-C78F041451FF}"/>
    <cellStyle name="Valuta 2 4 2 2 2 2 6" xfId="9415" xr:uid="{3DC76DAF-EB5C-40D7-95BA-5045FC23A843}"/>
    <cellStyle name="Valuta 2 4 2 2 2 2 6 2" xfId="22434" xr:uid="{581C2697-2657-4717-9342-1C2327B3437D}"/>
    <cellStyle name="Valuta 2 4 2 2 2 2 7" xfId="15090" xr:uid="{917D0FB6-EF51-4385-B86B-1168D1365DA3}"/>
    <cellStyle name="Valuta 2 4 2 2 2 2 8" xfId="13672" xr:uid="{3750F9E7-A572-4CC9-A672-C043B9A67D7E}"/>
    <cellStyle name="Valuta 2 4 2 2 2 2 9" xfId="6547" xr:uid="{8DB69F53-CE75-43A7-9EBA-74329A1A3AC0}"/>
    <cellStyle name="Valuta 2 4 2 2 2 3" xfId="1923" xr:uid="{00000000-0005-0000-0000-0000420E0000}"/>
    <cellStyle name="Valuta 2 4 2 2 2 3 2" xfId="4822" xr:uid="{00000000-0005-0000-0000-0000430E0000}"/>
    <cellStyle name="Valuta 2 4 2 2 2 3 2 2" xfId="26673" xr:uid="{E84B77D1-F551-474B-BA2D-DA13394D5141}"/>
    <cellStyle name="Valuta 2 4 2 2 2 3 2 3" xfId="18937" xr:uid="{5FCF2519-5A5D-47AF-94A9-22AEFF0037FD}"/>
    <cellStyle name="Valuta 2 4 2 2 2 3 2 4" xfId="11987" xr:uid="{FE249F9E-ED44-4150-BF8D-52759A582158}"/>
    <cellStyle name="Valuta 2 4 2 2 2 3 3" xfId="10255" xr:uid="{0752F3EA-7DC3-484B-9311-92AFE7490D69}"/>
    <cellStyle name="Valuta 2 4 2 2 2 3 3 2" xfId="23607" xr:uid="{2C5BAE92-7099-4801-9507-141668CF09E4}"/>
    <cellStyle name="Valuta 2 4 2 2 2 3 4" xfId="16264" xr:uid="{A250DB96-0CCD-4C13-B64E-7FEE5E9665DE}"/>
    <cellStyle name="Valuta 2 4 2 2 2 3 5" xfId="14512" xr:uid="{0205C0FD-9213-4FFA-BFCC-2FFB969F4FB1}"/>
    <cellStyle name="Valuta 2 4 2 2 2 3 6" xfId="7984" xr:uid="{0CA47103-C13D-4A79-BD13-70087688F887}"/>
    <cellStyle name="Valuta 2 4 2 2 2 4" xfId="1536" xr:uid="{00000000-0005-0000-0000-0000440E0000}"/>
    <cellStyle name="Valuta 2 4 2 2 2 4 2" xfId="4439" xr:uid="{00000000-0005-0000-0000-0000450E0000}"/>
    <cellStyle name="Valuta 2 4 2 2 2 4 2 2" xfId="26287" xr:uid="{6939DF93-C92D-4A37-8F2C-A9382B9E139D}"/>
    <cellStyle name="Valuta 2 4 2 2 2 4 2 3" xfId="18598" xr:uid="{627DC367-2546-4C28-85FC-0E4B1CFA4B5A}"/>
    <cellStyle name="Valuta 2 4 2 2 2 4 2 4" xfId="11604" xr:uid="{87601B82-05E5-4B2C-9018-360FE05863A5}"/>
    <cellStyle name="Valuta 2 4 2 2 2 4 3" xfId="9916" xr:uid="{6C1A2093-C077-44F9-8013-BB3B63B00035}"/>
    <cellStyle name="Valuta 2 4 2 2 2 4 3 2" xfId="23224" xr:uid="{D6EAE056-700F-4162-9DAE-011350E1C721}"/>
    <cellStyle name="Valuta 2 4 2 2 2 4 4" xfId="15880" xr:uid="{A99519F3-03F9-4E34-B5DD-859B470C3450}"/>
    <cellStyle name="Valuta 2 4 2 2 2 4 5" xfId="14173" xr:uid="{E89EAF2C-C40C-401B-9E53-6AA3E392A1EC}"/>
    <cellStyle name="Valuta 2 4 2 2 2 4 6" xfId="7614" xr:uid="{73AEAD8F-E958-467F-AAEB-9DB5D4CBC722}"/>
    <cellStyle name="Valuta 2 4 2 2 2 5" xfId="1025" xr:uid="{00000000-0005-0000-0000-0000460E0000}"/>
    <cellStyle name="Valuta 2 4 2 2 2 5 2" xfId="3928" xr:uid="{00000000-0005-0000-0000-0000470E0000}"/>
    <cellStyle name="Valuta 2 4 2 2 2 5 2 2" xfId="25776" xr:uid="{31E6035D-703F-4C9A-985E-8E1300DA9141}"/>
    <cellStyle name="Valuta 2 4 2 2 2 5 2 3" xfId="18264" xr:uid="{3FA5E412-24F3-4990-B7C5-8F73C4970127}"/>
    <cellStyle name="Valuta 2 4 2 2 2 5 2 4" xfId="11093" xr:uid="{2E543687-8A1B-45C8-A534-98B6ADA3DECF}"/>
    <cellStyle name="Valuta 2 4 2 2 2 5 3" xfId="9582" xr:uid="{77933BBE-A803-42E9-8E26-EC33ACF95530}"/>
    <cellStyle name="Valuta 2 4 2 2 2 5 3 2" xfId="22713" xr:uid="{C5478280-83E3-4F7C-9A08-E57C5DB04439}"/>
    <cellStyle name="Valuta 2 4 2 2 2 5 4" xfId="15369" xr:uid="{B09F4066-4239-4CF2-844F-5C47D98DD0AE}"/>
    <cellStyle name="Valuta 2 4 2 2 2 5 5" xfId="13839" xr:uid="{DF353B67-5C47-47EF-8CBD-A0FD0D69ADE1}"/>
    <cellStyle name="Valuta 2 4 2 2 2 5 6" xfId="7149" xr:uid="{34C85191-ABA5-4C8B-82C6-C8D70DABC861}"/>
    <cellStyle name="Valuta 2 4 2 2 2 6" xfId="3457" xr:uid="{00000000-0005-0000-0000-0000480E0000}"/>
    <cellStyle name="Valuta 2 4 2 2 2 6 2" xfId="10622" xr:uid="{5B0AF98F-9720-466A-885C-75C87F26390F}"/>
    <cellStyle name="Valuta 2 4 2 2 2 6 2 2" xfId="25211" xr:uid="{46263BA9-EE52-4187-B40B-0141FBDA27CB}"/>
    <cellStyle name="Valuta 2 4 2 2 2 6 3" xfId="17836" xr:uid="{1BAA03F0-5E5E-4272-AF0B-296A0C4D7674}"/>
    <cellStyle name="Valuta 2 4 2 2 2 6 4" xfId="6727" xr:uid="{1ACF6D67-5D83-4227-BE04-DD57D9CCCFC4}"/>
    <cellStyle name="Valuta 2 4 2 2 2 7" xfId="9247" xr:uid="{45DA0C67-DA68-4A39-B936-378EFCCA8BAA}"/>
    <cellStyle name="Valuta 2 4 2 2 2 7 2" xfId="22242" xr:uid="{46E603B6-46A0-489C-A58E-B640957FD75B}"/>
    <cellStyle name="Valuta 2 4 2 2 2 8" xfId="14885" xr:uid="{D97E291F-8A2F-48A6-802F-C9C4456A96BF}"/>
    <cellStyle name="Valuta 2 4 2 2 2 9" xfId="13504" xr:uid="{5A4562B5-19D3-45CF-B966-A438EB0E1A49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2 2 2" xfId="26760" xr:uid="{E2D7E1EA-CDE1-4DD5-B71B-6A5C6B8FACE1}"/>
    <cellStyle name="Valuta 2 4 2 2 4 2 2 3" xfId="19024" xr:uid="{4AA1B554-FE57-444F-9778-E4B93D426770}"/>
    <cellStyle name="Valuta 2 4 2 2 4 2 2 4" xfId="12074" xr:uid="{B374237F-E837-46D8-84C4-D6E5F4CE336C}"/>
    <cellStyle name="Valuta 2 4 2 2 4 2 3" xfId="10342" xr:uid="{E0882024-1D45-42AA-91EB-94F85E9886F5}"/>
    <cellStyle name="Valuta 2 4 2 2 4 2 3 2" xfId="23694" xr:uid="{87277B40-7C25-45F5-B935-8A53E5E069C1}"/>
    <cellStyle name="Valuta 2 4 2 2 4 2 4" xfId="16351" xr:uid="{B2FDC7E9-2C2C-467A-BC82-0EF57760EF89}"/>
    <cellStyle name="Valuta 2 4 2 2 4 2 5" xfId="14599" xr:uid="{8B83775A-EEF6-452D-B0E3-FB8C9A379C1B}"/>
    <cellStyle name="Valuta 2 4 2 2 4 2 6" xfId="8071" xr:uid="{39FA4835-4B61-41DD-87A5-3A98676B058A}"/>
    <cellStyle name="Valuta 2 4 2 2 4 3" xfId="1654" xr:uid="{00000000-0005-0000-0000-00004D0E0000}"/>
    <cellStyle name="Valuta 2 4 2 2 4 3 2" xfId="4557" xr:uid="{00000000-0005-0000-0000-00004E0E0000}"/>
    <cellStyle name="Valuta 2 4 2 2 4 3 2 2" xfId="26405" xr:uid="{BDA6E2B1-0162-49BC-AAA9-6FEA06EB240E}"/>
    <cellStyle name="Valuta 2 4 2 2 4 3 2 3" xfId="18685" xr:uid="{FC59695A-E9DE-4E16-B4CE-B3017CCA2A56}"/>
    <cellStyle name="Valuta 2 4 2 2 4 3 2 4" xfId="11722" xr:uid="{AA50C581-7040-49A8-8493-A5A91919C38B}"/>
    <cellStyle name="Valuta 2 4 2 2 4 3 3" xfId="10003" xr:uid="{EA002518-CD8E-4A25-AC37-68FD4E7918D9}"/>
    <cellStyle name="Valuta 2 4 2 2 4 3 3 2" xfId="23342" xr:uid="{07CECCDA-BBDA-4182-A647-D480E7EF209A}"/>
    <cellStyle name="Valuta 2 4 2 2 4 3 4" xfId="15998" xr:uid="{C94F4AB6-58F6-42EA-9137-A4FE17CAC0A1}"/>
    <cellStyle name="Valuta 2 4 2 2 4 3 5" xfId="14260" xr:uid="{3B005DE1-0AF2-458E-BE8A-B0A76C0C33A9}"/>
    <cellStyle name="Valuta 2 4 2 2 4 3 6" xfId="7722" xr:uid="{7BF94ABF-4DDB-4706-B713-3B439F029322}"/>
    <cellStyle name="Valuta 2 4 2 2 4 4" xfId="1221" xr:uid="{00000000-0005-0000-0000-00004F0E0000}"/>
    <cellStyle name="Valuta 2 4 2 2 4 4 2" xfId="4124" xr:uid="{00000000-0005-0000-0000-0000500E0000}"/>
    <cellStyle name="Valuta 2 4 2 2 4 4 2 2" xfId="25972" xr:uid="{E5DDB0EA-5828-4DE3-9AC1-BC4A67C70272}"/>
    <cellStyle name="Valuta 2 4 2 2 4 4 2 3" xfId="18351" xr:uid="{9A4CEFC0-F6F6-4B4E-8DDB-F91D7827BBC4}"/>
    <cellStyle name="Valuta 2 4 2 2 4 4 2 4" xfId="11289" xr:uid="{9ED0ED95-C45B-45CD-B7A2-A6704605ADDD}"/>
    <cellStyle name="Valuta 2 4 2 2 4 4 3" xfId="9669" xr:uid="{3C25EF84-ED88-4178-8E0F-21C0F50C508F}"/>
    <cellStyle name="Valuta 2 4 2 2 4 4 3 2" xfId="22909" xr:uid="{5AE40394-1342-4F20-926B-8A1B0822998E}"/>
    <cellStyle name="Valuta 2 4 2 2 4 4 4" xfId="15565" xr:uid="{90CB7849-767A-4E86-8E4D-41C5F96B8003}"/>
    <cellStyle name="Valuta 2 4 2 2 4 4 5" xfId="13926" xr:uid="{B7B16770-E4EF-49BD-BA86-22EFCE9EAC80}"/>
    <cellStyle name="Valuta 2 4 2 2 4 4 6" xfId="7312" xr:uid="{BF201E79-C606-4421-8CFE-02F11D0A6833}"/>
    <cellStyle name="Valuta 2 4 2 2 4 5" xfId="3554" xr:uid="{00000000-0005-0000-0000-0000510E0000}"/>
    <cellStyle name="Valuta 2 4 2 2 4 5 2" xfId="10719" xr:uid="{AE74B1CA-5C59-47D1-8425-5C19F878E19B}"/>
    <cellStyle name="Valuta 2 4 2 2 4 5 2 2" xfId="25402" xr:uid="{E9092416-4B64-4E13-8AE4-750C74848774}"/>
    <cellStyle name="Valuta 2 4 2 2 4 5 3" xfId="18017" xr:uid="{4FC27A47-C38C-42C6-B2E7-97FAE5B883BC}"/>
    <cellStyle name="Valuta 2 4 2 2 4 5 4" xfId="6815" xr:uid="{0CA19DF2-D2C5-4430-BB0B-145B844893AB}"/>
    <cellStyle name="Valuta 2 4 2 2 4 6" xfId="9335" xr:uid="{0D17F797-0BD4-4043-A242-BF00C14B2729}"/>
    <cellStyle name="Valuta 2 4 2 2 4 6 2" xfId="22339" xr:uid="{AB4BF19E-9E6B-40CB-A2D9-1CA98D099F98}"/>
    <cellStyle name="Valuta 2 4 2 2 4 7" xfId="14995" xr:uid="{2741CCDF-9478-4AF0-95C1-D5ED6C10D69E}"/>
    <cellStyle name="Valuta 2 4 2 2 4 8" xfId="13592" xr:uid="{7119A623-7B07-44B0-922C-305C529C703F}"/>
    <cellStyle name="Valuta 2 4 2 2 4 9" xfId="6455" xr:uid="{68C45E30-F6A1-4EDD-AF88-6970D9D8B8B4}"/>
    <cellStyle name="Valuta 2 4 2 2 5" xfId="1843" xr:uid="{00000000-0005-0000-0000-0000520E0000}"/>
    <cellStyle name="Valuta 2 4 2 2 5 2" xfId="4742" xr:uid="{00000000-0005-0000-0000-0000530E0000}"/>
    <cellStyle name="Valuta 2 4 2 2 5 2 2" xfId="26593" xr:uid="{8AEC4E16-8781-4AE6-B697-5B5EC053F221}"/>
    <cellStyle name="Valuta 2 4 2 2 5 2 3" xfId="18857" xr:uid="{FAD42FA8-5FDE-453D-BE17-CDE98C7CBA9C}"/>
    <cellStyle name="Valuta 2 4 2 2 5 2 4" xfId="11907" xr:uid="{D1D4AF2E-9D97-4CF7-8F4D-11511ED23AAF}"/>
    <cellStyle name="Valuta 2 4 2 2 5 3" xfId="10175" xr:uid="{F9A8C747-A603-47DA-8306-552ACB20494F}"/>
    <cellStyle name="Valuta 2 4 2 2 5 3 2" xfId="23527" xr:uid="{8CF2E5D6-168E-4655-9DA6-BA13A2566ECA}"/>
    <cellStyle name="Valuta 2 4 2 2 5 4" xfId="16184" xr:uid="{7A8D7A4D-79A0-44BE-B481-2E1BDD83E3B0}"/>
    <cellStyle name="Valuta 2 4 2 2 5 5" xfId="14432" xr:uid="{966AE750-0E8D-40BC-9822-209DE516B013}"/>
    <cellStyle name="Valuta 2 4 2 2 5 6" xfId="7904" xr:uid="{A8379101-1D17-41B9-BC8F-3CCB76139871}"/>
    <cellStyle name="Valuta 2 4 2 2 6" xfId="1441" xr:uid="{00000000-0005-0000-0000-0000540E0000}"/>
    <cellStyle name="Valuta 2 4 2 2 6 2" xfId="4344" xr:uid="{00000000-0005-0000-0000-0000550E0000}"/>
    <cellStyle name="Valuta 2 4 2 2 6 2 2" xfId="26192" xr:uid="{9A8131A3-D936-4C45-AF22-B707BC348445}"/>
    <cellStyle name="Valuta 2 4 2 2 6 2 3" xfId="18518" xr:uid="{0EC97F4D-3A89-4968-A5A6-343255F521BB}"/>
    <cellStyle name="Valuta 2 4 2 2 6 2 4" xfId="11509" xr:uid="{40DA1351-D39D-466F-900D-261D6191CEE1}"/>
    <cellStyle name="Valuta 2 4 2 2 6 3" xfId="9836" xr:uid="{909AA02C-8F4A-45FA-9EAF-33A1E0E3E965}"/>
    <cellStyle name="Valuta 2 4 2 2 6 3 2" xfId="23129" xr:uid="{2C0CABC4-106B-4AA1-8C83-512FD1A1FCE0}"/>
    <cellStyle name="Valuta 2 4 2 2 6 4" xfId="15785" xr:uid="{2FD7BDD2-E796-4E78-999A-B569BA7930B4}"/>
    <cellStyle name="Valuta 2 4 2 2 6 5" xfId="14093" xr:uid="{01E965F3-FF1F-4E6A-9A22-46E259CC1BCA}"/>
    <cellStyle name="Valuta 2 4 2 2 6 6" xfId="7522" xr:uid="{1C0A9E18-FA98-499B-B363-65171B0A60CF}"/>
    <cellStyle name="Valuta 2 4 2 2 7" xfId="929" xr:uid="{00000000-0005-0000-0000-0000560E0000}"/>
    <cellStyle name="Valuta 2 4 2 2 7 2" xfId="3832" xr:uid="{00000000-0005-0000-0000-0000570E0000}"/>
    <cellStyle name="Valuta 2 4 2 2 7 2 2" xfId="25680" xr:uid="{859767BB-0D15-4122-81E9-C54F208547BC}"/>
    <cellStyle name="Valuta 2 4 2 2 7 2 3" xfId="18184" xr:uid="{F0E5261A-442F-4485-99BA-929D8922130A}"/>
    <cellStyle name="Valuta 2 4 2 2 7 2 4" xfId="10997" xr:uid="{33BAEC9C-1039-46B3-A980-0AAC0612A405}"/>
    <cellStyle name="Valuta 2 4 2 2 7 3" xfId="9502" xr:uid="{6FCF016A-3865-45E7-BACF-EEDFF8E61F79}"/>
    <cellStyle name="Valuta 2 4 2 2 7 3 2" xfId="22617" xr:uid="{C340D7E5-786E-411A-8501-B76551C2738A}"/>
    <cellStyle name="Valuta 2 4 2 2 7 4" xfId="15273" xr:uid="{18623D25-2414-442C-9F70-F4CB941AD89F}"/>
    <cellStyle name="Valuta 2 4 2 2 7 5" xfId="13759" xr:uid="{D541230C-6436-4D0B-AE58-D8A3CA192B14}"/>
    <cellStyle name="Valuta 2 4 2 2 7 6" xfId="7056" xr:uid="{7AB991D5-885C-4373-BCDA-77879B0890A1}"/>
    <cellStyle name="Valuta 2 4 2 2 8" xfId="3362" xr:uid="{00000000-0005-0000-0000-0000580E0000}"/>
    <cellStyle name="Valuta 2 4 2 2 8 2" xfId="10527" xr:uid="{F0523594-7355-4D39-BFD0-A733CF54A4C8}"/>
    <cellStyle name="Valuta 2 4 2 2 8 2 2" xfId="25116" xr:uid="{E340C0C8-FE55-46C0-8729-47E8E849AB08}"/>
    <cellStyle name="Valuta 2 4 2 2 8 3" xfId="17756" xr:uid="{2C2B715F-E26C-4C0C-9391-679A0B56E12C}"/>
    <cellStyle name="Valuta 2 4 2 2 8 4" xfId="6647" xr:uid="{C10B8CDC-A22D-430C-88B8-119B0606DD30}"/>
    <cellStyle name="Valuta 2 4 2 2 9" xfId="9167" xr:uid="{9680A950-2E45-4D66-9BD8-FD4E0D1EC59D}"/>
    <cellStyle name="Valuta 2 4 2 2 9 2" xfId="22147" xr:uid="{95053A37-1217-4118-8F49-21EF944FF8FF}"/>
    <cellStyle name="Valuta 2 4 2 3" xfId="308" xr:uid="{00000000-0005-0000-0000-0000590E0000}"/>
    <cellStyle name="Valuta 2 4 2 3 10" xfId="6322" xr:uid="{0B538F21-AB89-43C7-A228-4A61C6448CA2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2 2 2" xfId="26800" xr:uid="{67EC08BA-2350-4CA2-8DDD-26E15F1CD21B}"/>
    <cellStyle name="Valuta 2 4 2 3 2 2 2 3" xfId="19064" xr:uid="{FD76F4F8-118D-4AE6-AA5D-E0FCBBFE548A}"/>
    <cellStyle name="Valuta 2 4 2 3 2 2 2 4" xfId="12114" xr:uid="{02FE13E6-893F-42E0-9C31-95A224984948}"/>
    <cellStyle name="Valuta 2 4 2 3 2 2 3" xfId="10382" xr:uid="{2F47A058-D700-41F9-B762-7E3006F3CC1D}"/>
    <cellStyle name="Valuta 2 4 2 3 2 2 3 2" xfId="23734" xr:uid="{423AE6A5-F4D7-43BD-A878-1ABC1C7CE23E}"/>
    <cellStyle name="Valuta 2 4 2 3 2 2 4" xfId="16391" xr:uid="{AA12E8C5-D96A-4C0A-A94B-FBD77348CDB8}"/>
    <cellStyle name="Valuta 2 4 2 3 2 2 5" xfId="14639" xr:uid="{7B374F1F-1FA4-47B0-B3FB-019DF54C2F37}"/>
    <cellStyle name="Valuta 2 4 2 3 2 2 6" xfId="8111" xr:uid="{B47BB856-A3BE-4319-9F4E-65410C1F8C64}"/>
    <cellStyle name="Valuta 2 4 2 3 2 3" xfId="1709" xr:uid="{00000000-0005-0000-0000-00005D0E0000}"/>
    <cellStyle name="Valuta 2 4 2 3 2 3 2" xfId="4612" xr:uid="{00000000-0005-0000-0000-00005E0E0000}"/>
    <cellStyle name="Valuta 2 4 2 3 2 3 2 2" xfId="26460" xr:uid="{064A5624-FA03-42D9-8C57-3000EB4C2876}"/>
    <cellStyle name="Valuta 2 4 2 3 2 3 2 3" xfId="18725" xr:uid="{7A8DBDBE-869C-4C35-B3A2-6D4A3010F1D0}"/>
    <cellStyle name="Valuta 2 4 2 3 2 3 2 4" xfId="11777" xr:uid="{6BB747BE-9E5D-48FE-91C6-8BC2459F2AD2}"/>
    <cellStyle name="Valuta 2 4 2 3 2 3 3" xfId="10043" xr:uid="{C081A640-CAEF-4FD2-B11C-B691EBF38F66}"/>
    <cellStyle name="Valuta 2 4 2 3 2 3 3 2" xfId="23397" xr:uid="{EB9B9926-8B55-41AA-88B1-718B8FC24450}"/>
    <cellStyle name="Valuta 2 4 2 3 2 3 4" xfId="16053" xr:uid="{4EA412A6-E0D3-4226-9AE3-5646AD3A46A3}"/>
    <cellStyle name="Valuta 2 4 2 3 2 3 5" xfId="14300" xr:uid="{8FE0BE35-4BF0-457D-B380-15CC658F41F5}"/>
    <cellStyle name="Valuta 2 4 2 3 2 3 6" xfId="7774" xr:uid="{C3619AA7-914D-4F0D-910B-5C818E879AAE}"/>
    <cellStyle name="Valuta 2 4 2 3 2 4" xfId="1276" xr:uid="{00000000-0005-0000-0000-00005F0E0000}"/>
    <cellStyle name="Valuta 2 4 2 3 2 4 2" xfId="4179" xr:uid="{00000000-0005-0000-0000-0000600E0000}"/>
    <cellStyle name="Valuta 2 4 2 3 2 4 2 2" xfId="26027" xr:uid="{6BC2CB1E-D4AC-43CA-BCD8-AECB6EFFD412}"/>
    <cellStyle name="Valuta 2 4 2 3 2 4 2 3" xfId="18391" xr:uid="{7FDE7A2B-D208-4D10-9BDC-EFDC010A361E}"/>
    <cellStyle name="Valuta 2 4 2 3 2 4 2 4" xfId="11344" xr:uid="{C45B9DEE-E2AD-4498-9F58-5378D38D7472}"/>
    <cellStyle name="Valuta 2 4 2 3 2 4 3" xfId="9709" xr:uid="{1D810511-A414-41BF-8956-1C2EC5E8D672}"/>
    <cellStyle name="Valuta 2 4 2 3 2 4 3 2" xfId="22964" xr:uid="{0FD5D1AC-1BB4-42E0-B6BF-2AFDBA3C378E}"/>
    <cellStyle name="Valuta 2 4 2 3 2 4 4" xfId="15620" xr:uid="{C7D47502-45A4-462A-B669-BFE559407320}"/>
    <cellStyle name="Valuta 2 4 2 3 2 4 5" xfId="13966" xr:uid="{6DEE4AF5-ECAF-4DBD-B65B-13E99035186C}"/>
    <cellStyle name="Valuta 2 4 2 3 2 4 6" xfId="7364" xr:uid="{C94920FE-2887-4656-9B01-F9AAFF6408A9}"/>
    <cellStyle name="Valuta 2 4 2 3 2 5" xfId="3609" xr:uid="{00000000-0005-0000-0000-0000610E0000}"/>
    <cellStyle name="Valuta 2 4 2 3 2 5 2" xfId="10774" xr:uid="{27F77B06-30BE-4D56-BC75-CEA063A0E641}"/>
    <cellStyle name="Valuta 2 4 2 3 2 5 2 2" xfId="25457" xr:uid="{EAC82B8F-1769-44DB-A5BA-D67C73726C04}"/>
    <cellStyle name="Valuta 2 4 2 3 2 5 3" xfId="18057" xr:uid="{308C5C52-3248-4D68-9B1B-E50ED0B58136}"/>
    <cellStyle name="Valuta 2 4 2 3 2 5 4" xfId="6855" xr:uid="{FD885CC0-F968-4072-9052-D202085AFC11}"/>
    <cellStyle name="Valuta 2 4 2 3 2 6" xfId="9375" xr:uid="{ED81FBE0-7539-4D8E-8B91-92D90F73C38E}"/>
    <cellStyle name="Valuta 2 4 2 3 2 6 2" xfId="22394" xr:uid="{AF0716AF-1671-49F9-BA5C-7B44527AA03A}"/>
    <cellStyle name="Valuta 2 4 2 3 2 7" xfId="15050" xr:uid="{6758F7FA-C0FA-424D-881B-E6600F49EF2F}"/>
    <cellStyle name="Valuta 2 4 2 3 2 8" xfId="13632" xr:uid="{7226261D-DF17-4948-BCDB-433D32D5DFA9}"/>
    <cellStyle name="Valuta 2 4 2 3 2 9" xfId="6507" xr:uid="{E412D2D9-ED50-4C68-8444-729624E649BF}"/>
    <cellStyle name="Valuta 2 4 2 3 3" xfId="1883" xr:uid="{00000000-0005-0000-0000-0000620E0000}"/>
    <cellStyle name="Valuta 2 4 2 3 3 2" xfId="4782" xr:uid="{00000000-0005-0000-0000-0000630E0000}"/>
    <cellStyle name="Valuta 2 4 2 3 3 2 2" xfId="26633" xr:uid="{E4B49E95-3BA7-497D-9BB4-DC17870EDE1F}"/>
    <cellStyle name="Valuta 2 4 2 3 3 2 3" xfId="18897" xr:uid="{9479E3F9-C68F-42A1-9E6E-F8F8C7BA4A02}"/>
    <cellStyle name="Valuta 2 4 2 3 3 2 4" xfId="11947" xr:uid="{41C071D9-DF24-4419-894F-50CA572FE03F}"/>
    <cellStyle name="Valuta 2 4 2 3 3 3" xfId="10215" xr:uid="{6C694856-DC25-44EF-882E-C0994A58C2BE}"/>
    <cellStyle name="Valuta 2 4 2 3 3 3 2" xfId="23567" xr:uid="{99F9250F-62CD-443E-8AC1-11A175830E4E}"/>
    <cellStyle name="Valuta 2 4 2 3 3 4" xfId="16224" xr:uid="{8DACE622-70AD-40DC-BD3F-F86EB89CD61D}"/>
    <cellStyle name="Valuta 2 4 2 3 3 5" xfId="14472" xr:uid="{42D1FDFD-9378-45A2-8634-B199E709B680}"/>
    <cellStyle name="Valuta 2 4 2 3 3 6" xfId="7944" xr:uid="{5E38C9E5-7DE8-43CF-A125-4A9C857BB3A8}"/>
    <cellStyle name="Valuta 2 4 2 3 4" xfId="1496" xr:uid="{00000000-0005-0000-0000-0000640E0000}"/>
    <cellStyle name="Valuta 2 4 2 3 4 2" xfId="4399" xr:uid="{00000000-0005-0000-0000-0000650E0000}"/>
    <cellStyle name="Valuta 2 4 2 3 4 2 2" xfId="26247" xr:uid="{ABCF5880-8C69-46C5-9187-FFA70C275628}"/>
    <cellStyle name="Valuta 2 4 2 3 4 2 3" xfId="18558" xr:uid="{EC0DB964-6CF7-443D-AE62-FB9D01AD5782}"/>
    <cellStyle name="Valuta 2 4 2 3 4 2 4" xfId="11564" xr:uid="{425F93B3-2E55-4468-8239-63EDFBCDD116}"/>
    <cellStyle name="Valuta 2 4 2 3 4 3" xfId="9876" xr:uid="{D0643F0D-779B-4EBE-BB7F-49AAB2AC450F}"/>
    <cellStyle name="Valuta 2 4 2 3 4 3 2" xfId="23184" xr:uid="{72D20182-BE20-4565-9A56-7F3B1C43F924}"/>
    <cellStyle name="Valuta 2 4 2 3 4 4" xfId="15840" xr:uid="{8415DADA-0DC1-4CB9-8E68-BE524F2787DB}"/>
    <cellStyle name="Valuta 2 4 2 3 4 5" xfId="14133" xr:uid="{635964A7-EE53-4B81-A401-05F95A2E6EE0}"/>
    <cellStyle name="Valuta 2 4 2 3 4 6" xfId="7574" xr:uid="{B21F750D-CB05-4D55-AA14-3439C9514BB4}"/>
    <cellStyle name="Valuta 2 4 2 3 5" xfId="985" xr:uid="{00000000-0005-0000-0000-0000660E0000}"/>
    <cellStyle name="Valuta 2 4 2 3 5 2" xfId="3888" xr:uid="{00000000-0005-0000-0000-0000670E0000}"/>
    <cellStyle name="Valuta 2 4 2 3 5 2 2" xfId="25736" xr:uid="{1F6BF014-589A-404F-8A5F-81BB7AFC4A10}"/>
    <cellStyle name="Valuta 2 4 2 3 5 2 3" xfId="18224" xr:uid="{F3F6BB53-AF9E-47FD-B3FE-5E86693B53EA}"/>
    <cellStyle name="Valuta 2 4 2 3 5 2 4" xfId="11053" xr:uid="{9E876BF7-4CE7-415C-9A83-78E9963B8067}"/>
    <cellStyle name="Valuta 2 4 2 3 5 3" xfId="9542" xr:uid="{C249359D-3FFF-4FB5-BB2D-F9B6DB4DD02E}"/>
    <cellStyle name="Valuta 2 4 2 3 5 3 2" xfId="22673" xr:uid="{789961E4-B9A5-4EEA-83A0-A22FADCB4D24}"/>
    <cellStyle name="Valuta 2 4 2 3 5 4" xfId="15329" xr:uid="{28BF3FE4-0B29-41DB-9046-F6ADA1F87A25}"/>
    <cellStyle name="Valuta 2 4 2 3 5 5" xfId="13799" xr:uid="{26D46603-6C63-467B-8B9B-B6FCEE66BF71}"/>
    <cellStyle name="Valuta 2 4 2 3 5 6" xfId="7109" xr:uid="{A9BA0AE2-23F2-4423-82DD-9DAB1012BDE2}"/>
    <cellStyle name="Valuta 2 4 2 3 6" xfId="3417" xr:uid="{00000000-0005-0000-0000-0000680E0000}"/>
    <cellStyle name="Valuta 2 4 2 3 6 2" xfId="10582" xr:uid="{19C7EA36-367C-4AF4-9DED-F75C9554CBB4}"/>
    <cellStyle name="Valuta 2 4 2 3 6 2 2" xfId="25171" xr:uid="{096C7DA6-9CD1-437B-865C-68F5FDED284C}"/>
    <cellStyle name="Valuta 2 4 2 3 6 3" xfId="17796" xr:uid="{E2F7AE4F-FB9F-45BE-AA20-97B803BC409C}"/>
    <cellStyle name="Valuta 2 4 2 3 6 4" xfId="6687" xr:uid="{7080CD97-F471-4BC8-BF57-5D5966F42269}"/>
    <cellStyle name="Valuta 2 4 2 3 7" xfId="9207" xr:uid="{0C770FF2-CAE6-45F1-AE99-C59068BFE729}"/>
    <cellStyle name="Valuta 2 4 2 3 7 2" xfId="22202" xr:uid="{BA5F3D2D-5F23-49BA-AA69-B83EA5AA5918}"/>
    <cellStyle name="Valuta 2 4 2 3 8" xfId="14845" xr:uid="{E000947E-A64C-4FF4-A9FD-396E924324D8}"/>
    <cellStyle name="Valuta 2 4 2 3 9" xfId="13464" xr:uid="{EFB10020-E8AA-4555-983C-6E9AA8C769CA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2 2 2" xfId="26720" xr:uid="{A2D4A0D2-FF6C-4CE8-A4F7-7D9AB35A253D}"/>
    <cellStyle name="Valuta 2 4 2 5 2 2 3" xfId="18984" xr:uid="{97F92DEE-6915-4B7A-BBA5-8465ACCD9E29}"/>
    <cellStyle name="Valuta 2 4 2 5 2 2 4" xfId="12034" xr:uid="{D3788DD8-9D55-4B83-B68C-8EA216EFC837}"/>
    <cellStyle name="Valuta 2 4 2 5 2 3" xfId="10302" xr:uid="{9293E8FA-2720-4ED3-BF80-9ED985A4C75B}"/>
    <cellStyle name="Valuta 2 4 2 5 2 3 2" xfId="23654" xr:uid="{CCCB16B5-CAA4-4AD4-BD0B-BA95E0D5D73F}"/>
    <cellStyle name="Valuta 2 4 2 5 2 4" xfId="16311" xr:uid="{C5198433-7E76-4FD4-9C96-E103B3AB523D}"/>
    <cellStyle name="Valuta 2 4 2 5 2 5" xfId="14559" xr:uid="{B78F0286-5A19-4410-839C-CA5089D26797}"/>
    <cellStyle name="Valuta 2 4 2 5 2 6" xfId="8031" xr:uid="{0F24E19B-ED5A-4E51-9E91-E77A2F2B3A1E}"/>
    <cellStyle name="Valuta 2 4 2 5 3" xfId="1614" xr:uid="{00000000-0005-0000-0000-00006D0E0000}"/>
    <cellStyle name="Valuta 2 4 2 5 3 2" xfId="4517" xr:uid="{00000000-0005-0000-0000-00006E0E0000}"/>
    <cellStyle name="Valuta 2 4 2 5 3 2 2" xfId="26365" xr:uid="{4240ADF7-1497-46E7-A720-D0BC46CB2DBB}"/>
    <cellStyle name="Valuta 2 4 2 5 3 2 3" xfId="18645" xr:uid="{76C834D4-9899-4DCC-993C-BF7C6FA7B77D}"/>
    <cellStyle name="Valuta 2 4 2 5 3 2 4" xfId="11682" xr:uid="{8F183053-CC20-483C-8F29-21A63231F98F}"/>
    <cellStyle name="Valuta 2 4 2 5 3 3" xfId="9963" xr:uid="{7D0FF59E-F625-40F1-B489-9C901D2A6BE3}"/>
    <cellStyle name="Valuta 2 4 2 5 3 3 2" xfId="23302" xr:uid="{6906C699-9A0B-4578-A0C5-438D2E425221}"/>
    <cellStyle name="Valuta 2 4 2 5 3 4" xfId="15958" xr:uid="{41F6AFD6-C1C9-4D50-932C-2C07F12EB6F5}"/>
    <cellStyle name="Valuta 2 4 2 5 3 5" xfId="14220" xr:uid="{0B0FA89C-9D51-49AF-A470-289A36FCCA3F}"/>
    <cellStyle name="Valuta 2 4 2 5 3 6" xfId="7682" xr:uid="{6FA6665F-270F-4222-9B89-570E64308460}"/>
    <cellStyle name="Valuta 2 4 2 5 4" xfId="1181" xr:uid="{00000000-0005-0000-0000-00006F0E0000}"/>
    <cellStyle name="Valuta 2 4 2 5 4 2" xfId="4084" xr:uid="{00000000-0005-0000-0000-0000700E0000}"/>
    <cellStyle name="Valuta 2 4 2 5 4 2 2" xfId="25932" xr:uid="{D7D2ED13-68D0-430B-B10B-8169A821D90D}"/>
    <cellStyle name="Valuta 2 4 2 5 4 2 3" xfId="18311" xr:uid="{EF649953-678F-42A6-83C0-ECBCB5EDAC9D}"/>
    <cellStyle name="Valuta 2 4 2 5 4 2 4" xfId="11249" xr:uid="{2BBCDAC3-3F9B-4076-9F89-ED6F868355ED}"/>
    <cellStyle name="Valuta 2 4 2 5 4 3" xfId="9629" xr:uid="{8C2D2D95-9C3B-4672-AC2F-5FF5407F8A2A}"/>
    <cellStyle name="Valuta 2 4 2 5 4 3 2" xfId="22869" xr:uid="{A2D191B0-3DAF-4998-88AB-C3A579F59E92}"/>
    <cellStyle name="Valuta 2 4 2 5 4 4" xfId="15525" xr:uid="{B0659005-225F-4BFE-9F4C-4EB20C9202FD}"/>
    <cellStyle name="Valuta 2 4 2 5 4 5" xfId="13886" xr:uid="{5A0CCB5B-A4B4-4F9C-89FF-454AA5F109DC}"/>
    <cellStyle name="Valuta 2 4 2 5 4 6" xfId="7272" xr:uid="{E6D5CF8E-D8CB-4B13-A623-C2CCA26273CB}"/>
    <cellStyle name="Valuta 2 4 2 5 5" xfId="3514" xr:uid="{00000000-0005-0000-0000-0000710E0000}"/>
    <cellStyle name="Valuta 2 4 2 5 5 2" xfId="10679" xr:uid="{473FF1E8-EB66-40D5-96E8-B5D32088CBA3}"/>
    <cellStyle name="Valuta 2 4 2 5 5 2 2" xfId="25362" xr:uid="{73A7CF4F-B19F-49BC-A640-F0FA0421BD6A}"/>
    <cellStyle name="Valuta 2 4 2 5 5 3" xfId="17977" xr:uid="{E822F69B-9E35-403E-B6CF-3626950EF648}"/>
    <cellStyle name="Valuta 2 4 2 5 5 4" xfId="6775" xr:uid="{7005703A-8BDF-4F7A-B778-A6BC16EB3449}"/>
    <cellStyle name="Valuta 2 4 2 5 6" xfId="9295" xr:uid="{C0E2FE8F-2672-408B-9362-6E4753D74E27}"/>
    <cellStyle name="Valuta 2 4 2 5 6 2" xfId="22299" xr:uid="{3EEAEC41-C758-4EA0-B659-9EB0FD342E4E}"/>
    <cellStyle name="Valuta 2 4 2 5 7" xfId="14955" xr:uid="{A968ADF0-2555-4561-B0F1-A23781C64E4C}"/>
    <cellStyle name="Valuta 2 4 2 5 8" xfId="13552" xr:uid="{9752CEAE-36E3-41A4-8495-77F420A07200}"/>
    <cellStyle name="Valuta 2 4 2 5 9" xfId="6415" xr:uid="{0A9120D1-FC5E-45B5-9534-0F78F6EE2244}"/>
    <cellStyle name="Valuta 2 4 2 6" xfId="1803" xr:uid="{00000000-0005-0000-0000-0000720E0000}"/>
    <cellStyle name="Valuta 2 4 2 6 2" xfId="4702" xr:uid="{00000000-0005-0000-0000-0000730E0000}"/>
    <cellStyle name="Valuta 2 4 2 6 2 2" xfId="26553" xr:uid="{476A5CD3-C45F-4C25-AD6D-2D29B3E0ABA6}"/>
    <cellStyle name="Valuta 2 4 2 6 2 3" xfId="18817" xr:uid="{6E2B286C-C217-48E4-8A59-D5A4E3D7F41A}"/>
    <cellStyle name="Valuta 2 4 2 6 2 4" xfId="11867" xr:uid="{F5C60C60-7A1A-4DE4-9086-CDD6F77220E0}"/>
    <cellStyle name="Valuta 2 4 2 6 3" xfId="10135" xr:uid="{868C705D-3847-4AD6-905D-10B114A36557}"/>
    <cellStyle name="Valuta 2 4 2 6 3 2" xfId="23487" xr:uid="{EF562D16-DBD8-464A-9619-8736558EB494}"/>
    <cellStyle name="Valuta 2 4 2 6 4" xfId="16144" xr:uid="{1023A30B-B64E-4590-97E5-8C18045173DA}"/>
    <cellStyle name="Valuta 2 4 2 6 5" xfId="14392" xr:uid="{EAA243ED-BD41-42B1-BEAD-809742B6BC3E}"/>
    <cellStyle name="Valuta 2 4 2 6 6" xfId="7864" xr:uid="{2107F024-556E-4678-ADFC-88B042399019}"/>
    <cellStyle name="Valuta 2 4 2 7" xfId="1401" xr:uid="{00000000-0005-0000-0000-0000740E0000}"/>
    <cellStyle name="Valuta 2 4 2 7 2" xfId="4304" xr:uid="{00000000-0005-0000-0000-0000750E0000}"/>
    <cellStyle name="Valuta 2 4 2 7 2 2" xfId="26152" xr:uid="{21407F87-F871-47B5-AF58-80A3FB504876}"/>
    <cellStyle name="Valuta 2 4 2 7 2 3" xfId="18478" xr:uid="{EAA9A868-F345-4883-994D-F0B8AC8289A2}"/>
    <cellStyle name="Valuta 2 4 2 7 2 4" xfId="11469" xr:uid="{60777D32-B8CA-4387-A838-64617D315979}"/>
    <cellStyle name="Valuta 2 4 2 7 3" xfId="9796" xr:uid="{86D36ACD-F1EB-4B8B-B2EE-33CABABB11CE}"/>
    <cellStyle name="Valuta 2 4 2 7 3 2" xfId="23089" xr:uid="{31E5406C-AD50-4624-83F1-456481FA297B}"/>
    <cellStyle name="Valuta 2 4 2 7 4" xfId="15745" xr:uid="{5FD88C89-14C3-421B-A6A5-34624B0F8FF7}"/>
    <cellStyle name="Valuta 2 4 2 7 5" xfId="14053" xr:uid="{3E98DD54-8EDF-40CD-BC24-A04ECDFF2B99}"/>
    <cellStyle name="Valuta 2 4 2 7 6" xfId="7482" xr:uid="{8B50F2BC-7B54-4EB2-AE71-3F78CF6AEF7D}"/>
    <cellStyle name="Valuta 2 4 2 8" xfId="888" xr:uid="{00000000-0005-0000-0000-0000760E0000}"/>
    <cellStyle name="Valuta 2 4 2 8 2" xfId="3791" xr:uid="{00000000-0005-0000-0000-0000770E0000}"/>
    <cellStyle name="Valuta 2 4 2 8 2 2" xfId="25639" xr:uid="{12A3806E-A068-4847-A354-101D23EC9027}"/>
    <cellStyle name="Valuta 2 4 2 8 2 3" xfId="18144" xr:uid="{BB414543-1610-4FF6-B30D-CD13AF416CEF}"/>
    <cellStyle name="Valuta 2 4 2 8 2 4" xfId="10956" xr:uid="{1B944496-A196-47E7-AF66-28B008A84D8C}"/>
    <cellStyle name="Valuta 2 4 2 8 3" xfId="9462" xr:uid="{B982860A-DAF0-4FE5-AFBF-12596456E543}"/>
    <cellStyle name="Valuta 2 4 2 8 3 2" xfId="22576" xr:uid="{8F63970E-5DE1-4470-8C4F-1D328879D3EA}"/>
    <cellStyle name="Valuta 2 4 2 8 4" xfId="15232" xr:uid="{714C6321-1FF0-4B09-B319-7DBEF42A2F88}"/>
    <cellStyle name="Valuta 2 4 2 8 5" xfId="13719" xr:uid="{C82D21B3-6E67-448C-B34B-7B8E40D9C901}"/>
    <cellStyle name="Valuta 2 4 2 8 6" xfId="7016" xr:uid="{FB44F3F7-4574-48B3-A409-3FC87072F627}"/>
    <cellStyle name="Valuta 2 4 2 9" xfId="3322" xr:uid="{00000000-0005-0000-0000-0000780E0000}"/>
    <cellStyle name="Valuta 2 4 2 9 2" xfId="10487" xr:uid="{4121BFAE-42E5-4ADE-A4A3-F172FE01DDED}"/>
    <cellStyle name="Valuta 2 4 2 9 2 2" xfId="25075" xr:uid="{504F2A52-E6F8-4ED7-86A4-A3E87620DAE2}"/>
    <cellStyle name="Valuta 2 4 2 9 3" xfId="17715" xr:uid="{242B4B8B-BD80-49D2-B435-7E264597751F}"/>
    <cellStyle name="Valuta 2 4 2 9 4" xfId="6607" xr:uid="{3D0BF620-CF01-4B5C-83C3-623ED3817002}"/>
    <cellStyle name="Valuta 2 4 3" xfId="228" xr:uid="{00000000-0005-0000-0000-0000790E0000}"/>
    <cellStyle name="Valuta 2 4 3 10" xfId="14766" xr:uid="{EA5DBFF1-61CD-4147-ACCC-A1251A6A8B44}"/>
    <cellStyle name="Valuta 2 4 3 11" xfId="13400" xr:uid="{E2C27AB1-AD1F-4552-B718-664E9F924483}"/>
    <cellStyle name="Valuta 2 4 3 12" xfId="6246" xr:uid="{D2CB78A3-12FC-4622-8062-1DA62C50A145}"/>
    <cellStyle name="Valuta 2 4 3 2" xfId="324" xr:uid="{00000000-0005-0000-0000-00007A0E0000}"/>
    <cellStyle name="Valuta 2 4 3 2 10" xfId="6338" xr:uid="{872C316B-2EB0-4929-B45B-DD7734243CB6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2 2 2" xfId="26816" xr:uid="{AF13282D-FF9A-4CA7-BBEF-02E512CD237A}"/>
    <cellStyle name="Valuta 2 4 3 2 2 2 2 3" xfId="19080" xr:uid="{41674251-5DE5-42E9-ACA5-4F13137D807F}"/>
    <cellStyle name="Valuta 2 4 3 2 2 2 2 4" xfId="12130" xr:uid="{A7D88316-8460-49A5-B6CC-4722E5DF5138}"/>
    <cellStyle name="Valuta 2 4 3 2 2 2 3" xfId="10398" xr:uid="{87BDE2E3-FC88-4E45-B2F3-D4748BD0C5AD}"/>
    <cellStyle name="Valuta 2 4 3 2 2 2 3 2" xfId="23750" xr:uid="{5A0D132C-EB6A-46F8-8CC0-68227FBCDBE4}"/>
    <cellStyle name="Valuta 2 4 3 2 2 2 4" xfId="16407" xr:uid="{F082AC79-7A0D-4462-A76B-FE607C32A3AC}"/>
    <cellStyle name="Valuta 2 4 3 2 2 2 5" xfId="14655" xr:uid="{AB849379-7D21-44B4-A7A6-BE1CE520EBFB}"/>
    <cellStyle name="Valuta 2 4 3 2 2 2 6" xfId="8127" xr:uid="{065101D2-8ACE-4290-A22E-8AE87C627D48}"/>
    <cellStyle name="Valuta 2 4 3 2 2 3" xfId="1725" xr:uid="{00000000-0005-0000-0000-00007E0E0000}"/>
    <cellStyle name="Valuta 2 4 3 2 2 3 2" xfId="4628" xr:uid="{00000000-0005-0000-0000-00007F0E0000}"/>
    <cellStyle name="Valuta 2 4 3 2 2 3 2 2" xfId="26476" xr:uid="{18F4CABD-F5A6-435B-ADAC-2E19F6AE78F3}"/>
    <cellStyle name="Valuta 2 4 3 2 2 3 2 3" xfId="18741" xr:uid="{B0D46EEF-22AE-4463-9F2F-FDC49E42B2FD}"/>
    <cellStyle name="Valuta 2 4 3 2 2 3 2 4" xfId="11793" xr:uid="{0D87EEF1-4E10-461A-82E4-8642682C1739}"/>
    <cellStyle name="Valuta 2 4 3 2 2 3 3" xfId="10059" xr:uid="{530D4B3F-E8FC-4905-AC4E-ECA0DAD113E9}"/>
    <cellStyle name="Valuta 2 4 3 2 2 3 3 2" xfId="23413" xr:uid="{96954A63-2548-440F-8D40-2636BEAEE30B}"/>
    <cellStyle name="Valuta 2 4 3 2 2 3 4" xfId="16069" xr:uid="{361ADCBF-EF3E-4894-B9E6-B312D9D1A0FE}"/>
    <cellStyle name="Valuta 2 4 3 2 2 3 5" xfId="14316" xr:uid="{A60C4667-87E2-4CE8-8057-A2D05AE39D82}"/>
    <cellStyle name="Valuta 2 4 3 2 2 3 6" xfId="7790" xr:uid="{F2FA3C47-0E45-4071-A132-6FC814E688AB}"/>
    <cellStyle name="Valuta 2 4 3 2 2 4" xfId="1292" xr:uid="{00000000-0005-0000-0000-0000800E0000}"/>
    <cellStyle name="Valuta 2 4 3 2 2 4 2" xfId="4195" xr:uid="{00000000-0005-0000-0000-0000810E0000}"/>
    <cellStyle name="Valuta 2 4 3 2 2 4 2 2" xfId="26043" xr:uid="{5021B8F7-12A8-4CEE-924C-169EA04DC875}"/>
    <cellStyle name="Valuta 2 4 3 2 2 4 2 3" xfId="18407" xr:uid="{36C4490F-AAED-4809-8E7B-E8FB1A69C02A}"/>
    <cellStyle name="Valuta 2 4 3 2 2 4 2 4" xfId="11360" xr:uid="{6F43A4AA-1C38-4AFC-BE80-ADA893F351D1}"/>
    <cellStyle name="Valuta 2 4 3 2 2 4 3" xfId="9725" xr:uid="{A8828D07-0045-4332-AF4E-E2EC2D49E22B}"/>
    <cellStyle name="Valuta 2 4 3 2 2 4 3 2" xfId="22980" xr:uid="{BD16FFC4-F6BE-464C-8DE2-7EE1E0EDD286}"/>
    <cellStyle name="Valuta 2 4 3 2 2 4 4" xfId="15636" xr:uid="{307FEC04-CF92-4561-832B-16B896AA144D}"/>
    <cellStyle name="Valuta 2 4 3 2 2 4 5" xfId="13982" xr:uid="{95731AB4-FF29-40C2-B382-A4537C0AC6D5}"/>
    <cellStyle name="Valuta 2 4 3 2 2 4 6" xfId="7380" xr:uid="{FA5E043A-25CE-4C6F-8B9C-01F77F680439}"/>
    <cellStyle name="Valuta 2 4 3 2 2 5" xfId="3625" xr:uid="{00000000-0005-0000-0000-0000820E0000}"/>
    <cellStyle name="Valuta 2 4 3 2 2 5 2" xfId="10790" xr:uid="{32DD6C52-F26B-43F4-9B2A-7EE373D6B842}"/>
    <cellStyle name="Valuta 2 4 3 2 2 5 2 2" xfId="25473" xr:uid="{4D7E9E87-08B9-4545-B458-3C593EDCE39E}"/>
    <cellStyle name="Valuta 2 4 3 2 2 5 3" xfId="18073" xr:uid="{CB1F3DD1-2243-4104-8EBF-06BE757096AF}"/>
    <cellStyle name="Valuta 2 4 3 2 2 5 4" xfId="6871" xr:uid="{7873D4A6-EF1B-4811-8F77-9375CDDDFB4D}"/>
    <cellStyle name="Valuta 2 4 3 2 2 6" xfId="9391" xr:uid="{A3CCEF26-24C9-424B-8D95-5E6EE0CDE81B}"/>
    <cellStyle name="Valuta 2 4 3 2 2 6 2" xfId="22410" xr:uid="{4EF11BF2-EF14-4DFC-A836-2A3A47E5F86E}"/>
    <cellStyle name="Valuta 2 4 3 2 2 7" xfId="15066" xr:uid="{DA205168-F3F3-4B73-848D-76790AF8E628}"/>
    <cellStyle name="Valuta 2 4 3 2 2 8" xfId="13648" xr:uid="{EDD45142-3427-4AA7-A863-5FAE74E157CE}"/>
    <cellStyle name="Valuta 2 4 3 2 2 9" xfId="6523" xr:uid="{48BD2595-3A53-4B5C-91DA-F4BF4C6988A4}"/>
    <cellStyle name="Valuta 2 4 3 2 3" xfId="1899" xr:uid="{00000000-0005-0000-0000-0000830E0000}"/>
    <cellStyle name="Valuta 2 4 3 2 3 2" xfId="4798" xr:uid="{00000000-0005-0000-0000-0000840E0000}"/>
    <cellStyle name="Valuta 2 4 3 2 3 2 2" xfId="26649" xr:uid="{883FCD17-912E-4C03-A8C2-FEB066D617E8}"/>
    <cellStyle name="Valuta 2 4 3 2 3 2 3" xfId="18913" xr:uid="{A5A305A2-A9AA-4CA5-82E8-3F7EC7D2CDCC}"/>
    <cellStyle name="Valuta 2 4 3 2 3 2 4" xfId="11963" xr:uid="{914FAE90-793C-4DF6-93AB-34F020E69DA5}"/>
    <cellStyle name="Valuta 2 4 3 2 3 3" xfId="10231" xr:uid="{FFE4FF66-748C-417C-A29B-4D9D79896664}"/>
    <cellStyle name="Valuta 2 4 3 2 3 3 2" xfId="23583" xr:uid="{377BC623-296C-4CCF-A0A1-11D5E07AB827}"/>
    <cellStyle name="Valuta 2 4 3 2 3 4" xfId="16240" xr:uid="{DABF460E-EB4B-4327-9EA1-983DC0189D0A}"/>
    <cellStyle name="Valuta 2 4 3 2 3 5" xfId="14488" xr:uid="{FB561C06-91C2-447D-9D29-8CBCC11AE134}"/>
    <cellStyle name="Valuta 2 4 3 2 3 6" xfId="7960" xr:uid="{25E2DE14-F7A2-4D7E-9E24-BC18E123F5DA}"/>
    <cellStyle name="Valuta 2 4 3 2 4" xfId="1512" xr:uid="{00000000-0005-0000-0000-0000850E0000}"/>
    <cellStyle name="Valuta 2 4 3 2 4 2" xfId="4415" xr:uid="{00000000-0005-0000-0000-0000860E0000}"/>
    <cellStyle name="Valuta 2 4 3 2 4 2 2" xfId="26263" xr:uid="{5F37322C-4F68-490C-B934-B870F471DCA9}"/>
    <cellStyle name="Valuta 2 4 3 2 4 2 3" xfId="18574" xr:uid="{F3E896F5-29E3-4194-A057-0CB532CECB10}"/>
    <cellStyle name="Valuta 2 4 3 2 4 2 4" xfId="11580" xr:uid="{8A9C5E5A-147B-4C37-89F3-D179219E062A}"/>
    <cellStyle name="Valuta 2 4 3 2 4 3" xfId="9892" xr:uid="{40C97F4D-510F-4087-A049-735384EB4394}"/>
    <cellStyle name="Valuta 2 4 3 2 4 3 2" xfId="23200" xr:uid="{05821E04-C3BA-45E7-9F9A-3EA793E6A203}"/>
    <cellStyle name="Valuta 2 4 3 2 4 4" xfId="15856" xr:uid="{9C1D43A2-D3F8-40C5-9598-F8D3E1905514}"/>
    <cellStyle name="Valuta 2 4 3 2 4 5" xfId="14149" xr:uid="{C88F4211-C7C8-4DFF-A93F-B9B229AF35DF}"/>
    <cellStyle name="Valuta 2 4 3 2 4 6" xfId="7590" xr:uid="{A7305B3F-893F-4386-9F25-24DC8B9BC501}"/>
    <cellStyle name="Valuta 2 4 3 2 5" xfId="1001" xr:uid="{00000000-0005-0000-0000-0000870E0000}"/>
    <cellStyle name="Valuta 2 4 3 2 5 2" xfId="3904" xr:uid="{00000000-0005-0000-0000-0000880E0000}"/>
    <cellStyle name="Valuta 2 4 3 2 5 2 2" xfId="25752" xr:uid="{4E6B2B8B-5DF9-413C-9F05-C390AF824742}"/>
    <cellStyle name="Valuta 2 4 3 2 5 2 3" xfId="18240" xr:uid="{4FA2C428-7C76-41C0-8EA5-2E862168D5A9}"/>
    <cellStyle name="Valuta 2 4 3 2 5 2 4" xfId="11069" xr:uid="{5247BD87-74D6-4621-8EB0-6046AB885960}"/>
    <cellStyle name="Valuta 2 4 3 2 5 3" xfId="9558" xr:uid="{7751C6DF-5DE0-4FCD-92B5-4E5C7402E9DA}"/>
    <cellStyle name="Valuta 2 4 3 2 5 3 2" xfId="22689" xr:uid="{6F481C95-4E9B-49E0-AEBF-AA43ED56FBB1}"/>
    <cellStyle name="Valuta 2 4 3 2 5 4" xfId="15345" xr:uid="{ACCC10C2-578D-4D96-9B08-B5AEC55239FC}"/>
    <cellStyle name="Valuta 2 4 3 2 5 5" xfId="13815" xr:uid="{643107D0-1F5A-4BC3-B39E-0BBEF8AACAD4}"/>
    <cellStyle name="Valuta 2 4 3 2 5 6" xfId="7125" xr:uid="{61543EE8-F713-4E65-8A86-93E74FFBDBCF}"/>
    <cellStyle name="Valuta 2 4 3 2 6" xfId="3433" xr:uid="{00000000-0005-0000-0000-0000890E0000}"/>
    <cellStyle name="Valuta 2 4 3 2 6 2" xfId="10598" xr:uid="{02E6AF1F-CE4C-4F68-96EB-0E8D690D2BCD}"/>
    <cellStyle name="Valuta 2 4 3 2 6 2 2" xfId="25187" xr:uid="{E715AB26-F801-405D-A25F-BAC9EC332D2A}"/>
    <cellStyle name="Valuta 2 4 3 2 6 3" xfId="17812" xr:uid="{828EE7EF-5B71-4B25-AA67-F0AFD74434EE}"/>
    <cellStyle name="Valuta 2 4 3 2 6 4" xfId="6703" xr:uid="{BEE8C56D-83CC-4CE0-BE08-D41906880CC5}"/>
    <cellStyle name="Valuta 2 4 3 2 7" xfId="9223" xr:uid="{7A0B9BC4-2966-4E63-B384-F914FBE25BF2}"/>
    <cellStyle name="Valuta 2 4 3 2 7 2" xfId="22218" xr:uid="{02CD8369-0740-484F-95F6-7D4400F57A38}"/>
    <cellStyle name="Valuta 2 4 3 2 8" xfId="14861" xr:uid="{3106A150-2BB2-4608-989D-E480013B63C8}"/>
    <cellStyle name="Valuta 2 4 3 2 9" xfId="13480" xr:uid="{7F33AEC9-E061-4CEC-BF02-BBE4A703737A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2 2 2" xfId="26736" xr:uid="{0AE7BE7C-35DB-4D8B-BE40-577F4F82FA26}"/>
    <cellStyle name="Valuta 2 4 3 4 2 2 3" xfId="19000" xr:uid="{6D2236A6-5458-4D84-89F8-E084C3BFD037}"/>
    <cellStyle name="Valuta 2 4 3 4 2 2 4" xfId="12050" xr:uid="{8C94B13A-AEA6-4D34-8549-1E16A83170F9}"/>
    <cellStyle name="Valuta 2 4 3 4 2 3" xfId="10318" xr:uid="{4416740A-B9B8-4807-A65B-382C04E43301}"/>
    <cellStyle name="Valuta 2 4 3 4 2 3 2" xfId="23670" xr:uid="{5F1F2E7B-7B28-4EF5-9B7A-34FF5ABA91FB}"/>
    <cellStyle name="Valuta 2 4 3 4 2 4" xfId="16327" xr:uid="{23680909-BF88-4D1A-AA69-8BF2D92D67ED}"/>
    <cellStyle name="Valuta 2 4 3 4 2 5" xfId="14575" xr:uid="{ECCFD6C6-2647-4A10-BAC4-3E228A513759}"/>
    <cellStyle name="Valuta 2 4 3 4 2 6" xfId="8047" xr:uid="{3A0F3E16-61D6-4DA9-8F8B-4547491FE345}"/>
    <cellStyle name="Valuta 2 4 3 4 3" xfId="1630" xr:uid="{00000000-0005-0000-0000-00008E0E0000}"/>
    <cellStyle name="Valuta 2 4 3 4 3 2" xfId="4533" xr:uid="{00000000-0005-0000-0000-00008F0E0000}"/>
    <cellStyle name="Valuta 2 4 3 4 3 2 2" xfId="26381" xr:uid="{D1EDF304-2118-421A-A1E3-991438BC035C}"/>
    <cellStyle name="Valuta 2 4 3 4 3 2 3" xfId="18661" xr:uid="{D6F86350-9C6C-4C07-AA50-EBCEB1C63400}"/>
    <cellStyle name="Valuta 2 4 3 4 3 2 4" xfId="11698" xr:uid="{E13D73F8-7971-4F00-926C-B8D9C7B16B6A}"/>
    <cellStyle name="Valuta 2 4 3 4 3 3" xfId="9979" xr:uid="{69C87F36-71F8-47D8-BFD1-C38C72B53E11}"/>
    <cellStyle name="Valuta 2 4 3 4 3 3 2" xfId="23318" xr:uid="{87980946-E835-450F-9138-A97312416F7D}"/>
    <cellStyle name="Valuta 2 4 3 4 3 4" xfId="15974" xr:uid="{B9733D12-5893-45C4-BF76-FABB0935EC50}"/>
    <cellStyle name="Valuta 2 4 3 4 3 5" xfId="14236" xr:uid="{450292D6-D9D0-4626-8E52-4E1C9C61BE99}"/>
    <cellStyle name="Valuta 2 4 3 4 3 6" xfId="7698" xr:uid="{DDD89903-3EEF-4C0A-ABC2-7B886354D9F8}"/>
    <cellStyle name="Valuta 2 4 3 4 4" xfId="1197" xr:uid="{00000000-0005-0000-0000-0000900E0000}"/>
    <cellStyle name="Valuta 2 4 3 4 4 2" xfId="4100" xr:uid="{00000000-0005-0000-0000-0000910E0000}"/>
    <cellStyle name="Valuta 2 4 3 4 4 2 2" xfId="25948" xr:uid="{CF9B0D19-2211-4CE9-946C-7ADEC267C70F}"/>
    <cellStyle name="Valuta 2 4 3 4 4 2 3" xfId="18327" xr:uid="{80B6FF26-1F83-42DA-9292-6AEE86397EA8}"/>
    <cellStyle name="Valuta 2 4 3 4 4 2 4" xfId="11265" xr:uid="{85D759BF-3B56-49FB-82BD-9C9443CBF229}"/>
    <cellStyle name="Valuta 2 4 3 4 4 3" xfId="9645" xr:uid="{0B848F88-B99B-40FB-9D22-87D033A68600}"/>
    <cellStyle name="Valuta 2 4 3 4 4 3 2" xfId="22885" xr:uid="{8C4B0FC1-0C37-4F65-AF6F-63F790CF1F59}"/>
    <cellStyle name="Valuta 2 4 3 4 4 4" xfId="15541" xr:uid="{326FB9FA-6551-45F6-A6F6-8B76B312E97B}"/>
    <cellStyle name="Valuta 2 4 3 4 4 5" xfId="13902" xr:uid="{C83412E8-4D6D-4F8F-B26B-49D0896E23C8}"/>
    <cellStyle name="Valuta 2 4 3 4 4 6" xfId="7288" xr:uid="{F0EDA1E7-FD5E-4F96-943C-4F7E21255AFC}"/>
    <cellStyle name="Valuta 2 4 3 4 5" xfId="3530" xr:uid="{00000000-0005-0000-0000-0000920E0000}"/>
    <cellStyle name="Valuta 2 4 3 4 5 2" xfId="10695" xr:uid="{E8149E12-6E28-40FE-82DE-BAD76DD64506}"/>
    <cellStyle name="Valuta 2 4 3 4 5 2 2" xfId="25378" xr:uid="{A6D6EA71-2C0D-4107-AECB-CE887A0924AB}"/>
    <cellStyle name="Valuta 2 4 3 4 5 3" xfId="17993" xr:uid="{B78D66B0-F81D-4153-9A22-FEF52AEEC9CA}"/>
    <cellStyle name="Valuta 2 4 3 4 5 4" xfId="6791" xr:uid="{30CADC8E-CBEB-4BD3-BF12-D9522223C4C7}"/>
    <cellStyle name="Valuta 2 4 3 4 6" xfId="9311" xr:uid="{D3E5E792-668E-4CA2-BECC-FF1029E91725}"/>
    <cellStyle name="Valuta 2 4 3 4 6 2" xfId="22315" xr:uid="{399D753A-BDB1-4AD3-99A4-C6DDFF49E041}"/>
    <cellStyle name="Valuta 2 4 3 4 7" xfId="14971" xr:uid="{0D91984F-C2B1-4D29-85BE-E516643E7EB0}"/>
    <cellStyle name="Valuta 2 4 3 4 8" xfId="13568" xr:uid="{70E98341-993B-44E5-9BA7-56070B9F10E9}"/>
    <cellStyle name="Valuta 2 4 3 4 9" xfId="6431" xr:uid="{09DEA402-3A31-4EE0-9272-64E91A277F09}"/>
    <cellStyle name="Valuta 2 4 3 5" xfId="1819" xr:uid="{00000000-0005-0000-0000-0000930E0000}"/>
    <cellStyle name="Valuta 2 4 3 5 2" xfId="4718" xr:uid="{00000000-0005-0000-0000-0000940E0000}"/>
    <cellStyle name="Valuta 2 4 3 5 2 2" xfId="26569" xr:uid="{CEBB6ADB-17D3-4010-9441-9BD47083CC77}"/>
    <cellStyle name="Valuta 2 4 3 5 2 3" xfId="18833" xr:uid="{C93ADE06-5C3D-409C-A498-065AE8435B18}"/>
    <cellStyle name="Valuta 2 4 3 5 2 4" xfId="11883" xr:uid="{4E27A28D-E521-4E8E-8E8F-01D374E657E0}"/>
    <cellStyle name="Valuta 2 4 3 5 3" xfId="10151" xr:uid="{B7B54600-3386-4E28-A247-D746F355BB50}"/>
    <cellStyle name="Valuta 2 4 3 5 3 2" xfId="23503" xr:uid="{A2F9CD5C-171B-488C-B972-54EAAD677F22}"/>
    <cellStyle name="Valuta 2 4 3 5 4" xfId="16160" xr:uid="{D4548A78-6F40-43BE-8969-9B18F710E464}"/>
    <cellStyle name="Valuta 2 4 3 5 5" xfId="14408" xr:uid="{B6B003DD-0021-4BDC-8AAB-459AD1F76C28}"/>
    <cellStyle name="Valuta 2 4 3 5 6" xfId="7880" xr:uid="{88F1A977-BB56-4FAE-B698-038791F62B01}"/>
    <cellStyle name="Valuta 2 4 3 6" xfId="1417" xr:uid="{00000000-0005-0000-0000-0000950E0000}"/>
    <cellStyle name="Valuta 2 4 3 6 2" xfId="4320" xr:uid="{00000000-0005-0000-0000-0000960E0000}"/>
    <cellStyle name="Valuta 2 4 3 6 2 2" xfId="26168" xr:uid="{96723B37-7A58-4992-99CF-D6C359EAD19B}"/>
    <cellStyle name="Valuta 2 4 3 6 2 3" xfId="18494" xr:uid="{1DA60644-E8E9-4B65-A3B3-D8F73F5878AB}"/>
    <cellStyle name="Valuta 2 4 3 6 2 4" xfId="11485" xr:uid="{42C79A47-2EA1-425F-AE1B-132CFBD6E8B8}"/>
    <cellStyle name="Valuta 2 4 3 6 3" xfId="9812" xr:uid="{0C1C0DE3-2447-4899-9663-68E0526FE6D0}"/>
    <cellStyle name="Valuta 2 4 3 6 3 2" xfId="23105" xr:uid="{20B7E14C-2EE0-42F9-B3CD-068D98652D89}"/>
    <cellStyle name="Valuta 2 4 3 6 4" xfId="15761" xr:uid="{55B508FB-EAE6-42A0-909E-9DE88AF5D0C1}"/>
    <cellStyle name="Valuta 2 4 3 6 5" xfId="14069" xr:uid="{D3687485-3EEC-4A66-9488-2478AF1529F7}"/>
    <cellStyle name="Valuta 2 4 3 6 6" xfId="7498" xr:uid="{D32336A2-6887-4489-9FE2-65B5D933300E}"/>
    <cellStyle name="Valuta 2 4 3 7" xfId="905" xr:uid="{00000000-0005-0000-0000-0000970E0000}"/>
    <cellStyle name="Valuta 2 4 3 7 2" xfId="3808" xr:uid="{00000000-0005-0000-0000-0000980E0000}"/>
    <cellStyle name="Valuta 2 4 3 7 2 2" xfId="25656" xr:uid="{B5F9DE1F-44C2-440C-BA8B-7E7C38EB26CD}"/>
    <cellStyle name="Valuta 2 4 3 7 2 3" xfId="18160" xr:uid="{48688BED-1CB6-4E5A-AE8A-B074A8270DF3}"/>
    <cellStyle name="Valuta 2 4 3 7 2 4" xfId="10973" xr:uid="{73204A9F-AFE5-4407-8A12-43754F673361}"/>
    <cellStyle name="Valuta 2 4 3 7 3" xfId="9478" xr:uid="{1F10326F-1FC2-4A60-B970-7DC4A17E954B}"/>
    <cellStyle name="Valuta 2 4 3 7 3 2" xfId="22593" xr:uid="{87DB6C31-1C20-45CE-87B7-7DE08B8EDEAC}"/>
    <cellStyle name="Valuta 2 4 3 7 4" xfId="15249" xr:uid="{1B426566-A7BC-46A0-A7C7-85D248CC771F}"/>
    <cellStyle name="Valuta 2 4 3 7 5" xfId="13735" xr:uid="{F8788D08-893A-42C8-8533-BEA7B902D928}"/>
    <cellStyle name="Valuta 2 4 3 7 6" xfId="7032" xr:uid="{C9D45C33-B37E-4EF6-8EF3-124F09263F81}"/>
    <cellStyle name="Valuta 2 4 3 8" xfId="3338" xr:uid="{00000000-0005-0000-0000-0000990E0000}"/>
    <cellStyle name="Valuta 2 4 3 8 2" xfId="10503" xr:uid="{80862824-A608-44B1-8BB1-34959A04067D}"/>
    <cellStyle name="Valuta 2 4 3 8 2 2" xfId="25092" xr:uid="{4F897FC7-13C3-4B4E-B152-4A056CB504F0}"/>
    <cellStyle name="Valuta 2 4 3 8 3" xfId="17732" xr:uid="{D19DB9F3-C8AA-45EC-8323-59F2C79C1A33}"/>
    <cellStyle name="Valuta 2 4 3 8 4" xfId="6623" xr:uid="{854A6F59-DA2C-40F0-A619-1DAA94905669}"/>
    <cellStyle name="Valuta 2 4 3 9" xfId="9143" xr:uid="{BA270872-3C80-4D9B-B6B4-D7EC85EC2A9F}"/>
    <cellStyle name="Valuta 2 4 3 9 2" xfId="22123" xr:uid="{AF53FECC-CCDB-414F-BDC6-50B9262A7CBB}"/>
    <cellStyle name="Valuta 2 4 4" xfId="279" xr:uid="{00000000-0005-0000-0000-00009A0E0000}"/>
    <cellStyle name="Valuta 2 4 4 10" xfId="6294" xr:uid="{0F09E49B-8BA3-4557-A1D4-41F4C6B2D149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2 2 2" xfId="26776" xr:uid="{AFC0E19E-6ABD-4B86-8068-949129CFC060}"/>
    <cellStyle name="Valuta 2 4 4 2 2 2 3" xfId="19040" xr:uid="{DC39412B-0D38-4E5F-9DA0-C07593CD27F8}"/>
    <cellStyle name="Valuta 2 4 4 2 2 2 4" xfId="12090" xr:uid="{E394EDA2-5EDD-4767-873E-2EF6D982952B}"/>
    <cellStyle name="Valuta 2 4 4 2 2 3" xfId="10358" xr:uid="{9E28B9AE-47EE-41E3-996B-53CF616D0F31}"/>
    <cellStyle name="Valuta 2 4 4 2 2 3 2" xfId="23710" xr:uid="{D6557ABE-D705-4A7A-9AFC-6F7435F68078}"/>
    <cellStyle name="Valuta 2 4 4 2 2 4" xfId="16367" xr:uid="{C43FF036-BA1F-430F-A49B-EEF4487B9C79}"/>
    <cellStyle name="Valuta 2 4 4 2 2 5" xfId="14615" xr:uid="{31411AE3-D322-4F18-B16A-FE73E4A3EFC5}"/>
    <cellStyle name="Valuta 2 4 4 2 2 6" xfId="8087" xr:uid="{C3154766-D7DE-4134-A702-2F23B52926DD}"/>
    <cellStyle name="Valuta 2 4 4 2 3" xfId="1680" xr:uid="{00000000-0005-0000-0000-00009E0E0000}"/>
    <cellStyle name="Valuta 2 4 4 2 3 2" xfId="4583" xr:uid="{00000000-0005-0000-0000-00009F0E0000}"/>
    <cellStyle name="Valuta 2 4 4 2 3 2 2" xfId="26431" xr:uid="{A03E3A8F-0711-4FB5-B7F9-40531CD03157}"/>
    <cellStyle name="Valuta 2 4 4 2 3 2 3" xfId="18701" xr:uid="{163E10AD-8CE0-4332-9224-F0C7105DE829}"/>
    <cellStyle name="Valuta 2 4 4 2 3 2 4" xfId="11748" xr:uid="{9449D502-21B5-48CC-8057-11141A77177B}"/>
    <cellStyle name="Valuta 2 4 4 2 3 3" xfId="10019" xr:uid="{8CCD4752-42EE-4506-B18D-3CFFC31AA2FC}"/>
    <cellStyle name="Valuta 2 4 4 2 3 3 2" xfId="23368" xr:uid="{FE490ECE-2C99-4426-8E54-F514774A73FB}"/>
    <cellStyle name="Valuta 2 4 4 2 3 4" xfId="16024" xr:uid="{EC7DB6B9-E19E-4532-A884-187C8C3D21B0}"/>
    <cellStyle name="Valuta 2 4 4 2 3 5" xfId="14276" xr:uid="{E612E283-0E96-4ED3-8226-AEB1ADB95ABB}"/>
    <cellStyle name="Valuta 2 4 4 2 3 6" xfId="7746" xr:uid="{790CA226-AA22-4E1C-AAB2-785D8A145ADE}"/>
    <cellStyle name="Valuta 2 4 4 2 4" xfId="1247" xr:uid="{00000000-0005-0000-0000-0000A00E0000}"/>
    <cellStyle name="Valuta 2 4 4 2 4 2" xfId="4150" xr:uid="{00000000-0005-0000-0000-0000A10E0000}"/>
    <cellStyle name="Valuta 2 4 4 2 4 2 2" xfId="25998" xr:uid="{BED92FB3-7B9A-4F95-BEFB-3794223331F5}"/>
    <cellStyle name="Valuta 2 4 4 2 4 2 3" xfId="18367" xr:uid="{DAF6DB02-CB96-471C-B190-160B1485D530}"/>
    <cellStyle name="Valuta 2 4 4 2 4 2 4" xfId="11315" xr:uid="{227E09EC-9C45-4E2F-97D3-BF37D2FDE307}"/>
    <cellStyle name="Valuta 2 4 4 2 4 3" xfId="9685" xr:uid="{979300B9-6B3F-436C-B8AD-2AA893127DD9}"/>
    <cellStyle name="Valuta 2 4 4 2 4 3 2" xfId="22935" xr:uid="{4FEEA5EF-A718-4908-804F-E2D59473A8A5}"/>
    <cellStyle name="Valuta 2 4 4 2 4 4" xfId="15591" xr:uid="{8C1F6250-F806-4A12-AC7C-150A1026A99D}"/>
    <cellStyle name="Valuta 2 4 4 2 4 5" xfId="13942" xr:uid="{686D0B20-B2A7-46D7-8118-4B3E456A5AC0}"/>
    <cellStyle name="Valuta 2 4 4 2 4 6" xfId="7336" xr:uid="{5C14F564-499F-43C2-B245-C4B2A3D765B1}"/>
    <cellStyle name="Valuta 2 4 4 2 5" xfId="3580" xr:uid="{00000000-0005-0000-0000-0000A20E0000}"/>
    <cellStyle name="Valuta 2 4 4 2 5 2" xfId="10745" xr:uid="{09C287FF-FFBE-4A17-BE61-8A2142659A35}"/>
    <cellStyle name="Valuta 2 4 4 2 5 2 2" xfId="25428" xr:uid="{AB454DAC-B4A1-4C43-A288-70FEB1E3A709}"/>
    <cellStyle name="Valuta 2 4 4 2 5 3" xfId="18033" xr:uid="{1762EF95-A272-4AF3-8081-F440C6A0D294}"/>
    <cellStyle name="Valuta 2 4 4 2 5 4" xfId="6831" xr:uid="{57E0657A-A047-43C6-9BEA-8861F49444CA}"/>
    <cellStyle name="Valuta 2 4 4 2 6" xfId="9351" xr:uid="{6C741A7E-3EA0-4C36-B7F5-CB89AF161076}"/>
    <cellStyle name="Valuta 2 4 4 2 6 2" xfId="22365" xr:uid="{097CD991-FF46-4047-84FF-E7A9DB865008}"/>
    <cellStyle name="Valuta 2 4 4 2 7" xfId="15021" xr:uid="{9D84EBBA-BDFF-47EA-A6B8-914B22F4063B}"/>
    <cellStyle name="Valuta 2 4 4 2 8" xfId="13608" xr:uid="{FDE8C756-3B90-4798-88C3-63BD3AC000E2}"/>
    <cellStyle name="Valuta 2 4 4 2 9" xfId="6479" xr:uid="{5B4B8F15-3177-4B50-B377-87F0F17CE357}"/>
    <cellStyle name="Valuta 2 4 4 3" xfId="1859" xr:uid="{00000000-0005-0000-0000-0000A30E0000}"/>
    <cellStyle name="Valuta 2 4 4 3 2" xfId="4758" xr:uid="{00000000-0005-0000-0000-0000A40E0000}"/>
    <cellStyle name="Valuta 2 4 4 3 2 2" xfId="26609" xr:uid="{F5578897-4F28-4847-8509-170391C0EB59}"/>
    <cellStyle name="Valuta 2 4 4 3 2 3" xfId="18873" xr:uid="{14E495E8-4995-4E0C-93D4-453FD43E76D6}"/>
    <cellStyle name="Valuta 2 4 4 3 2 4" xfId="11923" xr:uid="{168F5EA6-B3AD-4609-8780-33F6A5FBDFDB}"/>
    <cellStyle name="Valuta 2 4 4 3 3" xfId="10191" xr:uid="{7C7F696A-2474-454D-BF8E-F09803D5F23A}"/>
    <cellStyle name="Valuta 2 4 4 3 3 2" xfId="23543" xr:uid="{C02ADC40-CEA7-45CB-B81A-FDBC09747DC6}"/>
    <cellStyle name="Valuta 2 4 4 3 4" xfId="16200" xr:uid="{44AF4C0A-CB56-4E6C-918F-C0AA71A4B616}"/>
    <cellStyle name="Valuta 2 4 4 3 5" xfId="14448" xr:uid="{36B760B3-2F99-43D3-B52C-4983B3E03B24}"/>
    <cellStyle name="Valuta 2 4 4 3 6" xfId="7920" xr:uid="{CCB448C3-F1CF-4CBC-904B-ED6AE42ADFC7}"/>
    <cellStyle name="Valuta 2 4 4 4" xfId="1467" xr:uid="{00000000-0005-0000-0000-0000A50E0000}"/>
    <cellStyle name="Valuta 2 4 4 4 2" xfId="4370" xr:uid="{00000000-0005-0000-0000-0000A60E0000}"/>
    <cellStyle name="Valuta 2 4 4 4 2 2" xfId="26218" xr:uid="{80762F84-77B4-4FC8-AC31-E8514E7145C1}"/>
    <cellStyle name="Valuta 2 4 4 4 2 3" xfId="18534" xr:uid="{7ECD758A-5884-409F-9019-8463F0275ADE}"/>
    <cellStyle name="Valuta 2 4 4 4 2 4" xfId="11535" xr:uid="{35D601D5-B309-44B7-A813-5221EF26AE15}"/>
    <cellStyle name="Valuta 2 4 4 4 3" xfId="9852" xr:uid="{B56EAAA3-D4CE-48B5-A266-3FC3F00573FB}"/>
    <cellStyle name="Valuta 2 4 4 4 3 2" xfId="23155" xr:uid="{9CA1938C-511E-4299-AB1A-B3DB4AA7B28E}"/>
    <cellStyle name="Valuta 2 4 4 4 4" xfId="15811" xr:uid="{4B60460D-C6A3-4637-84E9-4B8D89E7207C}"/>
    <cellStyle name="Valuta 2 4 4 4 5" xfId="14109" xr:uid="{398A1674-E093-471A-BCF3-8C0726EEF916}"/>
    <cellStyle name="Valuta 2 4 4 4 6" xfId="7546" xr:uid="{918D504B-5B43-404A-A01D-300638F624BC}"/>
    <cellStyle name="Valuta 2 4 4 5" xfId="956" xr:uid="{00000000-0005-0000-0000-0000A70E0000}"/>
    <cellStyle name="Valuta 2 4 4 5 2" xfId="3859" xr:uid="{00000000-0005-0000-0000-0000A80E0000}"/>
    <cellStyle name="Valuta 2 4 4 5 2 2" xfId="25707" xr:uid="{37871703-6DB2-4062-A97B-A43389143448}"/>
    <cellStyle name="Valuta 2 4 4 5 2 3" xfId="18200" xr:uid="{8BB4C07E-13D0-491E-8D97-6E0D88D1AB37}"/>
    <cellStyle name="Valuta 2 4 4 5 2 4" xfId="11024" xr:uid="{194223AC-987D-4691-B8FB-619E46AC632C}"/>
    <cellStyle name="Valuta 2 4 4 5 3" xfId="9518" xr:uid="{99FAFDB1-D4C1-464D-BC74-9CBCD92A948A}"/>
    <cellStyle name="Valuta 2 4 4 5 3 2" xfId="22644" xr:uid="{6E7ADA9C-4B6D-4F4D-863D-C20EDB89930F}"/>
    <cellStyle name="Valuta 2 4 4 5 4" xfId="15300" xr:uid="{9DB30519-9AED-4BDB-A8BC-52E117A2744E}"/>
    <cellStyle name="Valuta 2 4 4 5 5" xfId="13775" xr:uid="{9F134078-9710-4BD0-AE3F-7E38FB688494}"/>
    <cellStyle name="Valuta 2 4 4 5 6" xfId="7081" xr:uid="{39B80F96-D136-461C-AF1F-AE3F9E339CA0}"/>
    <cellStyle name="Valuta 2 4 4 6" xfId="3388" xr:uid="{00000000-0005-0000-0000-0000A90E0000}"/>
    <cellStyle name="Valuta 2 4 4 6 2" xfId="10553" xr:uid="{B9724B85-A4BA-4CA4-8ABF-C6D98EE94A5A}"/>
    <cellStyle name="Valuta 2 4 4 6 2 2" xfId="25142" xr:uid="{A4049D97-DBA5-404E-92EC-2EDDB345F8B5}"/>
    <cellStyle name="Valuta 2 4 4 6 3" xfId="17772" xr:uid="{2B05D613-6F3E-430F-92C7-A5F026697105}"/>
    <cellStyle name="Valuta 2 4 4 6 4" xfId="6663" xr:uid="{4E370EDC-75F0-42A2-93D4-55426DA29619}"/>
    <cellStyle name="Valuta 2 4 4 7" xfId="9183" xr:uid="{FF240CAF-EF6F-4D62-ABA9-E8E55B331649}"/>
    <cellStyle name="Valuta 2 4 4 7 2" xfId="22173" xr:uid="{F5D6C1AF-4ECA-4E05-A1E0-0372450168EB}"/>
    <cellStyle name="Valuta 2 4 4 8" xfId="14816" xr:uid="{B95C9FA8-B2C4-4A03-BC7F-E5F5BE695500}"/>
    <cellStyle name="Valuta 2 4 4 9" xfId="13440" xr:uid="{CFA58D22-F80B-4E72-83B9-302E1C180036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2 2 2" xfId="26696" xr:uid="{67CC412F-50CA-44A8-8AB2-874E0456CBF4}"/>
    <cellStyle name="Valuta 2 4 6 2 2 3" xfId="18960" xr:uid="{C6D83F1E-B2CC-4D05-9C57-0662CFCECBA6}"/>
    <cellStyle name="Valuta 2 4 6 2 2 4" xfId="12010" xr:uid="{FED8C492-A1C7-4B55-A119-BD27EF36E45D}"/>
    <cellStyle name="Valuta 2 4 6 2 3" xfId="10278" xr:uid="{7DBAE59F-8AB2-42C9-B8F1-F65D79D0C7D1}"/>
    <cellStyle name="Valuta 2 4 6 2 3 2" xfId="23630" xr:uid="{8A659ABC-6BCB-42B1-8C22-001F05DCAEA8}"/>
    <cellStyle name="Valuta 2 4 6 2 4" xfId="16287" xr:uid="{9570D86E-BA52-4E04-BD92-FD74D9442125}"/>
    <cellStyle name="Valuta 2 4 6 2 5" xfId="14535" xr:uid="{DA3A8067-6D1C-45E2-8DAC-A38BF87E3E31}"/>
    <cellStyle name="Valuta 2 4 6 2 6" xfId="8007" xr:uid="{6EDA3AFC-903C-48CA-A91B-2136150FEA0B}"/>
    <cellStyle name="Valuta 2 4 6 3" xfId="1588" xr:uid="{00000000-0005-0000-0000-0000AE0E0000}"/>
    <cellStyle name="Valuta 2 4 6 3 2" xfId="4491" xr:uid="{00000000-0005-0000-0000-0000AF0E0000}"/>
    <cellStyle name="Valuta 2 4 6 3 2 2" xfId="26339" xr:uid="{71B32DEA-B174-4E8D-8CB7-83A5E0FFCBC8}"/>
    <cellStyle name="Valuta 2 4 6 3 2 3" xfId="18621" xr:uid="{6BE1BCF1-8084-410C-B857-DF96E3624497}"/>
    <cellStyle name="Valuta 2 4 6 3 2 4" xfId="11656" xr:uid="{A32B64FF-F4C4-4B41-AC6E-F86970DA609C}"/>
    <cellStyle name="Valuta 2 4 6 3 3" xfId="9939" xr:uid="{9A6D404C-F8D7-4E7B-8F2C-85B74FEEE745}"/>
    <cellStyle name="Valuta 2 4 6 3 3 2" xfId="23276" xr:uid="{4A9210C9-E26F-472E-A592-0A9728DAB97A}"/>
    <cellStyle name="Valuta 2 4 6 3 4" xfId="15932" xr:uid="{98E3CAF0-9006-463E-9247-74A60B345573}"/>
    <cellStyle name="Valuta 2 4 6 3 5" xfId="14196" xr:uid="{806FEC13-CD44-4FE4-ABE2-7A136771CFCF}"/>
    <cellStyle name="Valuta 2 4 6 3 6" xfId="7656" xr:uid="{C53A750B-DA8B-42EA-8317-FC55100386A2}"/>
    <cellStyle name="Valuta 2 4 6 4" xfId="1155" xr:uid="{00000000-0005-0000-0000-0000B00E0000}"/>
    <cellStyle name="Valuta 2 4 6 4 2" xfId="4058" xr:uid="{00000000-0005-0000-0000-0000B10E0000}"/>
    <cellStyle name="Valuta 2 4 6 4 2 2" xfId="25906" xr:uid="{C3D3CA56-B4EC-4E88-A112-AA013139363B}"/>
    <cellStyle name="Valuta 2 4 6 4 2 3" xfId="18287" xr:uid="{195EB7F7-A013-4309-9D67-3132FDBF14D2}"/>
    <cellStyle name="Valuta 2 4 6 4 2 4" xfId="11223" xr:uid="{4EA7B359-3825-4200-9D4E-8948EA2B8C25}"/>
    <cellStyle name="Valuta 2 4 6 4 3" xfId="9605" xr:uid="{C2993A5D-CD46-40E0-B2F1-7C702F3AA9E0}"/>
    <cellStyle name="Valuta 2 4 6 4 3 2" xfId="22843" xr:uid="{152A76E4-4FC2-4177-99CF-538FAD6E1A63}"/>
    <cellStyle name="Valuta 2 4 6 4 4" xfId="15499" xr:uid="{76E4FE34-FE0A-43F7-887B-07B86D3D3699}"/>
    <cellStyle name="Valuta 2 4 6 4 5" xfId="13862" xr:uid="{068B1B82-9716-4B16-8C8B-688FCB38BD93}"/>
    <cellStyle name="Valuta 2 4 6 4 6" xfId="7246" xr:uid="{0793BAB5-9C2D-4097-AE8A-B4B678F9965B}"/>
    <cellStyle name="Valuta 2 4 6 5" xfId="3488" xr:uid="{00000000-0005-0000-0000-0000B20E0000}"/>
    <cellStyle name="Valuta 2 4 6 5 2" xfId="10653" xr:uid="{28187EB3-899D-4569-A5FE-234082C5E8B1}"/>
    <cellStyle name="Valuta 2 4 6 5 2 2" xfId="25336" xr:uid="{9FF13A3E-63D0-415F-B43C-154D642CA568}"/>
    <cellStyle name="Valuta 2 4 6 5 3" xfId="17953" xr:uid="{DAD91574-3373-4F7B-BF30-9B3F6154624E}"/>
    <cellStyle name="Valuta 2 4 6 5 4" xfId="6751" xr:uid="{285C3530-BBFD-4703-84C0-BF8A3E277DEA}"/>
    <cellStyle name="Valuta 2 4 6 6" xfId="9271" xr:uid="{68F5BBF4-4B4A-4CFB-B1FB-15679B966046}"/>
    <cellStyle name="Valuta 2 4 6 6 2" xfId="22273" xr:uid="{20EFAB23-2362-46E7-879F-B0A865D00712}"/>
    <cellStyle name="Valuta 2 4 6 7" xfId="14929" xr:uid="{311124B8-EF9E-4FEA-B62B-81DDBD2C7029}"/>
    <cellStyle name="Valuta 2 4 6 8" xfId="13528" xr:uid="{4C5FFF76-75EE-4C72-A18C-1DDE7A8899BB}"/>
    <cellStyle name="Valuta 2 4 6 9" xfId="6389" xr:uid="{8D33B385-C2C5-4CDB-B4B3-C9799B189924}"/>
    <cellStyle name="Valuta 2 4 7" xfId="1779" xr:uid="{00000000-0005-0000-0000-0000B30E0000}"/>
    <cellStyle name="Valuta 2 4 7 2" xfId="4678" xr:uid="{00000000-0005-0000-0000-0000B40E0000}"/>
    <cellStyle name="Valuta 2 4 7 2 2" xfId="26529" xr:uid="{48526499-68B4-4466-956D-6BBB30E7AA8C}"/>
    <cellStyle name="Valuta 2 4 7 2 3" xfId="18793" xr:uid="{D4607A4F-3B50-4E33-8567-EFDB42AFA596}"/>
    <cellStyle name="Valuta 2 4 7 2 4" xfId="11843" xr:uid="{46C87E4C-029A-4BBA-A119-32488C007648}"/>
    <cellStyle name="Valuta 2 4 7 3" xfId="10111" xr:uid="{9E23F581-628C-4286-B2B2-92EC1861C1B9}"/>
    <cellStyle name="Valuta 2 4 7 3 2" xfId="23463" xr:uid="{502B46B1-D2EF-4A54-8A42-DF68F1E86003}"/>
    <cellStyle name="Valuta 2 4 7 4" xfId="16120" xr:uid="{C1D16C8E-98A1-450D-853C-150F6A5E31ED}"/>
    <cellStyle name="Valuta 2 4 7 5" xfId="14368" xr:uid="{750F14C7-ED04-445E-9A8E-6D49996F371F}"/>
    <cellStyle name="Valuta 2 4 7 6" xfId="7840" xr:uid="{412E24C9-DF24-45BC-817E-DBB52DB99135}"/>
    <cellStyle name="Valuta 2 4 8" xfId="1373" xr:uid="{00000000-0005-0000-0000-0000B50E0000}"/>
    <cellStyle name="Valuta 2 4 8 2" xfId="4276" xr:uid="{00000000-0005-0000-0000-0000B60E0000}"/>
    <cellStyle name="Valuta 2 4 8 2 2" xfId="26124" xr:uid="{8B0CE01A-6D8C-4D59-887F-A96D9096D424}"/>
    <cellStyle name="Valuta 2 4 8 2 3" xfId="18454" xr:uid="{16A48175-BAF2-477F-9079-F94B86E6BD5C}"/>
    <cellStyle name="Valuta 2 4 8 2 4" xfId="11441" xr:uid="{CF05A836-7047-44AC-A2AC-60E95822A31E}"/>
    <cellStyle name="Valuta 2 4 8 3" xfId="9772" xr:uid="{4632B2E9-0F77-4E96-9C4C-E8B4B2285A13}"/>
    <cellStyle name="Valuta 2 4 8 3 2" xfId="23061" xr:uid="{ED1E5B38-47A3-4BAE-A55A-3418C141C9C9}"/>
    <cellStyle name="Valuta 2 4 8 4" xfId="15717" xr:uid="{B568F493-522F-44AB-86DB-F8BF855B95A8}"/>
    <cellStyle name="Valuta 2 4 8 5" xfId="14029" xr:uid="{BE1007B8-C8C1-42E3-92C6-21E938FDB034}"/>
    <cellStyle name="Valuta 2 4 8 6" xfId="7454" xr:uid="{A6C26B42-7D0A-445E-8758-4C53DAF94019}"/>
    <cellStyle name="Valuta 2 4 9" xfId="859" xr:uid="{00000000-0005-0000-0000-0000B70E0000}"/>
    <cellStyle name="Valuta 2 4 9 2" xfId="3762" xr:uid="{00000000-0005-0000-0000-0000B80E0000}"/>
    <cellStyle name="Valuta 2 4 9 2 2" xfId="25610" xr:uid="{ED6AEBF4-A851-4B24-9D21-C35966E742F4}"/>
    <cellStyle name="Valuta 2 4 9 2 3" xfId="18120" xr:uid="{57BAF4FF-E631-4BD7-B1B4-5F2EF0D1A99C}"/>
    <cellStyle name="Valuta 2 4 9 2 4" xfId="10927" xr:uid="{60BC2933-EB5F-4D33-AC5C-66C3E7F3D8D8}"/>
    <cellStyle name="Valuta 2 4 9 3" xfId="9438" xr:uid="{FA39FB88-85DB-48DE-BDA7-AB344BDFB197}"/>
    <cellStyle name="Valuta 2 4 9 3 2" xfId="22547" xr:uid="{ECA54F7C-C71F-4A75-A47D-EF831DDD41D1}"/>
    <cellStyle name="Valuta 2 4 9 4" xfId="15203" xr:uid="{1252815F-375A-4F57-88D9-480F6B96F12D}"/>
    <cellStyle name="Valuta 2 4 9 5" xfId="13695" xr:uid="{5FAEFE98-B5A7-4726-B408-EB9CB471FBDD}"/>
    <cellStyle name="Valuta 2 4 9 6" xfId="6987" xr:uid="{94562BB8-6278-40C4-9C65-149069911CB2}"/>
    <cellStyle name="Valuta 2 5" xfId="183" xr:uid="{00000000-0005-0000-0000-0000B90E0000}"/>
    <cellStyle name="Valuta 2 5 10" xfId="3297" xr:uid="{00000000-0005-0000-0000-0000BA0E0000}"/>
    <cellStyle name="Valuta 2 5 10 2" xfId="10462" xr:uid="{9FD872D3-E2B4-43F6-8ADC-22B87EB1E20A}"/>
    <cellStyle name="Valuta 2 5 10 2 2" xfId="25050" xr:uid="{23DAB1B8-23CF-469B-8053-7DDA5F499449}"/>
    <cellStyle name="Valuta 2 5 10 3" xfId="17693" xr:uid="{6F8C77E8-1042-4482-B2B4-7CBDAE8AE512}"/>
    <cellStyle name="Valuta 2 5 10 4" xfId="6585" xr:uid="{7929424B-E8D2-447F-842C-DB7F45E83138}"/>
    <cellStyle name="Valuta 2 5 11" xfId="9105" xr:uid="{D1110FA9-AFBC-4420-8F2D-F7AB4C7ADC71}"/>
    <cellStyle name="Valuta 2 5 11 2" xfId="22082" xr:uid="{CDE13B1E-0193-4A7D-9ABC-C3149D3A7A89}"/>
    <cellStyle name="Valuta 2 5 12" xfId="14725" xr:uid="{2666F4F9-6F2E-469E-B8DA-373D76B5CB6A}"/>
    <cellStyle name="Valuta 2 5 13" xfId="32308" xr:uid="{80387F0F-0B15-491F-97BB-46175990529D}"/>
    <cellStyle name="Valuta 2 5 14" xfId="13362" xr:uid="{BD9D612D-78CB-4846-8E91-08F479CCEF84}"/>
    <cellStyle name="Valuta 2 5 15" xfId="6205" xr:uid="{B495457C-D063-4F27-996D-BA098E0F1E5A}"/>
    <cellStyle name="Valuta 2 5 2" xfId="213" xr:uid="{00000000-0005-0000-0000-0000BB0E0000}"/>
    <cellStyle name="Valuta 2 5 2 10" xfId="9129" xr:uid="{542C1556-DF28-4422-881F-ED30A93E781F}"/>
    <cellStyle name="Valuta 2 5 2 10 2" xfId="22109" xr:uid="{D5608DFF-D14D-4658-90E6-1D32A4845EBA}"/>
    <cellStyle name="Valuta 2 5 2 11" xfId="14752" xr:uid="{BF1CF7E7-A66B-4E50-9081-0C24E28C687F}"/>
    <cellStyle name="Valuta 2 5 2 12" xfId="13386" xr:uid="{225F1F11-04CD-4B3C-8AC5-29834CE67052}"/>
    <cellStyle name="Valuta 2 5 2 13" xfId="6232" xr:uid="{BDD4EB8B-3AC8-4DBF-A2A5-358898239C14}"/>
    <cellStyle name="Valuta 2 5 2 2" xfId="254" xr:uid="{00000000-0005-0000-0000-0000BC0E0000}"/>
    <cellStyle name="Valuta 2 5 2 2 10" xfId="14792" xr:uid="{4D79F8C2-24F3-4695-BBF6-2C3044942BEE}"/>
    <cellStyle name="Valuta 2 5 2 2 11" xfId="13426" xr:uid="{4FE32237-2D12-406B-BBAF-FB1973998554}"/>
    <cellStyle name="Valuta 2 5 2 2 12" xfId="6272" xr:uid="{852E3FF3-082F-4D43-8664-42E84094EE3E}"/>
    <cellStyle name="Valuta 2 5 2 2 2" xfId="350" xr:uid="{00000000-0005-0000-0000-0000BD0E0000}"/>
    <cellStyle name="Valuta 2 5 2 2 2 10" xfId="6364" xr:uid="{A32DD12F-B97D-45A0-ACB8-BA93288DDAA2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2 2 2" xfId="26842" xr:uid="{05D2A6B0-44F7-45CE-9B17-B5E89E59BE48}"/>
    <cellStyle name="Valuta 2 5 2 2 2 2 2 2 3" xfId="19106" xr:uid="{FD368723-7625-441E-80B8-354241DA025E}"/>
    <cellStyle name="Valuta 2 5 2 2 2 2 2 2 4" xfId="12156" xr:uid="{78D57C48-471E-43E6-A64E-AD069772C1EB}"/>
    <cellStyle name="Valuta 2 5 2 2 2 2 2 3" xfId="10424" xr:uid="{E153757E-B1DD-4ED9-AD80-8DEF4716C643}"/>
    <cellStyle name="Valuta 2 5 2 2 2 2 2 3 2" xfId="23776" xr:uid="{A27D055F-6CAD-4547-BB99-51296665218A}"/>
    <cellStyle name="Valuta 2 5 2 2 2 2 2 4" xfId="16433" xr:uid="{CB24F8E7-B093-4D10-8F93-5D15D6583983}"/>
    <cellStyle name="Valuta 2 5 2 2 2 2 2 5" xfId="14681" xr:uid="{9CB3CD59-D13A-4FED-B134-00A7F4AEB000}"/>
    <cellStyle name="Valuta 2 5 2 2 2 2 2 6" xfId="8153" xr:uid="{07B06DA7-E878-4A9F-BAB2-6672171045E3}"/>
    <cellStyle name="Valuta 2 5 2 2 2 2 3" xfId="1751" xr:uid="{00000000-0005-0000-0000-0000C10E0000}"/>
    <cellStyle name="Valuta 2 5 2 2 2 2 3 2" xfId="4654" xr:uid="{00000000-0005-0000-0000-0000C20E0000}"/>
    <cellStyle name="Valuta 2 5 2 2 2 2 3 2 2" xfId="26502" xr:uid="{AE6424D5-6090-4D32-A1BD-B82191C57775}"/>
    <cellStyle name="Valuta 2 5 2 2 2 2 3 2 3" xfId="18767" xr:uid="{998B188B-9E1F-476B-A17E-4C3C60CAAB5A}"/>
    <cellStyle name="Valuta 2 5 2 2 2 2 3 2 4" xfId="11819" xr:uid="{516B352E-F8AB-414B-A70F-427381D68C49}"/>
    <cellStyle name="Valuta 2 5 2 2 2 2 3 3" xfId="10085" xr:uid="{CE668C7F-925D-4E54-A937-1AF551E32A24}"/>
    <cellStyle name="Valuta 2 5 2 2 2 2 3 3 2" xfId="23439" xr:uid="{640CD2CA-61F0-4B4A-B6C2-E014EBC64C1E}"/>
    <cellStyle name="Valuta 2 5 2 2 2 2 3 4" xfId="16095" xr:uid="{A9C4E9D2-7C19-45A6-B649-180F09CCD9FE}"/>
    <cellStyle name="Valuta 2 5 2 2 2 2 3 5" xfId="14342" xr:uid="{1FE4BB83-D815-4D08-B6EB-18F06D37EE8B}"/>
    <cellStyle name="Valuta 2 5 2 2 2 2 3 6" xfId="7816" xr:uid="{88AD41CE-C836-4CD2-8EA5-18FBE29AB686}"/>
    <cellStyle name="Valuta 2 5 2 2 2 2 4" xfId="1318" xr:uid="{00000000-0005-0000-0000-0000C30E0000}"/>
    <cellStyle name="Valuta 2 5 2 2 2 2 4 2" xfId="4221" xr:uid="{00000000-0005-0000-0000-0000C40E0000}"/>
    <cellStyle name="Valuta 2 5 2 2 2 2 4 2 2" xfId="26069" xr:uid="{937F2F49-976B-443F-B7F3-6E226C949B6C}"/>
    <cellStyle name="Valuta 2 5 2 2 2 2 4 2 3" xfId="18433" xr:uid="{A7B6EAAD-9211-4A51-BB37-24B8501BCD0F}"/>
    <cellStyle name="Valuta 2 5 2 2 2 2 4 2 4" xfId="11386" xr:uid="{EB0C3CE8-80B2-4A23-892F-01841CE2AA62}"/>
    <cellStyle name="Valuta 2 5 2 2 2 2 4 3" xfId="9751" xr:uid="{2A4AE6FD-062C-4745-B168-B1161597E47A}"/>
    <cellStyle name="Valuta 2 5 2 2 2 2 4 3 2" xfId="23006" xr:uid="{AA1F8E1A-8D8A-4225-9856-32385DE10563}"/>
    <cellStyle name="Valuta 2 5 2 2 2 2 4 4" xfId="15662" xr:uid="{05DA46BF-010E-4546-8C49-3600E0521D1C}"/>
    <cellStyle name="Valuta 2 5 2 2 2 2 4 5" xfId="14008" xr:uid="{1BDB2E2F-5BD3-4660-8A94-6B55A6E615A1}"/>
    <cellStyle name="Valuta 2 5 2 2 2 2 4 6" xfId="7406" xr:uid="{4B96B746-13DF-426F-A707-DFAF2E4386C9}"/>
    <cellStyle name="Valuta 2 5 2 2 2 2 5" xfId="3651" xr:uid="{00000000-0005-0000-0000-0000C50E0000}"/>
    <cellStyle name="Valuta 2 5 2 2 2 2 5 2" xfId="10816" xr:uid="{0E1BCC9A-24FC-4ACB-93ED-C45540778560}"/>
    <cellStyle name="Valuta 2 5 2 2 2 2 5 2 2" xfId="25499" xr:uid="{C71BF61B-DCCC-42E4-90B0-8411F40ED5CE}"/>
    <cellStyle name="Valuta 2 5 2 2 2 2 5 3" xfId="18099" xr:uid="{F341CDB6-E0D7-426C-95C4-3DD178833514}"/>
    <cellStyle name="Valuta 2 5 2 2 2 2 5 4" xfId="6897" xr:uid="{4082DB64-B752-4EB1-B857-E8333B7F3689}"/>
    <cellStyle name="Valuta 2 5 2 2 2 2 6" xfId="9417" xr:uid="{DDFF8A02-1BBF-42D2-9F0E-6DCC9E53345F}"/>
    <cellStyle name="Valuta 2 5 2 2 2 2 6 2" xfId="22436" xr:uid="{1B32D634-5065-455C-861E-AB57FC5C7A5F}"/>
    <cellStyle name="Valuta 2 5 2 2 2 2 7" xfId="15092" xr:uid="{2DB4A6D4-842C-465A-ACBE-EAEC85AD66EB}"/>
    <cellStyle name="Valuta 2 5 2 2 2 2 8" xfId="13674" xr:uid="{26EFB763-CF60-4ED9-8648-A188FDCE2300}"/>
    <cellStyle name="Valuta 2 5 2 2 2 2 9" xfId="6549" xr:uid="{B5361D5A-4598-4BD9-8D4E-4C937E210BCC}"/>
    <cellStyle name="Valuta 2 5 2 2 2 3" xfId="1925" xr:uid="{00000000-0005-0000-0000-0000C60E0000}"/>
    <cellStyle name="Valuta 2 5 2 2 2 3 2" xfId="4824" xr:uid="{00000000-0005-0000-0000-0000C70E0000}"/>
    <cellStyle name="Valuta 2 5 2 2 2 3 2 2" xfId="26675" xr:uid="{08CA6691-6902-429D-9284-D1EC3BB457F3}"/>
    <cellStyle name="Valuta 2 5 2 2 2 3 2 3" xfId="18939" xr:uid="{5A0D4CF6-EA32-4761-8C5B-0D3DD0EDC9AE}"/>
    <cellStyle name="Valuta 2 5 2 2 2 3 2 4" xfId="11989" xr:uid="{F04A5255-A120-4AC4-97A5-8756187C835F}"/>
    <cellStyle name="Valuta 2 5 2 2 2 3 3" xfId="10257" xr:uid="{A010477B-C1B1-4AB7-B453-46729881FC5F}"/>
    <cellStyle name="Valuta 2 5 2 2 2 3 3 2" xfId="23609" xr:uid="{4932A588-103A-442D-8B37-F73FAD992465}"/>
    <cellStyle name="Valuta 2 5 2 2 2 3 4" xfId="16266" xr:uid="{65E8EA8C-A390-4A94-A375-56A665EE06F8}"/>
    <cellStyle name="Valuta 2 5 2 2 2 3 5" xfId="14514" xr:uid="{1D58D1CF-33C3-4439-A358-1206F1F1D183}"/>
    <cellStyle name="Valuta 2 5 2 2 2 3 6" xfId="7986" xr:uid="{57D40ADB-9252-419B-9C0A-A3FDD68AE2EF}"/>
    <cellStyle name="Valuta 2 5 2 2 2 4" xfId="1538" xr:uid="{00000000-0005-0000-0000-0000C80E0000}"/>
    <cellStyle name="Valuta 2 5 2 2 2 4 2" xfId="4441" xr:uid="{00000000-0005-0000-0000-0000C90E0000}"/>
    <cellStyle name="Valuta 2 5 2 2 2 4 2 2" xfId="26289" xr:uid="{8465C2A9-13A4-41B5-AEFF-4E5CB326B347}"/>
    <cellStyle name="Valuta 2 5 2 2 2 4 2 3" xfId="18600" xr:uid="{2C948589-F736-4F3C-BB7E-524099DA9CBF}"/>
    <cellStyle name="Valuta 2 5 2 2 2 4 2 4" xfId="11606" xr:uid="{B693806A-92A8-4D29-83DD-C2054E571FB8}"/>
    <cellStyle name="Valuta 2 5 2 2 2 4 3" xfId="9918" xr:uid="{DE864219-DDD2-4556-BE3D-E020D9B933BA}"/>
    <cellStyle name="Valuta 2 5 2 2 2 4 3 2" xfId="23226" xr:uid="{67744061-C071-454D-A83F-02B505DFC746}"/>
    <cellStyle name="Valuta 2 5 2 2 2 4 4" xfId="15882" xr:uid="{62422BDF-613D-4262-B106-CCCC7557EB0D}"/>
    <cellStyle name="Valuta 2 5 2 2 2 4 5" xfId="14175" xr:uid="{46F526F4-0858-4ED6-96AF-9211A22CEF4C}"/>
    <cellStyle name="Valuta 2 5 2 2 2 4 6" xfId="7616" xr:uid="{F02C019C-1F47-4C6E-A952-0F34869AC105}"/>
    <cellStyle name="Valuta 2 5 2 2 2 5" xfId="1027" xr:uid="{00000000-0005-0000-0000-0000CA0E0000}"/>
    <cellStyle name="Valuta 2 5 2 2 2 5 2" xfId="3930" xr:uid="{00000000-0005-0000-0000-0000CB0E0000}"/>
    <cellStyle name="Valuta 2 5 2 2 2 5 2 2" xfId="25778" xr:uid="{9DDA79C6-632B-4EC8-A9DB-EE22DE3DB3A6}"/>
    <cellStyle name="Valuta 2 5 2 2 2 5 2 3" xfId="18266" xr:uid="{13FE8251-EB01-4447-A82E-B0F17DE95203}"/>
    <cellStyle name="Valuta 2 5 2 2 2 5 2 4" xfId="11095" xr:uid="{DBCC2189-2392-4530-B935-4992DCE47A1E}"/>
    <cellStyle name="Valuta 2 5 2 2 2 5 3" xfId="9584" xr:uid="{7198A877-8603-4B57-9753-23E070CB71B5}"/>
    <cellStyle name="Valuta 2 5 2 2 2 5 3 2" xfId="22715" xr:uid="{48EE7919-70AE-4A30-93F2-AD9139502C0B}"/>
    <cellStyle name="Valuta 2 5 2 2 2 5 4" xfId="15371" xr:uid="{274DD82B-0163-4C4E-9E6C-EAEAEC5FF5FD}"/>
    <cellStyle name="Valuta 2 5 2 2 2 5 5" xfId="13841" xr:uid="{7E6C8009-1074-401B-B435-EBCB0D8D9F67}"/>
    <cellStyle name="Valuta 2 5 2 2 2 5 6" xfId="7151" xr:uid="{8EBA3BC0-3BA1-42AC-A645-CFEB845CC17B}"/>
    <cellStyle name="Valuta 2 5 2 2 2 6" xfId="3459" xr:uid="{00000000-0005-0000-0000-0000CC0E0000}"/>
    <cellStyle name="Valuta 2 5 2 2 2 6 2" xfId="10624" xr:uid="{B755AF9F-7B6D-4FD0-9D7F-CA948515C098}"/>
    <cellStyle name="Valuta 2 5 2 2 2 6 2 2" xfId="25213" xr:uid="{E1ADB7AF-DD4C-41DC-B724-510268B42BF3}"/>
    <cellStyle name="Valuta 2 5 2 2 2 6 3" xfId="17838" xr:uid="{5BF533FD-012A-4D31-A341-A21E48198ABE}"/>
    <cellStyle name="Valuta 2 5 2 2 2 6 4" xfId="6729" xr:uid="{49D5379E-C425-4D9C-BFF4-F6D6C2F6E511}"/>
    <cellStyle name="Valuta 2 5 2 2 2 7" xfId="9249" xr:uid="{64D52990-CB91-4FFD-9EE5-54C21C5B3B37}"/>
    <cellStyle name="Valuta 2 5 2 2 2 7 2" xfId="22244" xr:uid="{7FEC100C-2D11-46C6-9B78-EAA764D17B29}"/>
    <cellStyle name="Valuta 2 5 2 2 2 8" xfId="14887" xr:uid="{EF3FA6C4-1388-449E-8003-F13EFA1E21B9}"/>
    <cellStyle name="Valuta 2 5 2 2 2 9" xfId="13506" xr:uid="{77ED7C4A-600B-4BE6-B8F2-78F1FC209EEF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2 2 2" xfId="26762" xr:uid="{0726361A-B1CD-4ABF-9522-57F173EEB66A}"/>
    <cellStyle name="Valuta 2 5 2 2 4 2 2 3" xfId="19026" xr:uid="{7A68C821-DFA8-4C9D-BEB6-92636EFD5F07}"/>
    <cellStyle name="Valuta 2 5 2 2 4 2 2 4" xfId="12076" xr:uid="{E13D071E-3B88-4B2F-A124-E844ED4E5E10}"/>
    <cellStyle name="Valuta 2 5 2 2 4 2 3" xfId="10344" xr:uid="{AFCA4093-FABF-49CF-B69C-18E53F0F2683}"/>
    <cellStyle name="Valuta 2 5 2 2 4 2 3 2" xfId="23696" xr:uid="{78044033-07F4-44D5-823C-B494DA64BB0E}"/>
    <cellStyle name="Valuta 2 5 2 2 4 2 4" xfId="16353" xr:uid="{08D83C42-E47A-4968-9226-D7A6B04CC995}"/>
    <cellStyle name="Valuta 2 5 2 2 4 2 5" xfId="14601" xr:uid="{FF2446D1-314B-4A3B-BA3D-1FCD2FAD53B4}"/>
    <cellStyle name="Valuta 2 5 2 2 4 2 6" xfId="8073" xr:uid="{8D1B64BE-5F19-4043-83C8-5737E06FC7E3}"/>
    <cellStyle name="Valuta 2 5 2 2 4 3" xfId="1656" xr:uid="{00000000-0005-0000-0000-0000D10E0000}"/>
    <cellStyle name="Valuta 2 5 2 2 4 3 2" xfId="4559" xr:uid="{00000000-0005-0000-0000-0000D20E0000}"/>
    <cellStyle name="Valuta 2 5 2 2 4 3 2 2" xfId="26407" xr:uid="{0A5EDB41-1BFD-4BA7-A4BE-4C413C085DB5}"/>
    <cellStyle name="Valuta 2 5 2 2 4 3 2 3" xfId="18687" xr:uid="{D80AFE6A-1CE9-4755-9D5C-8B9ED0DAD665}"/>
    <cellStyle name="Valuta 2 5 2 2 4 3 2 4" xfId="11724" xr:uid="{112309FD-7087-4243-89B1-AA639F28C207}"/>
    <cellStyle name="Valuta 2 5 2 2 4 3 3" xfId="10005" xr:uid="{C39AA612-C937-441D-BB38-44D580FBBDEE}"/>
    <cellStyle name="Valuta 2 5 2 2 4 3 3 2" xfId="23344" xr:uid="{983C4BA5-03F3-4E1D-814E-47CCA0BA7391}"/>
    <cellStyle name="Valuta 2 5 2 2 4 3 4" xfId="16000" xr:uid="{43C2474D-6A61-4F48-9038-2AFCB4BA6924}"/>
    <cellStyle name="Valuta 2 5 2 2 4 3 5" xfId="14262" xr:uid="{2B3E61E1-8437-4B1B-A238-4106D6495B7F}"/>
    <cellStyle name="Valuta 2 5 2 2 4 3 6" xfId="7724" xr:uid="{DC52254D-ED83-4A59-A048-B7917158C4C5}"/>
    <cellStyle name="Valuta 2 5 2 2 4 4" xfId="1223" xr:uid="{00000000-0005-0000-0000-0000D30E0000}"/>
    <cellStyle name="Valuta 2 5 2 2 4 4 2" xfId="4126" xr:uid="{00000000-0005-0000-0000-0000D40E0000}"/>
    <cellStyle name="Valuta 2 5 2 2 4 4 2 2" xfId="25974" xr:uid="{76CD3674-451A-44D6-9721-32794918B733}"/>
    <cellStyle name="Valuta 2 5 2 2 4 4 2 3" xfId="18353" xr:uid="{EB55F37F-ECBE-4689-BE27-23DBE2366C19}"/>
    <cellStyle name="Valuta 2 5 2 2 4 4 2 4" xfId="11291" xr:uid="{5F410CEC-EE1D-4EA3-8756-08803EC344D7}"/>
    <cellStyle name="Valuta 2 5 2 2 4 4 3" xfId="9671" xr:uid="{9CE76910-0959-4816-B9C8-C03B0490CD7B}"/>
    <cellStyle name="Valuta 2 5 2 2 4 4 3 2" xfId="22911" xr:uid="{49116E55-E850-47D8-9E9F-3610B2F1836C}"/>
    <cellStyle name="Valuta 2 5 2 2 4 4 4" xfId="15567" xr:uid="{C7AAD206-FBD0-448D-BBB3-98BD7E2C8F2F}"/>
    <cellStyle name="Valuta 2 5 2 2 4 4 5" xfId="13928" xr:uid="{0C6F22F2-AEFB-48FD-9574-F0D9F983DB1F}"/>
    <cellStyle name="Valuta 2 5 2 2 4 4 6" xfId="7314" xr:uid="{4F9182C6-2404-45FC-9C81-C34F4E0A9961}"/>
    <cellStyle name="Valuta 2 5 2 2 4 5" xfId="3556" xr:uid="{00000000-0005-0000-0000-0000D50E0000}"/>
    <cellStyle name="Valuta 2 5 2 2 4 5 2" xfId="10721" xr:uid="{C105DCEA-6F60-4EF2-8920-BD7EDEDBA9BF}"/>
    <cellStyle name="Valuta 2 5 2 2 4 5 2 2" xfId="25404" xr:uid="{EED52A78-ABBF-482A-9BF0-80F1395CD42F}"/>
    <cellStyle name="Valuta 2 5 2 2 4 5 3" xfId="18019" xr:uid="{9AC8568F-A1A8-4BD5-9FD7-F16B823F3DF0}"/>
    <cellStyle name="Valuta 2 5 2 2 4 5 4" xfId="6817" xr:uid="{5AB9DBF8-9AF7-402E-8A7F-7DD16E484D73}"/>
    <cellStyle name="Valuta 2 5 2 2 4 6" xfId="9337" xr:uid="{708B9DA3-672D-4992-8A8D-0F047BCD77B2}"/>
    <cellStyle name="Valuta 2 5 2 2 4 6 2" xfId="22341" xr:uid="{0E8A9720-E944-4575-9DFF-E0D4FC275F73}"/>
    <cellStyle name="Valuta 2 5 2 2 4 7" xfId="14997" xr:uid="{A93E7E58-A7B5-45D2-BF6A-0C1F2D461011}"/>
    <cellStyle name="Valuta 2 5 2 2 4 8" xfId="13594" xr:uid="{38113D24-F7D7-48AA-91BC-0352B0E65E7E}"/>
    <cellStyle name="Valuta 2 5 2 2 4 9" xfId="6457" xr:uid="{D01B4967-CE53-48E4-ACA7-3CE2FDF687F4}"/>
    <cellStyle name="Valuta 2 5 2 2 5" xfId="1845" xr:uid="{00000000-0005-0000-0000-0000D60E0000}"/>
    <cellStyle name="Valuta 2 5 2 2 5 2" xfId="4744" xr:uid="{00000000-0005-0000-0000-0000D70E0000}"/>
    <cellStyle name="Valuta 2 5 2 2 5 2 2" xfId="26595" xr:uid="{0B5A92AE-83FA-4C95-83C3-650E74B22A2C}"/>
    <cellStyle name="Valuta 2 5 2 2 5 2 3" xfId="18859" xr:uid="{084CA65C-6290-470B-89E5-8857992869AD}"/>
    <cellStyle name="Valuta 2 5 2 2 5 2 4" xfId="11909" xr:uid="{A01D515E-4B09-42FB-B3BF-6032D0FB4F79}"/>
    <cellStyle name="Valuta 2 5 2 2 5 3" xfId="10177" xr:uid="{09301E34-609F-4975-8BB5-9D8A40C81979}"/>
    <cellStyle name="Valuta 2 5 2 2 5 3 2" xfId="23529" xr:uid="{CDD36519-6D19-4BC3-B351-51FBFA89B999}"/>
    <cellStyle name="Valuta 2 5 2 2 5 4" xfId="16186" xr:uid="{16891968-B0ED-4FA1-A991-78ED05967671}"/>
    <cellStyle name="Valuta 2 5 2 2 5 5" xfId="14434" xr:uid="{E5B00C39-0709-4749-9C34-CA6EE1F6C0AF}"/>
    <cellStyle name="Valuta 2 5 2 2 5 6" xfId="7906" xr:uid="{E16FE7BB-CA09-4101-B233-54EB6E044D5F}"/>
    <cellStyle name="Valuta 2 5 2 2 6" xfId="1443" xr:uid="{00000000-0005-0000-0000-0000D80E0000}"/>
    <cellStyle name="Valuta 2 5 2 2 6 2" xfId="4346" xr:uid="{00000000-0005-0000-0000-0000D90E0000}"/>
    <cellStyle name="Valuta 2 5 2 2 6 2 2" xfId="26194" xr:uid="{1D237C29-389E-4EA9-8C0E-FCE0FF0ADE9A}"/>
    <cellStyle name="Valuta 2 5 2 2 6 2 3" xfId="18520" xr:uid="{36F53C38-5DA1-40E4-A6DE-F1479F185094}"/>
    <cellStyle name="Valuta 2 5 2 2 6 2 4" xfId="11511" xr:uid="{D78B00DD-52F2-4FBF-AD83-668C1961CFBD}"/>
    <cellStyle name="Valuta 2 5 2 2 6 3" xfId="9838" xr:uid="{5FF46C71-5520-4F42-81A6-0BEB1ADC9027}"/>
    <cellStyle name="Valuta 2 5 2 2 6 3 2" xfId="23131" xr:uid="{5F6C20CC-EF8D-46C9-B98E-2D8BB7975179}"/>
    <cellStyle name="Valuta 2 5 2 2 6 4" xfId="15787" xr:uid="{1CCEDB8D-A9AC-448F-B4B9-B8E04E9FC97F}"/>
    <cellStyle name="Valuta 2 5 2 2 6 5" xfId="14095" xr:uid="{411F67E2-88ED-4FE0-85D6-759A62836039}"/>
    <cellStyle name="Valuta 2 5 2 2 6 6" xfId="7524" xr:uid="{AC457B23-B70E-488E-AB2F-74D18AA199D4}"/>
    <cellStyle name="Valuta 2 5 2 2 7" xfId="931" xr:uid="{00000000-0005-0000-0000-0000DA0E0000}"/>
    <cellStyle name="Valuta 2 5 2 2 7 2" xfId="3834" xr:uid="{00000000-0005-0000-0000-0000DB0E0000}"/>
    <cellStyle name="Valuta 2 5 2 2 7 2 2" xfId="25682" xr:uid="{BBEA3354-6DB9-486E-8D8D-9C616C84B39A}"/>
    <cellStyle name="Valuta 2 5 2 2 7 2 3" xfId="18186" xr:uid="{0F689F1C-C9E8-41EE-8397-F8894AB9DEFC}"/>
    <cellStyle name="Valuta 2 5 2 2 7 2 4" xfId="10999" xr:uid="{85B73C83-6D6B-48BF-932D-36B8911BC096}"/>
    <cellStyle name="Valuta 2 5 2 2 7 3" xfId="9504" xr:uid="{68878879-ADFE-451E-8B10-DD9743358679}"/>
    <cellStyle name="Valuta 2 5 2 2 7 3 2" xfId="22619" xr:uid="{C9400D20-5584-42F3-8C80-AA612AF54933}"/>
    <cellStyle name="Valuta 2 5 2 2 7 4" xfId="15275" xr:uid="{7613E62C-B306-4CD2-B803-E7177397182C}"/>
    <cellStyle name="Valuta 2 5 2 2 7 5" xfId="13761" xr:uid="{1228AAD1-1572-4D18-A03B-5219F1E010E5}"/>
    <cellStyle name="Valuta 2 5 2 2 7 6" xfId="7058" xr:uid="{F28B3371-B016-4A87-B222-E4584EE90A12}"/>
    <cellStyle name="Valuta 2 5 2 2 8" xfId="3364" xr:uid="{00000000-0005-0000-0000-0000DC0E0000}"/>
    <cellStyle name="Valuta 2 5 2 2 8 2" xfId="10529" xr:uid="{0E85F5B4-49B4-420D-831B-EDF3D708797F}"/>
    <cellStyle name="Valuta 2 5 2 2 8 2 2" xfId="25118" xr:uid="{196E3AEA-4A16-4564-9813-5E7F18E562E1}"/>
    <cellStyle name="Valuta 2 5 2 2 8 3" xfId="17758" xr:uid="{11E9E898-8347-420E-9D45-17D466A46768}"/>
    <cellStyle name="Valuta 2 5 2 2 8 4" xfId="6649" xr:uid="{0478D132-1171-4A03-85DC-6E8C46BF3CCD}"/>
    <cellStyle name="Valuta 2 5 2 2 9" xfId="9169" xr:uid="{82FE7E03-5EBE-40FE-87B4-6C4B33951676}"/>
    <cellStyle name="Valuta 2 5 2 2 9 2" xfId="22149" xr:uid="{CC143D2A-EF42-48A5-BADF-4BEB69A128F2}"/>
    <cellStyle name="Valuta 2 5 2 3" xfId="310" xr:uid="{00000000-0005-0000-0000-0000DD0E0000}"/>
    <cellStyle name="Valuta 2 5 2 3 10" xfId="6324" xr:uid="{B9D79D4C-9230-4192-8456-E8B97BFAF69F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2 2 2" xfId="26802" xr:uid="{9A4EFAC4-B6F2-4D89-89A2-680918365D47}"/>
    <cellStyle name="Valuta 2 5 2 3 2 2 2 3" xfId="19066" xr:uid="{CCD5C864-AE66-4F59-B625-5408987655F7}"/>
    <cellStyle name="Valuta 2 5 2 3 2 2 2 4" xfId="12116" xr:uid="{82BEF691-A3E3-4FA5-99DD-165EC343537F}"/>
    <cellStyle name="Valuta 2 5 2 3 2 2 3" xfId="10384" xr:uid="{DABC5627-062D-426F-B181-CC8218199DF3}"/>
    <cellStyle name="Valuta 2 5 2 3 2 2 3 2" xfId="23736" xr:uid="{F39A66DD-43EF-42BA-A05F-21A66AA3F537}"/>
    <cellStyle name="Valuta 2 5 2 3 2 2 4" xfId="16393" xr:uid="{7B578E25-F59E-48DF-BAC3-7AE018D5C120}"/>
    <cellStyle name="Valuta 2 5 2 3 2 2 5" xfId="14641" xr:uid="{421CFFD2-5954-4842-BB23-4231211AFB82}"/>
    <cellStyle name="Valuta 2 5 2 3 2 2 6" xfId="8113" xr:uid="{814E8185-0A48-427B-ABF3-D22FE609C98A}"/>
    <cellStyle name="Valuta 2 5 2 3 2 3" xfId="1711" xr:uid="{00000000-0005-0000-0000-0000E10E0000}"/>
    <cellStyle name="Valuta 2 5 2 3 2 3 2" xfId="4614" xr:uid="{00000000-0005-0000-0000-0000E20E0000}"/>
    <cellStyle name="Valuta 2 5 2 3 2 3 2 2" xfId="26462" xr:uid="{C16FA59F-06EB-456A-A09D-DDA606B4B703}"/>
    <cellStyle name="Valuta 2 5 2 3 2 3 2 3" xfId="18727" xr:uid="{4F9CEF8C-9226-4DD7-9ECB-687273089A40}"/>
    <cellStyle name="Valuta 2 5 2 3 2 3 2 4" xfId="11779" xr:uid="{0BE7A986-88E8-4E38-8424-1DAE7E677DE3}"/>
    <cellStyle name="Valuta 2 5 2 3 2 3 3" xfId="10045" xr:uid="{C2F15E1E-666D-4032-B23E-C3D497B0400F}"/>
    <cellStyle name="Valuta 2 5 2 3 2 3 3 2" xfId="23399" xr:uid="{FD002AE7-92BF-475E-92CC-1EB88F02BCFC}"/>
    <cellStyle name="Valuta 2 5 2 3 2 3 4" xfId="16055" xr:uid="{DF3DFE11-8106-4C18-95BA-AA4C5693E0BE}"/>
    <cellStyle name="Valuta 2 5 2 3 2 3 5" xfId="14302" xr:uid="{604F01AC-DD83-4A54-ABF1-074A9F6A44FC}"/>
    <cellStyle name="Valuta 2 5 2 3 2 3 6" xfId="7776" xr:uid="{7DDA3CE4-C44D-43C8-8B19-ABBC1CB965D4}"/>
    <cellStyle name="Valuta 2 5 2 3 2 4" xfId="1278" xr:uid="{00000000-0005-0000-0000-0000E30E0000}"/>
    <cellStyle name="Valuta 2 5 2 3 2 4 2" xfId="4181" xr:uid="{00000000-0005-0000-0000-0000E40E0000}"/>
    <cellStyle name="Valuta 2 5 2 3 2 4 2 2" xfId="26029" xr:uid="{33FB19BD-FE98-4466-8605-527F6C0AAFAC}"/>
    <cellStyle name="Valuta 2 5 2 3 2 4 2 3" xfId="18393" xr:uid="{16B90B06-AAC1-4CCB-B90C-D6876BDF879A}"/>
    <cellStyle name="Valuta 2 5 2 3 2 4 2 4" xfId="11346" xr:uid="{F89F3BFA-7563-481F-A221-C7B4C83560AF}"/>
    <cellStyle name="Valuta 2 5 2 3 2 4 3" xfId="9711" xr:uid="{8AD93C49-2FF0-4B19-BB4C-6B2824711D70}"/>
    <cellStyle name="Valuta 2 5 2 3 2 4 3 2" xfId="22966" xr:uid="{100DD10D-C7C7-4BFF-812F-4F6E504F242C}"/>
    <cellStyle name="Valuta 2 5 2 3 2 4 4" xfId="15622" xr:uid="{382A102F-AB46-4182-9001-A1818A0A498B}"/>
    <cellStyle name="Valuta 2 5 2 3 2 4 5" xfId="13968" xr:uid="{9766F385-EDB1-4A92-930C-BB301B17EF59}"/>
    <cellStyle name="Valuta 2 5 2 3 2 4 6" xfId="7366" xr:uid="{D0AEE7BA-6AD6-463E-9882-24F0E5F16C8B}"/>
    <cellStyle name="Valuta 2 5 2 3 2 5" xfId="3611" xr:uid="{00000000-0005-0000-0000-0000E50E0000}"/>
    <cellStyle name="Valuta 2 5 2 3 2 5 2" xfId="10776" xr:uid="{9A0EB1DB-56D6-4148-99FB-855A8C09780F}"/>
    <cellStyle name="Valuta 2 5 2 3 2 5 2 2" xfId="25459" xr:uid="{C41BCBDE-C597-4D60-B69D-1DF6C9F50DDB}"/>
    <cellStyle name="Valuta 2 5 2 3 2 5 3" xfId="18059" xr:uid="{60EFBE8E-3ED3-4EFB-B8D6-894989509362}"/>
    <cellStyle name="Valuta 2 5 2 3 2 5 4" xfId="6857" xr:uid="{1CE79CAA-0077-409D-BC46-9387CEA3914B}"/>
    <cellStyle name="Valuta 2 5 2 3 2 6" xfId="9377" xr:uid="{4E024AA2-0405-48CB-9F27-59C7704961B8}"/>
    <cellStyle name="Valuta 2 5 2 3 2 6 2" xfId="22396" xr:uid="{65AA5F32-668B-4833-A388-3F4E8C7607D4}"/>
    <cellStyle name="Valuta 2 5 2 3 2 7" xfId="15052" xr:uid="{21064003-22C6-4AF2-AB6E-5D70EF3C5810}"/>
    <cellStyle name="Valuta 2 5 2 3 2 8" xfId="13634" xr:uid="{F9CFCCF9-D867-4102-8662-3C042E3A493D}"/>
    <cellStyle name="Valuta 2 5 2 3 2 9" xfId="6509" xr:uid="{A138A8C0-11D4-46CA-9DE8-19AD007AEAC9}"/>
    <cellStyle name="Valuta 2 5 2 3 3" xfId="1885" xr:uid="{00000000-0005-0000-0000-0000E60E0000}"/>
    <cellStyle name="Valuta 2 5 2 3 3 2" xfId="4784" xr:uid="{00000000-0005-0000-0000-0000E70E0000}"/>
    <cellStyle name="Valuta 2 5 2 3 3 2 2" xfId="26635" xr:uid="{2B566670-3947-4899-B9B8-C74DC74E1EC9}"/>
    <cellStyle name="Valuta 2 5 2 3 3 2 3" xfId="18899" xr:uid="{9D0FFEB0-742C-4D8B-986B-1EFE4EA154E6}"/>
    <cellStyle name="Valuta 2 5 2 3 3 2 4" xfId="11949" xr:uid="{E64B5E4B-309D-433B-AF3E-E2989F4038E6}"/>
    <cellStyle name="Valuta 2 5 2 3 3 3" xfId="10217" xr:uid="{B68C7FB6-B236-4A58-8D5E-5B4820869CE1}"/>
    <cellStyle name="Valuta 2 5 2 3 3 3 2" xfId="23569" xr:uid="{E830CC45-F8B9-483A-BF5F-697C0D75D7AC}"/>
    <cellStyle name="Valuta 2 5 2 3 3 4" xfId="16226" xr:uid="{0B9E030C-18A3-4E5A-BED8-DF533C2F07EA}"/>
    <cellStyle name="Valuta 2 5 2 3 3 5" xfId="14474" xr:uid="{0EE1B6D8-4CA7-4A75-8B16-D0A6ECFF8E29}"/>
    <cellStyle name="Valuta 2 5 2 3 3 6" xfId="7946" xr:uid="{67502DB6-0DEF-4EF7-9B5B-B799783DC951}"/>
    <cellStyle name="Valuta 2 5 2 3 4" xfId="1498" xr:uid="{00000000-0005-0000-0000-0000E80E0000}"/>
    <cellStyle name="Valuta 2 5 2 3 4 2" xfId="4401" xr:uid="{00000000-0005-0000-0000-0000E90E0000}"/>
    <cellStyle name="Valuta 2 5 2 3 4 2 2" xfId="26249" xr:uid="{373DC6BF-C8F5-47A0-AF8D-FE43A4FE7A49}"/>
    <cellStyle name="Valuta 2 5 2 3 4 2 3" xfId="18560" xr:uid="{00BCC62B-A61C-4312-8F7A-2ED0ACBDE7C0}"/>
    <cellStyle name="Valuta 2 5 2 3 4 2 4" xfId="11566" xr:uid="{00CBE733-0AB2-4790-9B36-C4D20F8A8843}"/>
    <cellStyle name="Valuta 2 5 2 3 4 3" xfId="9878" xr:uid="{EABFC120-6A46-4238-B374-E4909396770C}"/>
    <cellStyle name="Valuta 2 5 2 3 4 3 2" xfId="23186" xr:uid="{B702D8C2-4666-47FB-AC4E-4AB46E5ECABD}"/>
    <cellStyle name="Valuta 2 5 2 3 4 4" xfId="15842" xr:uid="{A1E1ABC0-361A-4CD0-86BB-A032B413D2E2}"/>
    <cellStyle name="Valuta 2 5 2 3 4 5" xfId="14135" xr:uid="{46ECADB3-FF9C-4DC7-B082-0804261B2CE2}"/>
    <cellStyle name="Valuta 2 5 2 3 4 6" xfId="7576" xr:uid="{4CC7AF63-BDC9-41EB-B432-62CDD4464094}"/>
    <cellStyle name="Valuta 2 5 2 3 5" xfId="987" xr:uid="{00000000-0005-0000-0000-0000EA0E0000}"/>
    <cellStyle name="Valuta 2 5 2 3 5 2" xfId="3890" xr:uid="{00000000-0005-0000-0000-0000EB0E0000}"/>
    <cellStyle name="Valuta 2 5 2 3 5 2 2" xfId="25738" xr:uid="{5BDBE130-0FED-4317-8F5E-97D4FB71E3EA}"/>
    <cellStyle name="Valuta 2 5 2 3 5 2 3" xfId="18226" xr:uid="{CEB9342B-2C2B-4C05-91BB-1321CAA455AC}"/>
    <cellStyle name="Valuta 2 5 2 3 5 2 4" xfId="11055" xr:uid="{F804F1B2-349A-4AE3-A1E3-08E917177E0A}"/>
    <cellStyle name="Valuta 2 5 2 3 5 3" xfId="9544" xr:uid="{6D36572B-2386-443E-8FFA-84D7AD3D750B}"/>
    <cellStyle name="Valuta 2 5 2 3 5 3 2" xfId="22675" xr:uid="{6FBC26BD-64D5-4C8A-A7A3-40DE9D506D3D}"/>
    <cellStyle name="Valuta 2 5 2 3 5 4" xfId="15331" xr:uid="{86675747-0A77-464D-9682-65727BE7CB4D}"/>
    <cellStyle name="Valuta 2 5 2 3 5 5" xfId="13801" xr:uid="{9DDA6185-6943-400B-BFF3-1E065FF665D9}"/>
    <cellStyle name="Valuta 2 5 2 3 5 6" xfId="7111" xr:uid="{F1E393F6-57CD-4B8B-8413-77DCD90E8411}"/>
    <cellStyle name="Valuta 2 5 2 3 6" xfId="3419" xr:uid="{00000000-0005-0000-0000-0000EC0E0000}"/>
    <cellStyle name="Valuta 2 5 2 3 6 2" xfId="10584" xr:uid="{40E3C70A-9F9F-4A66-AB93-40BAEF7AA37F}"/>
    <cellStyle name="Valuta 2 5 2 3 6 2 2" xfId="25173" xr:uid="{341853F1-7239-4B96-9039-63AC8F742909}"/>
    <cellStyle name="Valuta 2 5 2 3 6 3" xfId="17798" xr:uid="{EE321844-BACB-4292-A13E-403E7F1A1590}"/>
    <cellStyle name="Valuta 2 5 2 3 6 4" xfId="6689" xr:uid="{7E4BE1E3-EE92-4000-93A2-D0752EE22495}"/>
    <cellStyle name="Valuta 2 5 2 3 7" xfId="9209" xr:uid="{E6C66A86-5F55-4CB0-AFEB-9BE717EE7A8B}"/>
    <cellStyle name="Valuta 2 5 2 3 7 2" xfId="22204" xr:uid="{CAE08874-603B-4E7D-9920-19D3D02328A5}"/>
    <cellStyle name="Valuta 2 5 2 3 8" xfId="14847" xr:uid="{1DE9B6C1-755C-4D04-83FE-A43A30613303}"/>
    <cellStyle name="Valuta 2 5 2 3 9" xfId="13466" xr:uid="{FBCB24D3-4202-4105-95DE-44C8C4C700CD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2 2 2" xfId="26722" xr:uid="{D0BAE1DD-01B8-494A-A4E0-3CE8DCDE0B53}"/>
    <cellStyle name="Valuta 2 5 2 5 2 2 3" xfId="18986" xr:uid="{9C4E536F-B473-431B-B5AA-ED4CB769BD65}"/>
    <cellStyle name="Valuta 2 5 2 5 2 2 4" xfId="12036" xr:uid="{33211D69-F0B4-4980-BC70-37C5D9DAF8A7}"/>
    <cellStyle name="Valuta 2 5 2 5 2 3" xfId="10304" xr:uid="{AB1EDF11-26B6-4DF2-B614-13A700551685}"/>
    <cellStyle name="Valuta 2 5 2 5 2 3 2" xfId="23656" xr:uid="{2946836A-F21F-4663-89B7-37A573A105C5}"/>
    <cellStyle name="Valuta 2 5 2 5 2 4" xfId="16313" xr:uid="{6EF652DA-BD40-45FC-BE32-42B9B3DF12E0}"/>
    <cellStyle name="Valuta 2 5 2 5 2 5" xfId="14561" xr:uid="{15DAAF8E-4E7B-49F2-A38C-6D577C85ACB9}"/>
    <cellStyle name="Valuta 2 5 2 5 2 6" xfId="8033" xr:uid="{1983BD44-9A8E-42AB-B6D2-A31728AE030B}"/>
    <cellStyle name="Valuta 2 5 2 5 3" xfId="1616" xr:uid="{00000000-0005-0000-0000-0000F10E0000}"/>
    <cellStyle name="Valuta 2 5 2 5 3 2" xfId="4519" xr:uid="{00000000-0005-0000-0000-0000F20E0000}"/>
    <cellStyle name="Valuta 2 5 2 5 3 2 2" xfId="26367" xr:uid="{CAEFAABD-76E6-4279-99E3-9D7CC07189D6}"/>
    <cellStyle name="Valuta 2 5 2 5 3 2 3" xfId="18647" xr:uid="{D0DE2D0F-12C3-414A-B6C1-8A2A26544179}"/>
    <cellStyle name="Valuta 2 5 2 5 3 2 4" xfId="11684" xr:uid="{7EE6D580-656B-4B79-B84B-A7A357B69DBE}"/>
    <cellStyle name="Valuta 2 5 2 5 3 3" xfId="9965" xr:uid="{ED8B7FB8-0134-46F1-8DB7-27B37539040F}"/>
    <cellStyle name="Valuta 2 5 2 5 3 3 2" xfId="23304" xr:uid="{736419D6-3911-46C6-9E09-EBA87C37A7BF}"/>
    <cellStyle name="Valuta 2 5 2 5 3 4" xfId="15960" xr:uid="{BD326663-32E3-45A7-8103-A376FD445EF7}"/>
    <cellStyle name="Valuta 2 5 2 5 3 5" xfId="14222" xr:uid="{7D5B85E0-B255-4178-8104-84ABFEF7395B}"/>
    <cellStyle name="Valuta 2 5 2 5 3 6" xfId="7684" xr:uid="{D456C7B7-BB60-4871-8DA1-B98E56437BB9}"/>
    <cellStyle name="Valuta 2 5 2 5 4" xfId="1183" xr:uid="{00000000-0005-0000-0000-0000F30E0000}"/>
    <cellStyle name="Valuta 2 5 2 5 4 2" xfId="4086" xr:uid="{00000000-0005-0000-0000-0000F40E0000}"/>
    <cellStyle name="Valuta 2 5 2 5 4 2 2" xfId="25934" xr:uid="{C2982C7C-07AA-478D-BC0B-D8A9E1BA6ED8}"/>
    <cellStyle name="Valuta 2 5 2 5 4 2 3" xfId="18313" xr:uid="{60784678-7A4F-4FB6-9727-045BC97741DE}"/>
    <cellStyle name="Valuta 2 5 2 5 4 2 4" xfId="11251" xr:uid="{B27B3030-7177-408D-8608-17A66647C460}"/>
    <cellStyle name="Valuta 2 5 2 5 4 3" xfId="9631" xr:uid="{FD6AEE0A-3B85-466A-AA00-4C8688F91491}"/>
    <cellStyle name="Valuta 2 5 2 5 4 3 2" xfId="22871" xr:uid="{0FFEEF7B-2DD9-4864-A23C-061645E3A4FD}"/>
    <cellStyle name="Valuta 2 5 2 5 4 4" xfId="15527" xr:uid="{C979EEE4-C814-4280-AEC0-A4EFD15B88E7}"/>
    <cellStyle name="Valuta 2 5 2 5 4 5" xfId="13888" xr:uid="{C3608550-CF05-4796-B011-0BD730060F02}"/>
    <cellStyle name="Valuta 2 5 2 5 4 6" xfId="7274" xr:uid="{771A0C3D-7557-4E52-A131-7DB128EE9551}"/>
    <cellStyle name="Valuta 2 5 2 5 5" xfId="3516" xr:uid="{00000000-0005-0000-0000-0000F50E0000}"/>
    <cellStyle name="Valuta 2 5 2 5 5 2" xfId="10681" xr:uid="{6555B155-3EFB-450A-BFE6-EE41B380D41C}"/>
    <cellStyle name="Valuta 2 5 2 5 5 2 2" xfId="25364" xr:uid="{B6EF26B2-6689-4715-B12F-5AC01037BFB1}"/>
    <cellStyle name="Valuta 2 5 2 5 5 3" xfId="17979" xr:uid="{12BE44EE-4753-4F8A-8992-03834F5A3DEB}"/>
    <cellStyle name="Valuta 2 5 2 5 5 4" xfId="6777" xr:uid="{7822876F-9413-4E29-9937-E9AD9EF95D38}"/>
    <cellStyle name="Valuta 2 5 2 5 6" xfId="9297" xr:uid="{D886258B-60CF-4BA6-ACDE-71C2C7523C16}"/>
    <cellStyle name="Valuta 2 5 2 5 6 2" xfId="22301" xr:uid="{A84607DF-CA52-400B-8531-5266F56A1C48}"/>
    <cellStyle name="Valuta 2 5 2 5 7" xfId="14957" xr:uid="{4EBEC19A-6B8F-4E74-803C-FBED0CA2EF2E}"/>
    <cellStyle name="Valuta 2 5 2 5 8" xfId="13554" xr:uid="{8DDDF6EC-C1C9-42F0-A889-391CC434C82F}"/>
    <cellStyle name="Valuta 2 5 2 5 9" xfId="6417" xr:uid="{534BC67A-4DA7-4A92-9407-AF59708772B7}"/>
    <cellStyle name="Valuta 2 5 2 6" xfId="1805" xr:uid="{00000000-0005-0000-0000-0000F60E0000}"/>
    <cellStyle name="Valuta 2 5 2 6 2" xfId="4704" xr:uid="{00000000-0005-0000-0000-0000F70E0000}"/>
    <cellStyle name="Valuta 2 5 2 6 2 2" xfId="26555" xr:uid="{8AE5060E-3C79-4DAD-9DBF-01BA5662AB3D}"/>
    <cellStyle name="Valuta 2 5 2 6 2 3" xfId="18819" xr:uid="{7213B359-F33D-4805-8A9A-E440280353F7}"/>
    <cellStyle name="Valuta 2 5 2 6 2 4" xfId="11869" xr:uid="{66C6EF4A-AEF5-4AB3-B158-1E011EA2B444}"/>
    <cellStyle name="Valuta 2 5 2 6 3" xfId="10137" xr:uid="{55166C23-2C56-4079-BFDD-B0F268E2CA77}"/>
    <cellStyle name="Valuta 2 5 2 6 3 2" xfId="23489" xr:uid="{2204E35F-CA6F-4399-BBC0-B8275FC957BC}"/>
    <cellStyle name="Valuta 2 5 2 6 4" xfId="16146" xr:uid="{0C86E29F-D770-4CB7-AEFD-A00F9E8E88EF}"/>
    <cellStyle name="Valuta 2 5 2 6 5" xfId="14394" xr:uid="{AC0E91E3-A841-4F2A-84F1-D50F19D61F2F}"/>
    <cellStyle name="Valuta 2 5 2 6 6" xfId="7866" xr:uid="{EF5EC32C-061A-4D82-9172-F52D5B15B75A}"/>
    <cellStyle name="Valuta 2 5 2 7" xfId="1403" xr:uid="{00000000-0005-0000-0000-0000F80E0000}"/>
    <cellStyle name="Valuta 2 5 2 7 2" xfId="4306" xr:uid="{00000000-0005-0000-0000-0000F90E0000}"/>
    <cellStyle name="Valuta 2 5 2 7 2 2" xfId="26154" xr:uid="{DF27B294-54CA-427E-9F10-29223EC3EE00}"/>
    <cellStyle name="Valuta 2 5 2 7 2 3" xfId="18480" xr:uid="{91B1A071-A817-47C5-B310-DE7BF5A6935D}"/>
    <cellStyle name="Valuta 2 5 2 7 2 4" xfId="11471" xr:uid="{194FE230-0A5D-4A24-8FE0-5AA6D5519E9C}"/>
    <cellStyle name="Valuta 2 5 2 7 3" xfId="9798" xr:uid="{8E8D634D-7F28-4AB0-BBEC-D54453DA9131}"/>
    <cellStyle name="Valuta 2 5 2 7 3 2" xfId="23091" xr:uid="{4CD4DCC0-E9E6-4009-8ACE-0FA33A96E72C}"/>
    <cellStyle name="Valuta 2 5 2 7 4" xfId="15747" xr:uid="{07E7276F-97F6-4056-A51C-7B0937894FAD}"/>
    <cellStyle name="Valuta 2 5 2 7 5" xfId="14055" xr:uid="{1A4F9A7F-8D48-48DB-AF13-F7A01EE7291C}"/>
    <cellStyle name="Valuta 2 5 2 7 6" xfId="7484" xr:uid="{BDD90887-6964-42C6-A6D7-C0CF1D7C4D62}"/>
    <cellStyle name="Valuta 2 5 2 8" xfId="890" xr:uid="{00000000-0005-0000-0000-0000FA0E0000}"/>
    <cellStyle name="Valuta 2 5 2 8 2" xfId="3793" xr:uid="{00000000-0005-0000-0000-0000FB0E0000}"/>
    <cellStyle name="Valuta 2 5 2 8 2 2" xfId="25641" xr:uid="{CBF9ADD4-7497-4533-9BE1-C8E47701C122}"/>
    <cellStyle name="Valuta 2 5 2 8 2 3" xfId="18146" xr:uid="{137B67AB-47ED-446F-AE93-F2CF88F000C7}"/>
    <cellStyle name="Valuta 2 5 2 8 2 4" xfId="10958" xr:uid="{F8213F9D-978D-4227-9B9B-DCDCB1E78BF4}"/>
    <cellStyle name="Valuta 2 5 2 8 3" xfId="9464" xr:uid="{A02AB058-4C91-468F-9612-9190AC9702AD}"/>
    <cellStyle name="Valuta 2 5 2 8 3 2" xfId="22578" xr:uid="{37EE7D18-E57B-4FE6-99DE-4F155E27693B}"/>
    <cellStyle name="Valuta 2 5 2 8 4" xfId="15234" xr:uid="{58F363C9-A0F6-4126-AC06-71E4B0460D15}"/>
    <cellStyle name="Valuta 2 5 2 8 5" xfId="13721" xr:uid="{60CBECD5-511C-41AE-BDD0-49531D5695DF}"/>
    <cellStyle name="Valuta 2 5 2 8 6" xfId="7018" xr:uid="{EDF84988-324F-4277-B564-AF79E047CD4C}"/>
    <cellStyle name="Valuta 2 5 2 9" xfId="3324" xr:uid="{00000000-0005-0000-0000-0000FC0E0000}"/>
    <cellStyle name="Valuta 2 5 2 9 2" xfId="10489" xr:uid="{4FFE9660-163C-4715-BC41-329CC1207F3D}"/>
    <cellStyle name="Valuta 2 5 2 9 2 2" xfId="25077" xr:uid="{280FD0CA-B45F-4943-9A17-2603F62E3BD1}"/>
    <cellStyle name="Valuta 2 5 2 9 3" xfId="17717" xr:uid="{196F3BD4-AD6A-48F0-9AE9-B6CA7E081D50}"/>
    <cellStyle name="Valuta 2 5 2 9 4" xfId="6609" xr:uid="{494F0A7A-15F6-4E50-8060-B442F7DC9B49}"/>
    <cellStyle name="Valuta 2 5 3" xfId="230" xr:uid="{00000000-0005-0000-0000-0000FD0E0000}"/>
    <cellStyle name="Valuta 2 5 3 10" xfId="14768" xr:uid="{10AAAB20-12A7-4162-8283-1E866518E101}"/>
    <cellStyle name="Valuta 2 5 3 11" xfId="13402" xr:uid="{CA8CE74A-5131-4A32-AD3D-829333649167}"/>
    <cellStyle name="Valuta 2 5 3 12" xfId="6248" xr:uid="{F838CB96-AF32-4E53-88D6-10C68E6AF596}"/>
    <cellStyle name="Valuta 2 5 3 2" xfId="326" xr:uid="{00000000-0005-0000-0000-0000FE0E0000}"/>
    <cellStyle name="Valuta 2 5 3 2 10" xfId="6340" xr:uid="{053370B4-9C8C-4ABC-BA6A-8A1CCB788496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2 2 2" xfId="26818" xr:uid="{89418121-7FFD-41E0-9A38-368B380409F7}"/>
    <cellStyle name="Valuta 2 5 3 2 2 2 2 3" xfId="19082" xr:uid="{E966E33B-20CA-4B28-9189-6E938689688B}"/>
    <cellStyle name="Valuta 2 5 3 2 2 2 2 4" xfId="12132" xr:uid="{E8EC6488-3413-4416-A72A-59706373F0CF}"/>
    <cellStyle name="Valuta 2 5 3 2 2 2 3" xfId="10400" xr:uid="{DA7CB1B4-4458-4039-9F0C-4F9D61167A45}"/>
    <cellStyle name="Valuta 2 5 3 2 2 2 3 2" xfId="23752" xr:uid="{FF1DD7D7-71FE-409C-9D2D-E5078F5A7BF1}"/>
    <cellStyle name="Valuta 2 5 3 2 2 2 4" xfId="16409" xr:uid="{06590F01-AC83-433E-8B31-A23B227BBC25}"/>
    <cellStyle name="Valuta 2 5 3 2 2 2 5" xfId="14657" xr:uid="{772B725F-370D-423E-8D2E-46292C2E8AC2}"/>
    <cellStyle name="Valuta 2 5 3 2 2 2 6" xfId="8129" xr:uid="{9C6599A6-A040-4220-95D0-0CE0A9397C85}"/>
    <cellStyle name="Valuta 2 5 3 2 2 3" xfId="1727" xr:uid="{00000000-0005-0000-0000-0000020F0000}"/>
    <cellStyle name="Valuta 2 5 3 2 2 3 2" xfId="4630" xr:uid="{00000000-0005-0000-0000-0000030F0000}"/>
    <cellStyle name="Valuta 2 5 3 2 2 3 2 2" xfId="26478" xr:uid="{2BE91813-FDE4-4EEE-BBC3-26012D1CBFE2}"/>
    <cellStyle name="Valuta 2 5 3 2 2 3 2 3" xfId="18743" xr:uid="{73508ABE-FE2A-4780-9399-4A8225DBB03E}"/>
    <cellStyle name="Valuta 2 5 3 2 2 3 2 4" xfId="11795" xr:uid="{0319100F-B86D-47F2-81D9-A98E2EF553BE}"/>
    <cellStyle name="Valuta 2 5 3 2 2 3 3" xfId="10061" xr:uid="{57CB2E59-FF2E-4A92-B78D-71E38D18CCC3}"/>
    <cellStyle name="Valuta 2 5 3 2 2 3 3 2" xfId="23415" xr:uid="{3565A747-0BC9-4D0C-8F68-CBFCF3F247AD}"/>
    <cellStyle name="Valuta 2 5 3 2 2 3 4" xfId="16071" xr:uid="{CB4E43E0-D7A6-4941-87AF-69AA9882D488}"/>
    <cellStyle name="Valuta 2 5 3 2 2 3 5" xfId="14318" xr:uid="{1396BB53-E74F-43CD-9C14-C6E1BC95BA85}"/>
    <cellStyle name="Valuta 2 5 3 2 2 3 6" xfId="7792" xr:uid="{61F4C483-008D-446F-957B-DFE29450D83A}"/>
    <cellStyle name="Valuta 2 5 3 2 2 4" xfId="1294" xr:uid="{00000000-0005-0000-0000-0000040F0000}"/>
    <cellStyle name="Valuta 2 5 3 2 2 4 2" xfId="4197" xr:uid="{00000000-0005-0000-0000-0000050F0000}"/>
    <cellStyle name="Valuta 2 5 3 2 2 4 2 2" xfId="26045" xr:uid="{99369C57-7CD5-40E8-B750-F96E33F95F83}"/>
    <cellStyle name="Valuta 2 5 3 2 2 4 2 3" xfId="18409" xr:uid="{F5641EA2-1CAF-4490-944C-B8A1EDE41196}"/>
    <cellStyle name="Valuta 2 5 3 2 2 4 2 4" xfId="11362" xr:uid="{0959EA3D-DA63-44E0-8B0C-20FE5934077D}"/>
    <cellStyle name="Valuta 2 5 3 2 2 4 3" xfId="9727" xr:uid="{7EE1BC23-5CED-4080-8697-218ADC73A264}"/>
    <cellStyle name="Valuta 2 5 3 2 2 4 3 2" xfId="22982" xr:uid="{C589344F-95C8-4F07-94CF-A7D096451473}"/>
    <cellStyle name="Valuta 2 5 3 2 2 4 4" xfId="15638" xr:uid="{DDA96DCA-9F8D-4678-8C82-512E824885C2}"/>
    <cellStyle name="Valuta 2 5 3 2 2 4 5" xfId="13984" xr:uid="{CCF0132F-9BD7-4BF4-AD87-0D77D771305E}"/>
    <cellStyle name="Valuta 2 5 3 2 2 4 6" xfId="7382" xr:uid="{657E8D4C-7EBE-4E7A-96FA-59093E208E54}"/>
    <cellStyle name="Valuta 2 5 3 2 2 5" xfId="3627" xr:uid="{00000000-0005-0000-0000-0000060F0000}"/>
    <cellStyle name="Valuta 2 5 3 2 2 5 2" xfId="10792" xr:uid="{937E2235-BE72-408E-9C75-01013039DF90}"/>
    <cellStyle name="Valuta 2 5 3 2 2 5 2 2" xfId="25475" xr:uid="{60B026B3-E675-4645-A9F0-E867A2B851CE}"/>
    <cellStyle name="Valuta 2 5 3 2 2 5 3" xfId="18075" xr:uid="{AEE9D86F-117B-4E53-AB8E-612E087B7714}"/>
    <cellStyle name="Valuta 2 5 3 2 2 5 4" xfId="6873" xr:uid="{96A169CD-C3A6-4BE3-BB49-9F7DEF19E53A}"/>
    <cellStyle name="Valuta 2 5 3 2 2 6" xfId="9393" xr:uid="{A264AF3E-40C2-42A4-BA1A-14FA1AD1ADA5}"/>
    <cellStyle name="Valuta 2 5 3 2 2 6 2" xfId="22412" xr:uid="{8367C914-3126-40BD-A094-A52CA16594B1}"/>
    <cellStyle name="Valuta 2 5 3 2 2 7" xfId="15068" xr:uid="{CD058CD2-1B54-435E-A964-4051D1EF2AD9}"/>
    <cellStyle name="Valuta 2 5 3 2 2 8" xfId="13650" xr:uid="{58935439-A3EB-42D1-A0D4-9FE742D73FBE}"/>
    <cellStyle name="Valuta 2 5 3 2 2 9" xfId="6525" xr:uid="{0EEE108C-1313-4211-8715-24F7A9830A74}"/>
    <cellStyle name="Valuta 2 5 3 2 3" xfId="1901" xr:uid="{00000000-0005-0000-0000-0000070F0000}"/>
    <cellStyle name="Valuta 2 5 3 2 3 2" xfId="4800" xr:uid="{00000000-0005-0000-0000-0000080F0000}"/>
    <cellStyle name="Valuta 2 5 3 2 3 2 2" xfId="26651" xr:uid="{558BD06B-855E-4A7D-85E6-0D27FD0A9694}"/>
    <cellStyle name="Valuta 2 5 3 2 3 2 3" xfId="18915" xr:uid="{7420F0F1-80A1-40CD-9130-E455B19558F2}"/>
    <cellStyle name="Valuta 2 5 3 2 3 2 4" xfId="11965" xr:uid="{ED95E985-AD04-4449-BA71-59B0EFEED055}"/>
    <cellStyle name="Valuta 2 5 3 2 3 3" xfId="10233" xr:uid="{EB10102D-774F-47F1-B167-4CD08CC5A112}"/>
    <cellStyle name="Valuta 2 5 3 2 3 3 2" xfId="23585" xr:uid="{CE38322B-B537-451C-A1C4-6BE0B6179902}"/>
    <cellStyle name="Valuta 2 5 3 2 3 4" xfId="16242" xr:uid="{ADE89AF6-1F9C-4188-8088-F0FF5433D2E4}"/>
    <cellStyle name="Valuta 2 5 3 2 3 5" xfId="14490" xr:uid="{EDECB9C0-0982-4FAC-BCE7-E13E09E42E4C}"/>
    <cellStyle name="Valuta 2 5 3 2 3 6" xfId="7962" xr:uid="{F514071F-5804-496B-A9FB-7B826D82C879}"/>
    <cellStyle name="Valuta 2 5 3 2 4" xfId="1514" xr:uid="{00000000-0005-0000-0000-0000090F0000}"/>
    <cellStyle name="Valuta 2 5 3 2 4 2" xfId="4417" xr:uid="{00000000-0005-0000-0000-00000A0F0000}"/>
    <cellStyle name="Valuta 2 5 3 2 4 2 2" xfId="26265" xr:uid="{87060702-0956-42C0-A912-34297923D3F4}"/>
    <cellStyle name="Valuta 2 5 3 2 4 2 3" xfId="18576" xr:uid="{AF730063-7350-4D0D-A63F-A33038758F52}"/>
    <cellStyle name="Valuta 2 5 3 2 4 2 4" xfId="11582" xr:uid="{08D36BCF-19E1-40A7-AA71-D6C3C51EC015}"/>
    <cellStyle name="Valuta 2 5 3 2 4 3" xfId="9894" xr:uid="{DF1A23B7-D483-44DA-9DBD-B7AE1DBE458A}"/>
    <cellStyle name="Valuta 2 5 3 2 4 3 2" xfId="23202" xr:uid="{B2DB591A-84B6-4A27-8678-C6FDCF4AEF11}"/>
    <cellStyle name="Valuta 2 5 3 2 4 4" xfId="15858" xr:uid="{09C230CC-43BF-4304-8823-71CD8A530F49}"/>
    <cellStyle name="Valuta 2 5 3 2 4 5" xfId="14151" xr:uid="{A9ED0154-5043-45EB-9ADA-33B1EC8BE09E}"/>
    <cellStyle name="Valuta 2 5 3 2 4 6" xfId="7592" xr:uid="{59577883-49D4-486A-8C68-187CF12E4DB0}"/>
    <cellStyle name="Valuta 2 5 3 2 5" xfId="1003" xr:uid="{00000000-0005-0000-0000-00000B0F0000}"/>
    <cellStyle name="Valuta 2 5 3 2 5 2" xfId="3906" xr:uid="{00000000-0005-0000-0000-00000C0F0000}"/>
    <cellStyle name="Valuta 2 5 3 2 5 2 2" xfId="25754" xr:uid="{0ECC5A9F-1503-414C-9C14-7F4E82887865}"/>
    <cellStyle name="Valuta 2 5 3 2 5 2 3" xfId="18242" xr:uid="{F10A83A9-4885-48C5-8EF1-AFD16BDD533D}"/>
    <cellStyle name="Valuta 2 5 3 2 5 2 4" xfId="11071" xr:uid="{C189DAF3-1118-4267-ACCC-359380636056}"/>
    <cellStyle name="Valuta 2 5 3 2 5 3" xfId="9560" xr:uid="{3DFBB5A3-E42F-4AF1-8F47-2515EFCE1D9A}"/>
    <cellStyle name="Valuta 2 5 3 2 5 3 2" xfId="22691" xr:uid="{154F53F1-E083-443D-B694-96527A3A1BA1}"/>
    <cellStyle name="Valuta 2 5 3 2 5 4" xfId="15347" xr:uid="{E7615AAA-B47E-4C0C-B4C6-02D3171CDE2A}"/>
    <cellStyle name="Valuta 2 5 3 2 5 5" xfId="13817" xr:uid="{3AF65D88-00DA-402C-B4D9-4E37A5C7B242}"/>
    <cellStyle name="Valuta 2 5 3 2 5 6" xfId="7127" xr:uid="{86795F4A-5D3B-45E1-895F-13B137BC86FA}"/>
    <cellStyle name="Valuta 2 5 3 2 6" xfId="3435" xr:uid="{00000000-0005-0000-0000-00000D0F0000}"/>
    <cellStyle name="Valuta 2 5 3 2 6 2" xfId="10600" xr:uid="{96B650FF-A82A-4C76-9B23-20E142A5EA59}"/>
    <cellStyle name="Valuta 2 5 3 2 6 2 2" xfId="25189" xr:uid="{38F82520-E7DA-43F3-BFEA-A91BFA3B8872}"/>
    <cellStyle name="Valuta 2 5 3 2 6 3" xfId="17814" xr:uid="{BB139974-79E9-4B33-9614-90EC16460B41}"/>
    <cellStyle name="Valuta 2 5 3 2 6 4" xfId="6705" xr:uid="{EE00B12A-E310-435F-B1E4-3AA0613011A2}"/>
    <cellStyle name="Valuta 2 5 3 2 7" xfId="9225" xr:uid="{34D77CC5-928A-4083-8564-532DDABF2EA3}"/>
    <cellStyle name="Valuta 2 5 3 2 7 2" xfId="22220" xr:uid="{6F696682-FB9F-488D-B30D-804821616FA1}"/>
    <cellStyle name="Valuta 2 5 3 2 8" xfId="14863" xr:uid="{EAF5518E-9782-4751-B54F-0BF5D9962C85}"/>
    <cellStyle name="Valuta 2 5 3 2 9" xfId="13482" xr:uid="{4ED298AC-1178-4291-A76C-4EBD0A010FCA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2 2 2" xfId="26738" xr:uid="{F88D2AE0-374E-48B1-B5F0-CAB0F3B70569}"/>
    <cellStyle name="Valuta 2 5 3 4 2 2 3" xfId="19002" xr:uid="{B5E1F37B-B1E0-4460-8B92-9EDC636F4E51}"/>
    <cellStyle name="Valuta 2 5 3 4 2 2 4" xfId="12052" xr:uid="{3EAA7D81-DCD2-4E1E-8E56-7337A9031DB2}"/>
    <cellStyle name="Valuta 2 5 3 4 2 3" xfId="10320" xr:uid="{A0E63517-1F00-4315-BD1B-4704ED74654E}"/>
    <cellStyle name="Valuta 2 5 3 4 2 3 2" xfId="23672" xr:uid="{433D110E-9DE0-4AC7-810F-5A0417B3543E}"/>
    <cellStyle name="Valuta 2 5 3 4 2 4" xfId="16329" xr:uid="{248A3493-6E05-4ECB-88A3-35C766CFCC21}"/>
    <cellStyle name="Valuta 2 5 3 4 2 5" xfId="14577" xr:uid="{7D4BDA89-24A4-4E4E-B24B-A31523A5CA57}"/>
    <cellStyle name="Valuta 2 5 3 4 2 6" xfId="8049" xr:uid="{16179194-926F-4473-993D-85269658C371}"/>
    <cellStyle name="Valuta 2 5 3 4 3" xfId="1632" xr:uid="{00000000-0005-0000-0000-0000120F0000}"/>
    <cellStyle name="Valuta 2 5 3 4 3 2" xfId="4535" xr:uid="{00000000-0005-0000-0000-0000130F0000}"/>
    <cellStyle name="Valuta 2 5 3 4 3 2 2" xfId="26383" xr:uid="{11311901-FCE4-48DD-A24B-A61D67CA1F10}"/>
    <cellStyle name="Valuta 2 5 3 4 3 2 3" xfId="18663" xr:uid="{AFC450D9-7E10-4386-965C-DC22FCEBD243}"/>
    <cellStyle name="Valuta 2 5 3 4 3 2 4" xfId="11700" xr:uid="{5640A4DE-0BF2-46C7-BDAA-F38557B4AB4F}"/>
    <cellStyle name="Valuta 2 5 3 4 3 3" xfId="9981" xr:uid="{2509BFC0-ED99-4F25-87CD-21F7FCAA0CB9}"/>
    <cellStyle name="Valuta 2 5 3 4 3 3 2" xfId="23320" xr:uid="{14C8211B-30EC-469F-A27B-E85F4FA5096B}"/>
    <cellStyle name="Valuta 2 5 3 4 3 4" xfId="15976" xr:uid="{47B17624-2F59-43FF-B6A2-49E2C62791ED}"/>
    <cellStyle name="Valuta 2 5 3 4 3 5" xfId="14238" xr:uid="{B4386944-B62C-444D-AB67-E43E6061938B}"/>
    <cellStyle name="Valuta 2 5 3 4 3 6" xfId="7700" xr:uid="{C7E48FD9-9335-4122-89A1-B9FC8B3BABA9}"/>
    <cellStyle name="Valuta 2 5 3 4 4" xfId="1199" xr:uid="{00000000-0005-0000-0000-0000140F0000}"/>
    <cellStyle name="Valuta 2 5 3 4 4 2" xfId="4102" xr:uid="{00000000-0005-0000-0000-0000150F0000}"/>
    <cellStyle name="Valuta 2 5 3 4 4 2 2" xfId="25950" xr:uid="{27F2BC23-7FF1-45D3-9455-14824AD8538E}"/>
    <cellStyle name="Valuta 2 5 3 4 4 2 3" xfId="18329" xr:uid="{97521AFD-EB72-4E8F-ABC2-19A2F99C2291}"/>
    <cellStyle name="Valuta 2 5 3 4 4 2 4" xfId="11267" xr:uid="{F9211EA9-A5DF-4B19-BB58-6F196BF75708}"/>
    <cellStyle name="Valuta 2 5 3 4 4 3" xfId="9647" xr:uid="{3568FBFB-4E7C-4527-BD75-3DEF25826695}"/>
    <cellStyle name="Valuta 2 5 3 4 4 3 2" xfId="22887" xr:uid="{39EA2E31-6D02-4685-B98E-08C321972C1F}"/>
    <cellStyle name="Valuta 2 5 3 4 4 4" xfId="15543" xr:uid="{0EF373C9-F467-4A67-8F34-1C9A517B4D57}"/>
    <cellStyle name="Valuta 2 5 3 4 4 5" xfId="13904" xr:uid="{ED383B41-45B4-41A2-BA9B-C31F45F3A914}"/>
    <cellStyle name="Valuta 2 5 3 4 4 6" xfId="7290" xr:uid="{BD579000-7C65-46AA-881E-711FCDA8FA7C}"/>
    <cellStyle name="Valuta 2 5 3 4 5" xfId="3532" xr:uid="{00000000-0005-0000-0000-0000160F0000}"/>
    <cellStyle name="Valuta 2 5 3 4 5 2" xfId="10697" xr:uid="{23382A5E-B8E9-45AF-9D1A-F355C5205346}"/>
    <cellStyle name="Valuta 2 5 3 4 5 2 2" xfId="25380" xr:uid="{2F52C00C-5866-4F86-B610-D98E5433F117}"/>
    <cellStyle name="Valuta 2 5 3 4 5 3" xfId="17995" xr:uid="{C493293C-8973-4677-B175-D5BCEE1BF4EA}"/>
    <cellStyle name="Valuta 2 5 3 4 5 4" xfId="6793" xr:uid="{02ED0921-5C67-47D9-8AC2-2AF3DEB3B37A}"/>
    <cellStyle name="Valuta 2 5 3 4 6" xfId="9313" xr:uid="{5FC7831B-E6F8-4979-BFB8-F59F806E4846}"/>
    <cellStyle name="Valuta 2 5 3 4 6 2" xfId="22317" xr:uid="{9975D469-51DE-46A7-B1F6-885AF9AB39D2}"/>
    <cellStyle name="Valuta 2 5 3 4 7" xfId="14973" xr:uid="{DC406699-B683-4067-A0B5-55DF72D044E6}"/>
    <cellStyle name="Valuta 2 5 3 4 8" xfId="13570" xr:uid="{9E48EE51-7F6F-4CC0-9018-A59991A5E5AE}"/>
    <cellStyle name="Valuta 2 5 3 4 9" xfId="6433" xr:uid="{56701D1C-9E72-4E2C-98C6-0E0DE700A647}"/>
    <cellStyle name="Valuta 2 5 3 5" xfId="1821" xr:uid="{00000000-0005-0000-0000-0000170F0000}"/>
    <cellStyle name="Valuta 2 5 3 5 2" xfId="4720" xr:uid="{00000000-0005-0000-0000-0000180F0000}"/>
    <cellStyle name="Valuta 2 5 3 5 2 2" xfId="26571" xr:uid="{06A728F9-A1FE-4046-BA6C-3B94D22EA86A}"/>
    <cellStyle name="Valuta 2 5 3 5 2 3" xfId="18835" xr:uid="{630C64A2-3C23-484D-B006-014D8FE34B22}"/>
    <cellStyle name="Valuta 2 5 3 5 2 4" xfId="11885" xr:uid="{7A73B39D-0181-4F00-B4D2-50F44E736C61}"/>
    <cellStyle name="Valuta 2 5 3 5 3" xfId="10153" xr:uid="{BF337CA6-D9CF-4302-90C9-CC4540997064}"/>
    <cellStyle name="Valuta 2 5 3 5 3 2" xfId="23505" xr:uid="{097105D8-823F-4656-8D09-15E67E4CEC84}"/>
    <cellStyle name="Valuta 2 5 3 5 4" xfId="16162" xr:uid="{48EE079D-B006-4370-ADB1-BFE052A6F23B}"/>
    <cellStyle name="Valuta 2 5 3 5 5" xfId="14410" xr:uid="{3FA1DFB4-E42E-43FE-8F86-1749113B4B74}"/>
    <cellStyle name="Valuta 2 5 3 5 6" xfId="7882" xr:uid="{682F613F-FCA5-4B7C-A023-7D1F53AC0BEE}"/>
    <cellStyle name="Valuta 2 5 3 6" xfId="1419" xr:uid="{00000000-0005-0000-0000-0000190F0000}"/>
    <cellStyle name="Valuta 2 5 3 6 2" xfId="4322" xr:uid="{00000000-0005-0000-0000-00001A0F0000}"/>
    <cellStyle name="Valuta 2 5 3 6 2 2" xfId="26170" xr:uid="{739FBD0A-A678-4B54-B8A9-028B16C93F3A}"/>
    <cellStyle name="Valuta 2 5 3 6 2 3" xfId="18496" xr:uid="{ACF8EC5A-7B0D-43C4-A659-D13D82F4C835}"/>
    <cellStyle name="Valuta 2 5 3 6 2 4" xfId="11487" xr:uid="{F2943157-2DB3-418A-A20B-FF4BA63754D2}"/>
    <cellStyle name="Valuta 2 5 3 6 3" xfId="9814" xr:uid="{0DFC4033-5A44-42DE-A133-0AD1A3EB2F83}"/>
    <cellStyle name="Valuta 2 5 3 6 3 2" xfId="23107" xr:uid="{410F0667-535F-43F4-BF89-0817CBA4DD9D}"/>
    <cellStyle name="Valuta 2 5 3 6 4" xfId="15763" xr:uid="{D218E523-F068-4019-8338-903978C8FE2E}"/>
    <cellStyle name="Valuta 2 5 3 6 5" xfId="14071" xr:uid="{4EB057E5-2389-43C3-AF7D-1279D73F5467}"/>
    <cellStyle name="Valuta 2 5 3 6 6" xfId="7500" xr:uid="{C286C4E6-E27B-40FF-BADE-D11665ACA78F}"/>
    <cellStyle name="Valuta 2 5 3 7" xfId="907" xr:uid="{00000000-0005-0000-0000-00001B0F0000}"/>
    <cellStyle name="Valuta 2 5 3 7 2" xfId="3810" xr:uid="{00000000-0005-0000-0000-00001C0F0000}"/>
    <cellStyle name="Valuta 2 5 3 7 2 2" xfId="25658" xr:uid="{ABB90645-CAAB-48B5-80B7-83B0292FE344}"/>
    <cellStyle name="Valuta 2 5 3 7 2 3" xfId="18162" xr:uid="{2373EE08-7953-4565-AA21-C6C5D293AC7D}"/>
    <cellStyle name="Valuta 2 5 3 7 2 4" xfId="10975" xr:uid="{890F862E-4CBE-452F-BDA1-9B6A6C62BB2F}"/>
    <cellStyle name="Valuta 2 5 3 7 3" xfId="9480" xr:uid="{7A18832F-CCC9-4151-8533-429C780628A8}"/>
    <cellStyle name="Valuta 2 5 3 7 3 2" xfId="22595" xr:uid="{7570ADA5-8232-4899-94ED-602EF9745A9B}"/>
    <cellStyle name="Valuta 2 5 3 7 4" xfId="15251" xr:uid="{8FB545CD-2E13-4BDE-B900-50A710F93CFB}"/>
    <cellStyle name="Valuta 2 5 3 7 5" xfId="13737" xr:uid="{1221ACBB-2AC3-42C4-9A77-EC625688FDA0}"/>
    <cellStyle name="Valuta 2 5 3 7 6" xfId="7034" xr:uid="{98C9F69B-95FF-43A6-8A55-47A273609FC8}"/>
    <cellStyle name="Valuta 2 5 3 8" xfId="3340" xr:uid="{00000000-0005-0000-0000-00001D0F0000}"/>
    <cellStyle name="Valuta 2 5 3 8 2" xfId="10505" xr:uid="{57C710C4-FAD7-4403-9913-B3A50B6F4C4A}"/>
    <cellStyle name="Valuta 2 5 3 8 2 2" xfId="25094" xr:uid="{98B2ADD1-0F71-4FA8-B39A-8B5543B84D8D}"/>
    <cellStyle name="Valuta 2 5 3 8 3" xfId="17734" xr:uid="{A9A8E577-BAB9-4871-8578-4C6B64C9AEA6}"/>
    <cellStyle name="Valuta 2 5 3 8 4" xfId="6625" xr:uid="{90166679-61E2-4EC8-A373-6AEEDE97B554}"/>
    <cellStyle name="Valuta 2 5 3 9" xfId="9145" xr:uid="{751B813F-3FA8-4646-B6C4-B6F3A846B1A2}"/>
    <cellStyle name="Valuta 2 5 3 9 2" xfId="22125" xr:uid="{211462FB-4E69-474B-8D1D-D7B363DC6C14}"/>
    <cellStyle name="Valuta 2 5 4" xfId="281" xr:uid="{00000000-0005-0000-0000-00001E0F0000}"/>
    <cellStyle name="Valuta 2 5 4 10" xfId="6296" xr:uid="{AE2E5595-5B1B-41CB-B0BF-EA04E754F4AC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2 2 2" xfId="26778" xr:uid="{72858357-4B1A-4CFF-8A8B-11402DDB7B1D}"/>
    <cellStyle name="Valuta 2 5 4 2 2 2 3" xfId="19042" xr:uid="{DCA3F382-66FD-4791-9C36-918CAFFCE3C6}"/>
    <cellStyle name="Valuta 2 5 4 2 2 2 4" xfId="12092" xr:uid="{FF08E68D-F5E3-4B17-A6C7-A35AF82B1F5D}"/>
    <cellStyle name="Valuta 2 5 4 2 2 3" xfId="10360" xr:uid="{A785D1B7-8541-4993-B309-66F6547404C3}"/>
    <cellStyle name="Valuta 2 5 4 2 2 3 2" xfId="23712" xr:uid="{4573004A-AB37-492D-994C-507CF14633E7}"/>
    <cellStyle name="Valuta 2 5 4 2 2 4" xfId="16369" xr:uid="{C93DE71F-EE62-4B5F-BF07-20180FEBD835}"/>
    <cellStyle name="Valuta 2 5 4 2 2 5" xfId="14617" xr:uid="{51153F54-58C0-4B60-B0E1-B05801A2ED2D}"/>
    <cellStyle name="Valuta 2 5 4 2 2 6" xfId="8089" xr:uid="{3B100818-EF67-464F-8F42-A02E84457B06}"/>
    <cellStyle name="Valuta 2 5 4 2 3" xfId="1682" xr:uid="{00000000-0005-0000-0000-0000220F0000}"/>
    <cellStyle name="Valuta 2 5 4 2 3 2" xfId="4585" xr:uid="{00000000-0005-0000-0000-0000230F0000}"/>
    <cellStyle name="Valuta 2 5 4 2 3 2 2" xfId="26433" xr:uid="{0EE011EC-E788-495F-BA56-533B3A26AE05}"/>
    <cellStyle name="Valuta 2 5 4 2 3 2 3" xfId="18703" xr:uid="{16923DEE-0A81-4D00-A604-EC2768B4A632}"/>
    <cellStyle name="Valuta 2 5 4 2 3 2 4" xfId="11750" xr:uid="{BD5AC485-6AF3-4B10-8B19-26D5F5A9AFF4}"/>
    <cellStyle name="Valuta 2 5 4 2 3 3" xfId="10021" xr:uid="{40F2EA74-2271-48F5-9947-2B53ABA39C56}"/>
    <cellStyle name="Valuta 2 5 4 2 3 3 2" xfId="23370" xr:uid="{A062773A-BC2B-4702-8120-2F74F74898FF}"/>
    <cellStyle name="Valuta 2 5 4 2 3 4" xfId="16026" xr:uid="{20D6FF40-814E-466E-9946-3EE7082A0FAB}"/>
    <cellStyle name="Valuta 2 5 4 2 3 5" xfId="14278" xr:uid="{F7612732-9900-4216-8C63-3868290B8F33}"/>
    <cellStyle name="Valuta 2 5 4 2 3 6" xfId="7748" xr:uid="{07DCF139-6715-461F-9F37-DBDF23072C72}"/>
    <cellStyle name="Valuta 2 5 4 2 4" xfId="1249" xr:uid="{00000000-0005-0000-0000-0000240F0000}"/>
    <cellStyle name="Valuta 2 5 4 2 4 2" xfId="4152" xr:uid="{00000000-0005-0000-0000-0000250F0000}"/>
    <cellStyle name="Valuta 2 5 4 2 4 2 2" xfId="26000" xr:uid="{0F5E0951-1FED-47E5-B00F-B73AAEB97322}"/>
    <cellStyle name="Valuta 2 5 4 2 4 2 3" xfId="18369" xr:uid="{C640DAB1-142A-4848-A0F8-182DA197CFD5}"/>
    <cellStyle name="Valuta 2 5 4 2 4 2 4" xfId="11317" xr:uid="{EC14E93E-8608-48D6-87B2-B38969069E32}"/>
    <cellStyle name="Valuta 2 5 4 2 4 3" xfId="9687" xr:uid="{759912CE-CF1E-4113-9326-6811EFDF454A}"/>
    <cellStyle name="Valuta 2 5 4 2 4 3 2" xfId="22937" xr:uid="{A70A45E5-A812-4E61-AB69-98B789DFA5CA}"/>
    <cellStyle name="Valuta 2 5 4 2 4 4" xfId="15593" xr:uid="{2EA853BC-0E8B-4FAC-8721-2A9DD7AD4CC8}"/>
    <cellStyle name="Valuta 2 5 4 2 4 5" xfId="13944" xr:uid="{9AEA89C5-F4A3-47FF-B720-C2261755438E}"/>
    <cellStyle name="Valuta 2 5 4 2 4 6" xfId="7338" xr:uid="{34FE6451-4289-466D-A9A7-37E3AB4C8DF3}"/>
    <cellStyle name="Valuta 2 5 4 2 5" xfId="3582" xr:uid="{00000000-0005-0000-0000-0000260F0000}"/>
    <cellStyle name="Valuta 2 5 4 2 5 2" xfId="10747" xr:uid="{5BB75FF1-6C7A-4F4F-832E-0EF318D256AD}"/>
    <cellStyle name="Valuta 2 5 4 2 5 2 2" xfId="25430" xr:uid="{9FD26780-1995-4DE6-B886-99885FC20E09}"/>
    <cellStyle name="Valuta 2 5 4 2 5 3" xfId="18035" xr:uid="{E19B9DC2-B819-4CF9-B2C1-C3AF169E8F4F}"/>
    <cellStyle name="Valuta 2 5 4 2 5 4" xfId="6833" xr:uid="{CDA842C7-378F-46A0-88F5-C8EAC925433B}"/>
    <cellStyle name="Valuta 2 5 4 2 6" xfId="9353" xr:uid="{5DC6FC67-98DB-44CC-9C31-F7929DE62A92}"/>
    <cellStyle name="Valuta 2 5 4 2 6 2" xfId="22367" xr:uid="{83C1E142-F93C-406D-B6C3-D47E6A0E907F}"/>
    <cellStyle name="Valuta 2 5 4 2 7" xfId="15023" xr:uid="{ECE1B368-9F4F-4CA9-8825-C3C3CB8084A2}"/>
    <cellStyle name="Valuta 2 5 4 2 8" xfId="13610" xr:uid="{8B0EBAEE-BCFE-4BC9-BDE0-317EE81A2FF0}"/>
    <cellStyle name="Valuta 2 5 4 2 9" xfId="6481" xr:uid="{865495D6-0443-4A61-B6EB-9A7D095E642F}"/>
    <cellStyle name="Valuta 2 5 4 3" xfId="1861" xr:uid="{00000000-0005-0000-0000-0000270F0000}"/>
    <cellStyle name="Valuta 2 5 4 3 2" xfId="4760" xr:uid="{00000000-0005-0000-0000-0000280F0000}"/>
    <cellStyle name="Valuta 2 5 4 3 2 2" xfId="26611" xr:uid="{B8CFE073-C46E-4C2F-9BA7-D365FF15AED6}"/>
    <cellStyle name="Valuta 2 5 4 3 2 3" xfId="18875" xr:uid="{D316D927-C0BD-4A5F-BB18-C36E721FAC75}"/>
    <cellStyle name="Valuta 2 5 4 3 2 4" xfId="11925" xr:uid="{103DAF97-FBB5-42C3-9DCB-BAB827B9B037}"/>
    <cellStyle name="Valuta 2 5 4 3 3" xfId="10193" xr:uid="{F255BBDF-FCA8-4522-9A60-F09D6240B362}"/>
    <cellStyle name="Valuta 2 5 4 3 3 2" xfId="23545" xr:uid="{822E59FC-0E7B-4614-9764-F2233E6D3CD3}"/>
    <cellStyle name="Valuta 2 5 4 3 4" xfId="16202" xr:uid="{E2684422-DDCA-48EF-BAD2-EE4AE49A3FBD}"/>
    <cellStyle name="Valuta 2 5 4 3 5" xfId="14450" xr:uid="{F3C66E18-8150-4943-B1B0-33ADFC139269}"/>
    <cellStyle name="Valuta 2 5 4 3 6" xfId="7922" xr:uid="{DFAE1A91-7C15-41B6-8CB7-2EFB4D7BB462}"/>
    <cellStyle name="Valuta 2 5 4 4" xfId="1469" xr:uid="{00000000-0005-0000-0000-0000290F0000}"/>
    <cellStyle name="Valuta 2 5 4 4 2" xfId="4372" xr:uid="{00000000-0005-0000-0000-00002A0F0000}"/>
    <cellStyle name="Valuta 2 5 4 4 2 2" xfId="26220" xr:uid="{844E8D28-51A0-4E79-A6B2-A47B211179B3}"/>
    <cellStyle name="Valuta 2 5 4 4 2 3" xfId="18536" xr:uid="{734B876E-010C-40C4-8E3A-4ACDE8ED522F}"/>
    <cellStyle name="Valuta 2 5 4 4 2 4" xfId="11537" xr:uid="{708CBC07-22AB-4DBF-B8AB-4327B09A44D8}"/>
    <cellStyle name="Valuta 2 5 4 4 3" xfId="9854" xr:uid="{FED20FF9-A242-4E74-9760-7366FBFEB85C}"/>
    <cellStyle name="Valuta 2 5 4 4 3 2" xfId="23157" xr:uid="{B2183B28-55D3-4E3E-AB10-B61C5DB80ACF}"/>
    <cellStyle name="Valuta 2 5 4 4 4" xfId="15813" xr:uid="{066085CE-4A17-460D-B3C6-4DB38D800957}"/>
    <cellStyle name="Valuta 2 5 4 4 5" xfId="14111" xr:uid="{6D5ACA91-6A43-4571-A8C5-7319F84B7BA4}"/>
    <cellStyle name="Valuta 2 5 4 4 6" xfId="7548" xr:uid="{9DE469DA-EEA4-46E3-8EC9-983E22D2C26E}"/>
    <cellStyle name="Valuta 2 5 4 5" xfId="958" xr:uid="{00000000-0005-0000-0000-00002B0F0000}"/>
    <cellStyle name="Valuta 2 5 4 5 2" xfId="3861" xr:uid="{00000000-0005-0000-0000-00002C0F0000}"/>
    <cellStyle name="Valuta 2 5 4 5 2 2" xfId="25709" xr:uid="{E4C49ED5-376C-468B-9A28-EED27D77D880}"/>
    <cellStyle name="Valuta 2 5 4 5 2 3" xfId="18202" xr:uid="{399EA528-FC49-455C-ACD3-C425C3C2BFEB}"/>
    <cellStyle name="Valuta 2 5 4 5 2 4" xfId="11026" xr:uid="{09CC39D5-2F08-4CFB-8AA0-4A97473D435A}"/>
    <cellStyle name="Valuta 2 5 4 5 3" xfId="9520" xr:uid="{5B30DD30-6C5E-465B-97BC-E891714EC406}"/>
    <cellStyle name="Valuta 2 5 4 5 3 2" xfId="22646" xr:uid="{E37F022D-3156-4147-BEC5-3C4A68E8B9DE}"/>
    <cellStyle name="Valuta 2 5 4 5 4" xfId="15302" xr:uid="{D44290E0-9EC9-4DFE-9713-6ECF828ADAFE}"/>
    <cellStyle name="Valuta 2 5 4 5 5" xfId="13777" xr:uid="{2E5AE216-6989-4A2A-92EA-1FD4988E879C}"/>
    <cellStyle name="Valuta 2 5 4 5 6" xfId="7083" xr:uid="{5181EF37-EBDE-40DD-BCE1-BDC2063B8A01}"/>
    <cellStyle name="Valuta 2 5 4 6" xfId="3390" xr:uid="{00000000-0005-0000-0000-00002D0F0000}"/>
    <cellStyle name="Valuta 2 5 4 6 2" xfId="10555" xr:uid="{845872CB-7A53-4CC8-9124-625EB244E164}"/>
    <cellStyle name="Valuta 2 5 4 6 2 2" xfId="25144" xr:uid="{A5E01FC3-BE1F-40F3-ABD2-20366246544E}"/>
    <cellStyle name="Valuta 2 5 4 6 3" xfId="17774" xr:uid="{A41A63BB-9E81-4B5B-B0B5-C3B293B1ABF0}"/>
    <cellStyle name="Valuta 2 5 4 6 4" xfId="6665" xr:uid="{F1580BB7-57AF-42E0-A060-8B4EB17D3648}"/>
    <cellStyle name="Valuta 2 5 4 7" xfId="9185" xr:uid="{299CEC1A-E46C-4CF2-8FA3-76DD53367F65}"/>
    <cellStyle name="Valuta 2 5 4 7 2" xfId="22175" xr:uid="{B263A98A-7407-438E-9A14-72337ECA23F5}"/>
    <cellStyle name="Valuta 2 5 4 8" xfId="14818" xr:uid="{970D7D46-9574-4327-ACFD-BAF89F3A9042}"/>
    <cellStyle name="Valuta 2 5 4 9" xfId="13442" xr:uid="{ECDC0606-EB63-4DAB-A1EB-A09CFBD2A7EE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2 2 2" xfId="26698" xr:uid="{4DCB8680-BCE6-442D-9DC2-9B54403B3F97}"/>
    <cellStyle name="Valuta 2 5 6 2 2 3" xfId="18962" xr:uid="{C7588E47-CCB2-410F-8693-DA505595A713}"/>
    <cellStyle name="Valuta 2 5 6 2 2 4" xfId="12012" xr:uid="{168F9191-6EC7-43F3-BB73-0F587CB7B626}"/>
    <cellStyle name="Valuta 2 5 6 2 3" xfId="10280" xr:uid="{E7B0A550-338D-48B1-8D52-D68E5CCB515B}"/>
    <cellStyle name="Valuta 2 5 6 2 3 2" xfId="23632" xr:uid="{B932E30E-9EC8-4053-9C74-CCD620C37F42}"/>
    <cellStyle name="Valuta 2 5 6 2 4" xfId="16289" xr:uid="{F4ABDDB4-DAB9-4610-ADBE-0DE970BBBAA3}"/>
    <cellStyle name="Valuta 2 5 6 2 5" xfId="14537" xr:uid="{8BB2B416-6AE1-4150-9E15-1CD2928368E0}"/>
    <cellStyle name="Valuta 2 5 6 2 6" xfId="8009" xr:uid="{5EC05252-BFE9-4F52-BABD-0359B94F538B}"/>
    <cellStyle name="Valuta 2 5 6 3" xfId="1590" xr:uid="{00000000-0005-0000-0000-0000320F0000}"/>
    <cellStyle name="Valuta 2 5 6 3 2" xfId="4493" xr:uid="{00000000-0005-0000-0000-0000330F0000}"/>
    <cellStyle name="Valuta 2 5 6 3 2 2" xfId="26341" xr:uid="{6FBBBDBA-F1AE-4D80-8226-04EB567F8FAF}"/>
    <cellStyle name="Valuta 2 5 6 3 2 3" xfId="18623" xr:uid="{F0F59303-DCFB-41AB-B01D-FE08A39BAF4E}"/>
    <cellStyle name="Valuta 2 5 6 3 2 4" xfId="11658" xr:uid="{2315C575-5136-4BAE-811A-15C5D212B2BD}"/>
    <cellStyle name="Valuta 2 5 6 3 3" xfId="9941" xr:uid="{E0372103-961B-4FF3-9011-6E071378C08F}"/>
    <cellStyle name="Valuta 2 5 6 3 3 2" xfId="23278" xr:uid="{8EDC5681-EA7A-416E-91A7-BF26EE797399}"/>
    <cellStyle name="Valuta 2 5 6 3 4" xfId="15934" xr:uid="{C8E9FA0B-B2E5-4477-8B06-C0CE40A7D6BA}"/>
    <cellStyle name="Valuta 2 5 6 3 5" xfId="14198" xr:uid="{3EEBF76A-C602-4856-80CF-A72EC5E7ED72}"/>
    <cellStyle name="Valuta 2 5 6 3 6" xfId="7658" xr:uid="{5D19BC8E-C0B1-4CF6-98E7-031FBDF189F1}"/>
    <cellStyle name="Valuta 2 5 6 4" xfId="1157" xr:uid="{00000000-0005-0000-0000-0000340F0000}"/>
    <cellStyle name="Valuta 2 5 6 4 2" xfId="4060" xr:uid="{00000000-0005-0000-0000-0000350F0000}"/>
    <cellStyle name="Valuta 2 5 6 4 2 2" xfId="25908" xr:uid="{E11B5DC6-B232-40C1-85F2-33E5F5BB61E1}"/>
    <cellStyle name="Valuta 2 5 6 4 2 3" xfId="18289" xr:uid="{8359C31E-0F86-4FB0-8BEE-F0342C166D51}"/>
    <cellStyle name="Valuta 2 5 6 4 2 4" xfId="11225" xr:uid="{374B14BF-7A60-44E3-B401-B3FB5DA82E19}"/>
    <cellStyle name="Valuta 2 5 6 4 3" xfId="9607" xr:uid="{2CC46137-F228-42D4-814E-5C45CE36A074}"/>
    <cellStyle name="Valuta 2 5 6 4 3 2" xfId="22845" xr:uid="{2BA4E4A0-94DA-4C81-8434-04C8400C6B8C}"/>
    <cellStyle name="Valuta 2 5 6 4 4" xfId="15501" xr:uid="{51D6225D-71C6-4A93-9CDE-CF53108B8865}"/>
    <cellStyle name="Valuta 2 5 6 4 5" xfId="13864" xr:uid="{271BEF4E-A07E-453B-914F-FFD463E2F747}"/>
    <cellStyle name="Valuta 2 5 6 4 6" xfId="7248" xr:uid="{FAE3C85B-4287-4FF6-9F63-2D1DCC4E6F9B}"/>
    <cellStyle name="Valuta 2 5 6 5" xfId="3490" xr:uid="{00000000-0005-0000-0000-0000360F0000}"/>
    <cellStyle name="Valuta 2 5 6 5 2" xfId="10655" xr:uid="{7B9F2F52-0B9E-4043-8A53-6A3E0B4A196C}"/>
    <cellStyle name="Valuta 2 5 6 5 2 2" xfId="25338" xr:uid="{4C684BF7-C6A0-45C4-BEE5-BD44EC9EA203}"/>
    <cellStyle name="Valuta 2 5 6 5 3" xfId="17955" xr:uid="{1ED6C854-26EA-4896-92AD-CB48B3808CE1}"/>
    <cellStyle name="Valuta 2 5 6 5 4" xfId="6753" xr:uid="{02638C00-7E56-4C07-AB8E-8574354783D8}"/>
    <cellStyle name="Valuta 2 5 6 6" xfId="9273" xr:uid="{76088764-01E8-4BBF-AC6F-517EFC63BB4A}"/>
    <cellStyle name="Valuta 2 5 6 6 2" xfId="22275" xr:uid="{05D7BA0B-858D-45A0-AB3A-5F8F8C8E9F0F}"/>
    <cellStyle name="Valuta 2 5 6 7" xfId="14931" xr:uid="{D959FE28-49E2-4B12-B625-6506A43623F8}"/>
    <cellStyle name="Valuta 2 5 6 8" xfId="13530" xr:uid="{946F6989-09FC-431C-8116-6D6BC42F2883}"/>
    <cellStyle name="Valuta 2 5 6 9" xfId="6391" xr:uid="{EC7D9D22-9F9E-43D4-B9F7-1BED798F11AF}"/>
    <cellStyle name="Valuta 2 5 7" xfId="1781" xr:uid="{00000000-0005-0000-0000-0000370F0000}"/>
    <cellStyle name="Valuta 2 5 7 2" xfId="4680" xr:uid="{00000000-0005-0000-0000-0000380F0000}"/>
    <cellStyle name="Valuta 2 5 7 2 2" xfId="26531" xr:uid="{54F885A7-69BC-4B80-A5E8-9634FBC6114D}"/>
    <cellStyle name="Valuta 2 5 7 2 3" xfId="18795" xr:uid="{6D0E3BB9-8BBA-427C-8B17-949C1BE49A5C}"/>
    <cellStyle name="Valuta 2 5 7 2 4" xfId="11845" xr:uid="{5650F267-2A1A-4225-BD9A-A65C9D65C239}"/>
    <cellStyle name="Valuta 2 5 7 3" xfId="10113" xr:uid="{8CAC76F6-7154-40EF-9BDF-2DD0B6C51931}"/>
    <cellStyle name="Valuta 2 5 7 3 2" xfId="23465" xr:uid="{609E5E09-ECA6-4B57-98EA-FA6F42C599C0}"/>
    <cellStyle name="Valuta 2 5 7 4" xfId="16122" xr:uid="{2381238F-CB75-41CF-9039-3E0CDAC4ED18}"/>
    <cellStyle name="Valuta 2 5 7 5" xfId="14370" xr:uid="{31CE4944-D1D0-4FA5-926A-E8411586B742}"/>
    <cellStyle name="Valuta 2 5 7 6" xfId="7842" xr:uid="{906C37FD-5D58-45F7-AE13-897593B7BCC7}"/>
    <cellStyle name="Valuta 2 5 8" xfId="1375" xr:uid="{00000000-0005-0000-0000-0000390F0000}"/>
    <cellStyle name="Valuta 2 5 8 2" xfId="4278" xr:uid="{00000000-0005-0000-0000-00003A0F0000}"/>
    <cellStyle name="Valuta 2 5 8 2 2" xfId="26126" xr:uid="{E9AACE17-D249-4BCE-9168-C4F80A98A035}"/>
    <cellStyle name="Valuta 2 5 8 2 3" xfId="18456" xr:uid="{6119DCF4-7C0F-4883-9E15-135378457498}"/>
    <cellStyle name="Valuta 2 5 8 2 4" xfId="11443" xr:uid="{31710DE8-47E1-4AAA-BA18-7F66CFC05491}"/>
    <cellStyle name="Valuta 2 5 8 3" xfId="9774" xr:uid="{FD07F178-2C84-4CAF-88CF-60E818FABD2F}"/>
    <cellStyle name="Valuta 2 5 8 3 2" xfId="23063" xr:uid="{68E720B6-DD07-4DA3-927A-993875137E04}"/>
    <cellStyle name="Valuta 2 5 8 4" xfId="15719" xr:uid="{D2555A82-D514-4B51-99D5-F0CA7AD2DB11}"/>
    <cellStyle name="Valuta 2 5 8 5" xfId="14031" xr:uid="{C8D983B3-E7CE-4D72-B646-728CCB10E3C4}"/>
    <cellStyle name="Valuta 2 5 8 6" xfId="7456" xr:uid="{34F50244-DDE8-4539-B3EA-EF751EFC40E4}"/>
    <cellStyle name="Valuta 2 5 9" xfId="861" xr:uid="{00000000-0005-0000-0000-00003B0F0000}"/>
    <cellStyle name="Valuta 2 5 9 2" xfId="3764" xr:uid="{00000000-0005-0000-0000-00003C0F0000}"/>
    <cellStyle name="Valuta 2 5 9 2 2" xfId="25612" xr:uid="{B38951FE-BE1B-4BB4-8E26-FD8BAA825F85}"/>
    <cellStyle name="Valuta 2 5 9 2 3" xfId="18122" xr:uid="{4661E2FB-491C-4E77-A222-8A2470FCD5B0}"/>
    <cellStyle name="Valuta 2 5 9 2 4" xfId="10929" xr:uid="{20A61A11-F212-4F40-A2D1-A6119208473E}"/>
    <cellStyle name="Valuta 2 5 9 3" xfId="9440" xr:uid="{5D76DC8D-8C6E-4715-B90C-D930222C1A66}"/>
    <cellStyle name="Valuta 2 5 9 3 2" xfId="22549" xr:uid="{5A384CEC-EFF3-4CB1-83C2-C3BCDEE203A5}"/>
    <cellStyle name="Valuta 2 5 9 4" xfId="15205" xr:uid="{49D0F384-BCCD-42E7-8208-B9F80D5B5E48}"/>
    <cellStyle name="Valuta 2 5 9 5" xfId="13697" xr:uid="{28718459-E891-427E-BC4C-8D4F2022FE16}"/>
    <cellStyle name="Valuta 2 5 9 6" xfId="6989" xr:uid="{9253DDFA-DB75-410A-BB03-E5BA2A7CBD30}"/>
    <cellStyle name="Valuta 2 6" xfId="185" xr:uid="{00000000-0005-0000-0000-00003D0F0000}"/>
    <cellStyle name="Valuta 2 6 10" xfId="3299" xr:uid="{00000000-0005-0000-0000-00003E0F0000}"/>
    <cellStyle name="Valuta 2 6 10 2" xfId="10464" xr:uid="{0689E96C-1218-49A9-9BAC-28B50CB55D04}"/>
    <cellStyle name="Valuta 2 6 10 2 2" xfId="25052" xr:uid="{3A1786D8-E944-4A26-BDED-5ADCAED70A46}"/>
    <cellStyle name="Valuta 2 6 10 3" xfId="17695" xr:uid="{ADBB0CB8-FD12-428C-BFAB-07030553027A}"/>
    <cellStyle name="Valuta 2 6 10 4" xfId="6587" xr:uid="{0942A64B-559E-457A-8B38-91665E15EB26}"/>
    <cellStyle name="Valuta 2 6 11" xfId="9107" xr:uid="{76689BE8-F765-41E7-958C-BF440336E928}"/>
    <cellStyle name="Valuta 2 6 11 2" xfId="22084" xr:uid="{EF167796-2880-4BB2-BCEB-FACAA039AA84}"/>
    <cellStyle name="Valuta 2 6 12" xfId="14727" xr:uid="{49E6255A-2B1C-442D-A293-889291BE5DE3}"/>
    <cellStyle name="Valuta 2 6 13" xfId="32310" xr:uid="{70F054E2-AE8A-430E-9B4B-97E43801A8EE}"/>
    <cellStyle name="Valuta 2 6 14" xfId="13364" xr:uid="{D7C4BDC8-9D32-4EB7-8376-4F79E297FA3B}"/>
    <cellStyle name="Valuta 2 6 15" xfId="6207" xr:uid="{D2B30499-1FF2-49AD-9B79-8D51EAF36995}"/>
    <cellStyle name="Valuta 2 6 2" xfId="215" xr:uid="{00000000-0005-0000-0000-00003F0F0000}"/>
    <cellStyle name="Valuta 2 6 2 10" xfId="9131" xr:uid="{54CF9F2E-78AB-4769-BDD9-F74EA70E6038}"/>
    <cellStyle name="Valuta 2 6 2 10 2" xfId="22111" xr:uid="{A6980A96-26B7-4379-8643-47C8365ED200}"/>
    <cellStyle name="Valuta 2 6 2 11" xfId="14754" xr:uid="{F83E40EA-ADA6-46EF-B8F3-E14719D4233C}"/>
    <cellStyle name="Valuta 2 6 2 12" xfId="13388" xr:uid="{F9A52DC9-D758-4153-88E2-F1313FA2E97F}"/>
    <cellStyle name="Valuta 2 6 2 13" xfId="6234" xr:uid="{DA7932BF-1091-4E79-8121-CA11F2DA55D9}"/>
    <cellStyle name="Valuta 2 6 2 2" xfId="256" xr:uid="{00000000-0005-0000-0000-0000400F0000}"/>
    <cellStyle name="Valuta 2 6 2 2 10" xfId="14794" xr:uid="{C2119CB8-E33F-4A1C-9C03-D460BB99B04D}"/>
    <cellStyle name="Valuta 2 6 2 2 11" xfId="13428" xr:uid="{ADE9D536-9900-4FD1-B0E2-4268A4C29926}"/>
    <cellStyle name="Valuta 2 6 2 2 12" xfId="6274" xr:uid="{6ACCEE7B-B9CE-4895-B9ED-809C14259D6B}"/>
    <cellStyle name="Valuta 2 6 2 2 2" xfId="352" xr:uid="{00000000-0005-0000-0000-0000410F0000}"/>
    <cellStyle name="Valuta 2 6 2 2 2 10" xfId="6366" xr:uid="{191C7C86-F675-42F4-B06D-9BDB58CA9401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2 2 2" xfId="26844" xr:uid="{C9601A54-AAAD-42EA-806B-5F0869ABA3AA}"/>
    <cellStyle name="Valuta 2 6 2 2 2 2 2 2 3" xfId="19108" xr:uid="{3060179C-8FF1-4B3F-912D-003E468F69D0}"/>
    <cellStyle name="Valuta 2 6 2 2 2 2 2 2 4" xfId="12158" xr:uid="{A1F4D063-CB07-4B78-8DF8-7F3BB485BCC9}"/>
    <cellStyle name="Valuta 2 6 2 2 2 2 2 3" xfId="10426" xr:uid="{0903B7A3-D761-4D0C-876E-20F2A7B9BC8A}"/>
    <cellStyle name="Valuta 2 6 2 2 2 2 2 3 2" xfId="23778" xr:uid="{76292A90-A745-48A1-B862-21DB2F3C38BE}"/>
    <cellStyle name="Valuta 2 6 2 2 2 2 2 4" xfId="16435" xr:uid="{F79143E3-4C99-4FD1-BD28-8AABA0610607}"/>
    <cellStyle name="Valuta 2 6 2 2 2 2 2 5" xfId="14683" xr:uid="{996B642E-01DB-4A7D-8A21-8563B09234F8}"/>
    <cellStyle name="Valuta 2 6 2 2 2 2 2 6" xfId="8155" xr:uid="{F6D401A1-1724-4854-884D-814930915757}"/>
    <cellStyle name="Valuta 2 6 2 2 2 2 3" xfId="1753" xr:uid="{00000000-0005-0000-0000-0000450F0000}"/>
    <cellStyle name="Valuta 2 6 2 2 2 2 3 2" xfId="4656" xr:uid="{00000000-0005-0000-0000-0000460F0000}"/>
    <cellStyle name="Valuta 2 6 2 2 2 2 3 2 2" xfId="26504" xr:uid="{9AF2B748-2373-41A1-9B35-B6389AC6B10A}"/>
    <cellStyle name="Valuta 2 6 2 2 2 2 3 2 3" xfId="18769" xr:uid="{61394BE6-39C6-4527-A95D-9EEA9AD0733A}"/>
    <cellStyle name="Valuta 2 6 2 2 2 2 3 2 4" xfId="11821" xr:uid="{D3138A59-0216-4364-A3E3-D28B388595D9}"/>
    <cellStyle name="Valuta 2 6 2 2 2 2 3 3" xfId="10087" xr:uid="{540567C5-5997-4959-94F4-7447E1BC253F}"/>
    <cellStyle name="Valuta 2 6 2 2 2 2 3 3 2" xfId="23441" xr:uid="{C6B505A1-05BB-4FF8-92F1-938A3E16D948}"/>
    <cellStyle name="Valuta 2 6 2 2 2 2 3 4" xfId="16097" xr:uid="{E7FAB562-BB43-400B-89B6-393C4021D9D4}"/>
    <cellStyle name="Valuta 2 6 2 2 2 2 3 5" xfId="14344" xr:uid="{A235EA13-0725-48E7-A4BF-97BAD444F993}"/>
    <cellStyle name="Valuta 2 6 2 2 2 2 3 6" xfId="7818" xr:uid="{B73AB0E9-CF0B-4478-9B75-8E7D6348C7D8}"/>
    <cellStyle name="Valuta 2 6 2 2 2 2 4" xfId="1320" xr:uid="{00000000-0005-0000-0000-0000470F0000}"/>
    <cellStyle name="Valuta 2 6 2 2 2 2 4 2" xfId="4223" xr:uid="{00000000-0005-0000-0000-0000480F0000}"/>
    <cellStyle name="Valuta 2 6 2 2 2 2 4 2 2" xfId="26071" xr:uid="{B0C73A5C-A182-4FE3-8947-021D77431C77}"/>
    <cellStyle name="Valuta 2 6 2 2 2 2 4 2 3" xfId="18435" xr:uid="{1536972B-696C-41B2-A370-B6AF73A56A2A}"/>
    <cellStyle name="Valuta 2 6 2 2 2 2 4 2 4" xfId="11388" xr:uid="{8FC595BB-F047-4896-8F15-26D633A2B8A3}"/>
    <cellStyle name="Valuta 2 6 2 2 2 2 4 3" xfId="9753" xr:uid="{427504C1-5F69-4DEB-93BD-182E363AC9EC}"/>
    <cellStyle name="Valuta 2 6 2 2 2 2 4 3 2" xfId="23008" xr:uid="{A1C3C5DE-2DCC-42B0-A2C6-9A03B52034E2}"/>
    <cellStyle name="Valuta 2 6 2 2 2 2 4 4" xfId="15664" xr:uid="{D4AF5FF0-1E53-424E-B779-7C65D897FC5A}"/>
    <cellStyle name="Valuta 2 6 2 2 2 2 4 5" xfId="14010" xr:uid="{FC0BEB51-9E9D-4C9B-BF50-52810F2892C5}"/>
    <cellStyle name="Valuta 2 6 2 2 2 2 4 6" xfId="7408" xr:uid="{C7D5DD26-3867-4AB6-8845-F71A1B4EF935}"/>
    <cellStyle name="Valuta 2 6 2 2 2 2 5" xfId="3653" xr:uid="{00000000-0005-0000-0000-0000490F0000}"/>
    <cellStyle name="Valuta 2 6 2 2 2 2 5 2" xfId="10818" xr:uid="{9C79678D-77A4-4137-B212-E05226EA1A58}"/>
    <cellStyle name="Valuta 2 6 2 2 2 2 5 2 2" xfId="25501" xr:uid="{08EB3F60-164B-41EF-B8EE-E033BF4BAF93}"/>
    <cellStyle name="Valuta 2 6 2 2 2 2 5 3" xfId="18101" xr:uid="{C70B7D19-F45A-4E59-9001-F3320D0B155F}"/>
    <cellStyle name="Valuta 2 6 2 2 2 2 5 4" xfId="6899" xr:uid="{DEEDA47E-DD93-430C-A8ED-43B2B26B6AEA}"/>
    <cellStyle name="Valuta 2 6 2 2 2 2 6" xfId="9419" xr:uid="{59F1160F-94DB-4202-A53C-C785A7916169}"/>
    <cellStyle name="Valuta 2 6 2 2 2 2 6 2" xfId="22438" xr:uid="{7A1BFA20-E448-42AA-B13E-DBC9ACA8053C}"/>
    <cellStyle name="Valuta 2 6 2 2 2 2 7" xfId="15094" xr:uid="{7F37EB72-40D9-47BA-B72A-FA670A95342B}"/>
    <cellStyle name="Valuta 2 6 2 2 2 2 8" xfId="13676" xr:uid="{4A0B18F6-E5E0-4241-8B6D-38E75CE9ABD6}"/>
    <cellStyle name="Valuta 2 6 2 2 2 2 9" xfId="6551" xr:uid="{1D1ED22D-D38B-46C9-8D59-1997EB14789A}"/>
    <cellStyle name="Valuta 2 6 2 2 2 3" xfId="1927" xr:uid="{00000000-0005-0000-0000-00004A0F0000}"/>
    <cellStyle name="Valuta 2 6 2 2 2 3 2" xfId="4826" xr:uid="{00000000-0005-0000-0000-00004B0F0000}"/>
    <cellStyle name="Valuta 2 6 2 2 2 3 2 2" xfId="26677" xr:uid="{E84DBA94-47AD-422F-8812-A756A1462325}"/>
    <cellStyle name="Valuta 2 6 2 2 2 3 2 3" xfId="18941" xr:uid="{38BB96CB-59D6-494B-ABFB-81E9DCBBE168}"/>
    <cellStyle name="Valuta 2 6 2 2 2 3 2 4" xfId="11991" xr:uid="{071702AF-FF35-4B0C-9DD1-F8A6A5BE58C6}"/>
    <cellStyle name="Valuta 2 6 2 2 2 3 3" xfId="10259" xr:uid="{4BEA0282-0A99-45D1-8379-19ADD1207531}"/>
    <cellStyle name="Valuta 2 6 2 2 2 3 3 2" xfId="23611" xr:uid="{3F0A1349-4C29-4029-A738-879C0BBA235B}"/>
    <cellStyle name="Valuta 2 6 2 2 2 3 4" xfId="16268" xr:uid="{98F9EB69-9863-44B3-854F-04A83569333B}"/>
    <cellStyle name="Valuta 2 6 2 2 2 3 5" xfId="14516" xr:uid="{EFF71687-4CBC-4EDA-8DFF-61116E5E695E}"/>
    <cellStyle name="Valuta 2 6 2 2 2 3 6" xfId="7988" xr:uid="{B3566C78-A848-4274-BA05-E4D677CFB8B1}"/>
    <cellStyle name="Valuta 2 6 2 2 2 4" xfId="1540" xr:uid="{00000000-0005-0000-0000-00004C0F0000}"/>
    <cellStyle name="Valuta 2 6 2 2 2 4 2" xfId="4443" xr:uid="{00000000-0005-0000-0000-00004D0F0000}"/>
    <cellStyle name="Valuta 2 6 2 2 2 4 2 2" xfId="26291" xr:uid="{AE15B8D9-AD55-4B0C-8688-B17A35E71DEF}"/>
    <cellStyle name="Valuta 2 6 2 2 2 4 2 3" xfId="18602" xr:uid="{1632D06B-1C15-43DC-9F4B-9096744333F8}"/>
    <cellStyle name="Valuta 2 6 2 2 2 4 2 4" xfId="11608" xr:uid="{184DA1FB-2742-403A-97B3-156353402ABC}"/>
    <cellStyle name="Valuta 2 6 2 2 2 4 3" xfId="9920" xr:uid="{DCBF5E99-268C-42E2-99ED-1F9FC51A5CAF}"/>
    <cellStyle name="Valuta 2 6 2 2 2 4 3 2" xfId="23228" xr:uid="{831B43AE-1E7D-40D6-AA80-F781143B81A9}"/>
    <cellStyle name="Valuta 2 6 2 2 2 4 4" xfId="15884" xr:uid="{763FF444-F02F-49A1-92CF-EE9038BB7301}"/>
    <cellStyle name="Valuta 2 6 2 2 2 4 5" xfId="14177" xr:uid="{410BA3FA-D256-4E3E-A342-4F01A68EB457}"/>
    <cellStyle name="Valuta 2 6 2 2 2 4 6" xfId="7618" xr:uid="{5D86548E-F50D-4C60-B817-010852794C1A}"/>
    <cellStyle name="Valuta 2 6 2 2 2 5" xfId="1029" xr:uid="{00000000-0005-0000-0000-00004E0F0000}"/>
    <cellStyle name="Valuta 2 6 2 2 2 5 2" xfId="3932" xr:uid="{00000000-0005-0000-0000-00004F0F0000}"/>
    <cellStyle name="Valuta 2 6 2 2 2 5 2 2" xfId="25780" xr:uid="{55D3D44C-B761-4B06-B968-E8F814FD337B}"/>
    <cellStyle name="Valuta 2 6 2 2 2 5 2 3" xfId="18268" xr:uid="{7E803A8D-36F7-4495-935B-0D21DA0483FF}"/>
    <cellStyle name="Valuta 2 6 2 2 2 5 2 4" xfId="11097" xr:uid="{7C3E1ECE-B764-410B-AA33-E0C19A1F717E}"/>
    <cellStyle name="Valuta 2 6 2 2 2 5 3" xfId="9586" xr:uid="{629CD48D-4851-4642-ABF9-C834F56FCDDC}"/>
    <cellStyle name="Valuta 2 6 2 2 2 5 3 2" xfId="22717" xr:uid="{31359A5D-463F-4E24-A471-EB7BB7EFD862}"/>
    <cellStyle name="Valuta 2 6 2 2 2 5 4" xfId="15373" xr:uid="{ABEBADE2-CBFD-498B-81D6-0EE51F264079}"/>
    <cellStyle name="Valuta 2 6 2 2 2 5 5" xfId="13843" xr:uid="{40614ABF-B0D2-410D-ABD8-3E3E2C306F65}"/>
    <cellStyle name="Valuta 2 6 2 2 2 5 6" xfId="7153" xr:uid="{38D02C0F-58DE-4738-B716-14004D58B2EA}"/>
    <cellStyle name="Valuta 2 6 2 2 2 6" xfId="3461" xr:uid="{00000000-0005-0000-0000-0000500F0000}"/>
    <cellStyle name="Valuta 2 6 2 2 2 6 2" xfId="10626" xr:uid="{8A9BCEC6-9518-4031-8FDC-9705BAC0CE10}"/>
    <cellStyle name="Valuta 2 6 2 2 2 6 2 2" xfId="25215" xr:uid="{2D69B35B-A4F7-4B33-886C-E728D6211B7F}"/>
    <cellStyle name="Valuta 2 6 2 2 2 6 3" xfId="17840" xr:uid="{30281BE9-3D24-49FA-95EE-CBDD3C2AF56D}"/>
    <cellStyle name="Valuta 2 6 2 2 2 6 4" xfId="6731" xr:uid="{1075C3D4-B598-451A-BDB4-22E75F1924C9}"/>
    <cellStyle name="Valuta 2 6 2 2 2 7" xfId="9251" xr:uid="{D83CAC50-6C23-424B-BB6A-F98D16A70AF0}"/>
    <cellStyle name="Valuta 2 6 2 2 2 7 2" xfId="22246" xr:uid="{A598C52D-471A-49D0-A636-55E0C9984B75}"/>
    <cellStyle name="Valuta 2 6 2 2 2 8" xfId="14889" xr:uid="{11F42134-1316-4665-B4A7-A4E6A2A9B141}"/>
    <cellStyle name="Valuta 2 6 2 2 2 9" xfId="13508" xr:uid="{B4EB0AC3-D186-40C9-B316-20FF5285A790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2 2 2" xfId="26764" xr:uid="{01733FED-ACDA-4847-9073-88FAF2A1CC04}"/>
    <cellStyle name="Valuta 2 6 2 2 4 2 2 3" xfId="19028" xr:uid="{7C1D6A94-DF3A-4257-B5EF-351D9BBAAA36}"/>
    <cellStyle name="Valuta 2 6 2 2 4 2 2 4" xfId="12078" xr:uid="{10762B3D-EF19-4451-B4EA-976DABB7A1B9}"/>
    <cellStyle name="Valuta 2 6 2 2 4 2 3" xfId="10346" xr:uid="{F39E36BA-0F31-4EDB-9C2E-0AF36FF70559}"/>
    <cellStyle name="Valuta 2 6 2 2 4 2 3 2" xfId="23698" xr:uid="{D6A5F957-47CD-4043-ADEE-EDD242012CA0}"/>
    <cellStyle name="Valuta 2 6 2 2 4 2 4" xfId="16355" xr:uid="{35AF0B59-EDD9-46C4-B1DE-6D7C19FC0FF0}"/>
    <cellStyle name="Valuta 2 6 2 2 4 2 5" xfId="14603" xr:uid="{4589AAE7-C15B-42B9-BB2B-3D928375F212}"/>
    <cellStyle name="Valuta 2 6 2 2 4 2 6" xfId="8075" xr:uid="{6B5F4F80-C3ED-459C-A156-6915717A1132}"/>
    <cellStyle name="Valuta 2 6 2 2 4 3" xfId="1658" xr:uid="{00000000-0005-0000-0000-0000550F0000}"/>
    <cellStyle name="Valuta 2 6 2 2 4 3 2" xfId="4561" xr:uid="{00000000-0005-0000-0000-0000560F0000}"/>
    <cellStyle name="Valuta 2 6 2 2 4 3 2 2" xfId="26409" xr:uid="{675ED20E-ED9A-47F9-AE92-DAF0EC229EBC}"/>
    <cellStyle name="Valuta 2 6 2 2 4 3 2 3" xfId="18689" xr:uid="{DFB5A049-E6D3-4FFA-A480-FE257279A8E7}"/>
    <cellStyle name="Valuta 2 6 2 2 4 3 2 4" xfId="11726" xr:uid="{042638C5-5034-4A6A-AA61-F1600AA4709F}"/>
    <cellStyle name="Valuta 2 6 2 2 4 3 3" xfId="10007" xr:uid="{3449FF91-B92B-43C3-86F8-72099C673D2D}"/>
    <cellStyle name="Valuta 2 6 2 2 4 3 3 2" xfId="23346" xr:uid="{20F31BC6-646D-4FE7-AF48-B069863B559D}"/>
    <cellStyle name="Valuta 2 6 2 2 4 3 4" xfId="16002" xr:uid="{E6729F94-1A82-453C-BF68-74D68C1A8E99}"/>
    <cellStyle name="Valuta 2 6 2 2 4 3 5" xfId="14264" xr:uid="{FFFEA2AE-98A4-494F-BD90-551C3EC896F1}"/>
    <cellStyle name="Valuta 2 6 2 2 4 3 6" xfId="7726" xr:uid="{CECE3A48-6178-4AD8-ABDF-D291BDD60092}"/>
    <cellStyle name="Valuta 2 6 2 2 4 4" xfId="1225" xr:uid="{00000000-0005-0000-0000-0000570F0000}"/>
    <cellStyle name="Valuta 2 6 2 2 4 4 2" xfId="4128" xr:uid="{00000000-0005-0000-0000-0000580F0000}"/>
    <cellStyle name="Valuta 2 6 2 2 4 4 2 2" xfId="25976" xr:uid="{164AEDC3-17DA-4E13-83F8-F23B71219F33}"/>
    <cellStyle name="Valuta 2 6 2 2 4 4 2 3" xfId="18355" xr:uid="{19EA32B7-64FB-415D-A900-2A652FA72F04}"/>
    <cellStyle name="Valuta 2 6 2 2 4 4 2 4" xfId="11293" xr:uid="{64B65D4D-97A7-4913-9708-B344394D206D}"/>
    <cellStyle name="Valuta 2 6 2 2 4 4 3" xfId="9673" xr:uid="{4B71E843-24D2-403D-A6D2-8174DC507ADD}"/>
    <cellStyle name="Valuta 2 6 2 2 4 4 3 2" xfId="22913" xr:uid="{13D3E004-D366-4302-A6F0-D3CE0687A2EA}"/>
    <cellStyle name="Valuta 2 6 2 2 4 4 4" xfId="15569" xr:uid="{5DB95D57-F0F8-41B2-8261-D37188A3E78C}"/>
    <cellStyle name="Valuta 2 6 2 2 4 4 5" xfId="13930" xr:uid="{82BEB553-757F-43E8-9D51-559F3927BBFF}"/>
    <cellStyle name="Valuta 2 6 2 2 4 4 6" xfId="7316" xr:uid="{87975AE9-62FC-4B2D-AB38-7CD912C5A142}"/>
    <cellStyle name="Valuta 2 6 2 2 4 5" xfId="3558" xr:uid="{00000000-0005-0000-0000-0000590F0000}"/>
    <cellStyle name="Valuta 2 6 2 2 4 5 2" xfId="10723" xr:uid="{3F726B25-AFD3-4904-9975-AF7F7C33B62B}"/>
    <cellStyle name="Valuta 2 6 2 2 4 5 2 2" xfId="25406" xr:uid="{8E7369B2-1499-407F-9441-A94D551E8B68}"/>
    <cellStyle name="Valuta 2 6 2 2 4 5 3" xfId="18021" xr:uid="{9171EF67-F0B7-4E78-9857-A03E5742B9D3}"/>
    <cellStyle name="Valuta 2 6 2 2 4 5 4" xfId="6819" xr:uid="{4C7CBB55-D54E-4EED-8EA7-86C841F4B521}"/>
    <cellStyle name="Valuta 2 6 2 2 4 6" xfId="9339" xr:uid="{F88384A8-D35D-479E-AB88-E1834A6B7CD8}"/>
    <cellStyle name="Valuta 2 6 2 2 4 6 2" xfId="22343" xr:uid="{B3F0F193-C1B7-4841-A6F4-C2F49819080B}"/>
    <cellStyle name="Valuta 2 6 2 2 4 7" xfId="14999" xr:uid="{0AF127E8-929E-4B70-AB9E-B2D600A47372}"/>
    <cellStyle name="Valuta 2 6 2 2 4 8" xfId="13596" xr:uid="{5D032316-921E-429E-9931-45DC8B7DE134}"/>
    <cellStyle name="Valuta 2 6 2 2 4 9" xfId="6459" xr:uid="{02196F2D-D156-4FBD-B288-2E8E07AA8AA7}"/>
    <cellStyle name="Valuta 2 6 2 2 5" xfId="1847" xr:uid="{00000000-0005-0000-0000-00005A0F0000}"/>
    <cellStyle name="Valuta 2 6 2 2 5 2" xfId="4746" xr:uid="{00000000-0005-0000-0000-00005B0F0000}"/>
    <cellStyle name="Valuta 2 6 2 2 5 2 2" xfId="26597" xr:uid="{0A5C2941-67F3-4D34-94D4-1F87B88B5043}"/>
    <cellStyle name="Valuta 2 6 2 2 5 2 3" xfId="18861" xr:uid="{3CF26292-373D-4C0C-8BE8-BF87E7207DF5}"/>
    <cellStyle name="Valuta 2 6 2 2 5 2 4" xfId="11911" xr:uid="{2737627F-570B-490A-83E7-4515A52D8362}"/>
    <cellStyle name="Valuta 2 6 2 2 5 3" xfId="10179" xr:uid="{9C02A1C2-71B8-49EE-86A2-EC503D3F8D29}"/>
    <cellStyle name="Valuta 2 6 2 2 5 3 2" xfId="23531" xr:uid="{6CCFC6AB-3986-4355-BB58-B77281958FDA}"/>
    <cellStyle name="Valuta 2 6 2 2 5 4" xfId="16188" xr:uid="{67D8A399-0084-4AA2-977E-54F447C07A9F}"/>
    <cellStyle name="Valuta 2 6 2 2 5 5" xfId="14436" xr:uid="{D2AC5F7D-48FA-4977-ABA1-B1822D0173AE}"/>
    <cellStyle name="Valuta 2 6 2 2 5 6" xfId="7908" xr:uid="{F81630ED-259A-474B-B12B-05E2CF5CC904}"/>
    <cellStyle name="Valuta 2 6 2 2 6" xfId="1445" xr:uid="{00000000-0005-0000-0000-00005C0F0000}"/>
    <cellStyle name="Valuta 2 6 2 2 6 2" xfId="4348" xr:uid="{00000000-0005-0000-0000-00005D0F0000}"/>
    <cellStyle name="Valuta 2 6 2 2 6 2 2" xfId="26196" xr:uid="{19D97A8B-7CA4-465C-915F-9E2AF5EBAE5C}"/>
    <cellStyle name="Valuta 2 6 2 2 6 2 3" xfId="18522" xr:uid="{D466BA98-0F18-4674-823F-0F8B7F031389}"/>
    <cellStyle name="Valuta 2 6 2 2 6 2 4" xfId="11513" xr:uid="{20F5F913-8678-41BB-B119-03B6F1EAADBA}"/>
    <cellStyle name="Valuta 2 6 2 2 6 3" xfId="9840" xr:uid="{8394ABCC-ABD6-4963-8811-967E318A294B}"/>
    <cellStyle name="Valuta 2 6 2 2 6 3 2" xfId="23133" xr:uid="{E58FA66E-90AD-4C6D-A47B-92EE704C875E}"/>
    <cellStyle name="Valuta 2 6 2 2 6 4" xfId="15789" xr:uid="{BE6E8D50-3338-4133-A05E-74265E1D1FA3}"/>
    <cellStyle name="Valuta 2 6 2 2 6 5" xfId="14097" xr:uid="{483B9C5B-DC7B-4CE1-8B4A-73094981ECA1}"/>
    <cellStyle name="Valuta 2 6 2 2 6 6" xfId="7526" xr:uid="{FFC0136A-A32D-4818-AF99-58D5D63A5CE2}"/>
    <cellStyle name="Valuta 2 6 2 2 7" xfId="933" xr:uid="{00000000-0005-0000-0000-00005E0F0000}"/>
    <cellStyle name="Valuta 2 6 2 2 7 2" xfId="3836" xr:uid="{00000000-0005-0000-0000-00005F0F0000}"/>
    <cellStyle name="Valuta 2 6 2 2 7 2 2" xfId="25684" xr:uid="{A3236BED-8FAB-464E-A47E-458BEE5A762A}"/>
    <cellStyle name="Valuta 2 6 2 2 7 2 3" xfId="18188" xr:uid="{18FEDB98-9123-48B9-9475-BA1A5C831972}"/>
    <cellStyle name="Valuta 2 6 2 2 7 2 4" xfId="11001" xr:uid="{C5BE3EF2-9F65-40D7-A283-DDDD48BFF07A}"/>
    <cellStyle name="Valuta 2 6 2 2 7 3" xfId="9506" xr:uid="{E4B48E30-A9CC-43D3-A8BB-1E7825F6E12B}"/>
    <cellStyle name="Valuta 2 6 2 2 7 3 2" xfId="22621" xr:uid="{045290DF-0F47-4BBE-A67B-AA375E3D5663}"/>
    <cellStyle name="Valuta 2 6 2 2 7 4" xfId="15277" xr:uid="{8962253B-F244-424B-834A-8FC2B978F3CC}"/>
    <cellStyle name="Valuta 2 6 2 2 7 5" xfId="13763" xr:uid="{360AF945-EF2F-493F-86E9-BDE9FBFBDB2C}"/>
    <cellStyle name="Valuta 2 6 2 2 7 6" xfId="7060" xr:uid="{CCC197B0-25E2-4986-952F-1BAA051AEB74}"/>
    <cellStyle name="Valuta 2 6 2 2 8" xfId="3366" xr:uid="{00000000-0005-0000-0000-0000600F0000}"/>
    <cellStyle name="Valuta 2 6 2 2 8 2" xfId="10531" xr:uid="{2CD46169-E885-413E-93F0-42D83A23D5A4}"/>
    <cellStyle name="Valuta 2 6 2 2 8 2 2" xfId="25120" xr:uid="{DC5C4BBD-5CDA-4F22-9279-215AA7DFF124}"/>
    <cellStyle name="Valuta 2 6 2 2 8 3" xfId="17760" xr:uid="{0914CD4A-1094-45D0-B927-892239B3456A}"/>
    <cellStyle name="Valuta 2 6 2 2 8 4" xfId="6651" xr:uid="{AAC08DD0-EAF6-4A8C-80AE-8381BF51D3CA}"/>
    <cellStyle name="Valuta 2 6 2 2 9" xfId="9171" xr:uid="{1078FCFA-6050-4B4C-B9A5-D93EAC604DA7}"/>
    <cellStyle name="Valuta 2 6 2 2 9 2" xfId="22151" xr:uid="{E97E5E70-A531-48FC-B080-3A0912F4CE0F}"/>
    <cellStyle name="Valuta 2 6 2 3" xfId="312" xr:uid="{00000000-0005-0000-0000-0000610F0000}"/>
    <cellStyle name="Valuta 2 6 2 3 10" xfId="6326" xr:uid="{A0BFFFDE-38E4-4BDD-923C-A139FB9B419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2 2 2" xfId="26804" xr:uid="{DB55ED25-07B2-4115-9955-24132C1CA0A1}"/>
    <cellStyle name="Valuta 2 6 2 3 2 2 2 3" xfId="19068" xr:uid="{89EF1427-988B-49CE-B8AE-948EAF8CC461}"/>
    <cellStyle name="Valuta 2 6 2 3 2 2 2 4" xfId="12118" xr:uid="{BAA6AEF4-18F7-455B-BE1C-C90A82F31963}"/>
    <cellStyle name="Valuta 2 6 2 3 2 2 3" xfId="10386" xr:uid="{5C795016-E678-4BEE-94A8-FA93E736C960}"/>
    <cellStyle name="Valuta 2 6 2 3 2 2 3 2" xfId="23738" xr:uid="{B47EC124-00C6-46CF-A736-FCFB9D63C607}"/>
    <cellStyle name="Valuta 2 6 2 3 2 2 4" xfId="16395" xr:uid="{6E119966-250B-4676-81F6-39A1F3990C42}"/>
    <cellStyle name="Valuta 2 6 2 3 2 2 5" xfId="14643" xr:uid="{DE37B869-774E-4388-9B0C-2F6D3F61C855}"/>
    <cellStyle name="Valuta 2 6 2 3 2 2 6" xfId="8115" xr:uid="{22128420-6368-4EE3-A691-237183ABD877}"/>
    <cellStyle name="Valuta 2 6 2 3 2 3" xfId="1713" xr:uid="{00000000-0005-0000-0000-0000650F0000}"/>
    <cellStyle name="Valuta 2 6 2 3 2 3 2" xfId="4616" xr:uid="{00000000-0005-0000-0000-0000660F0000}"/>
    <cellStyle name="Valuta 2 6 2 3 2 3 2 2" xfId="26464" xr:uid="{C96AA99E-5C92-4D18-88C3-539089650FBE}"/>
    <cellStyle name="Valuta 2 6 2 3 2 3 2 3" xfId="18729" xr:uid="{68B683BD-6B70-4CFC-AB37-B5285E6855E1}"/>
    <cellStyle name="Valuta 2 6 2 3 2 3 2 4" xfId="11781" xr:uid="{C38C57C3-AD17-4BD1-B508-DC11EDE32D62}"/>
    <cellStyle name="Valuta 2 6 2 3 2 3 3" xfId="10047" xr:uid="{EAC239C8-3EE4-448F-9B72-FDD3B250989E}"/>
    <cellStyle name="Valuta 2 6 2 3 2 3 3 2" xfId="23401" xr:uid="{B6269672-CEC2-42CD-AE45-70220E973652}"/>
    <cellStyle name="Valuta 2 6 2 3 2 3 4" xfId="16057" xr:uid="{1B134C8A-7D78-4FCE-A087-3ACF5EAB9CC2}"/>
    <cellStyle name="Valuta 2 6 2 3 2 3 5" xfId="14304" xr:uid="{4BDC14A6-6A48-4D2A-85AA-60BE21E0EA27}"/>
    <cellStyle name="Valuta 2 6 2 3 2 3 6" xfId="7778" xr:uid="{CC2213E5-EDB5-4E4B-A00E-5AEA8C467589}"/>
    <cellStyle name="Valuta 2 6 2 3 2 4" xfId="1280" xr:uid="{00000000-0005-0000-0000-0000670F0000}"/>
    <cellStyle name="Valuta 2 6 2 3 2 4 2" xfId="4183" xr:uid="{00000000-0005-0000-0000-0000680F0000}"/>
    <cellStyle name="Valuta 2 6 2 3 2 4 2 2" xfId="26031" xr:uid="{D6F7545F-025B-46DB-BA76-DB9F40954388}"/>
    <cellStyle name="Valuta 2 6 2 3 2 4 2 3" xfId="18395" xr:uid="{8C76FC31-440E-4825-A277-657885B81C96}"/>
    <cellStyle name="Valuta 2 6 2 3 2 4 2 4" xfId="11348" xr:uid="{BA0CDEE8-3619-475F-94C7-385EDCB89D37}"/>
    <cellStyle name="Valuta 2 6 2 3 2 4 3" xfId="9713" xr:uid="{2DB28951-CDAB-4A6C-956E-EF85D17C3861}"/>
    <cellStyle name="Valuta 2 6 2 3 2 4 3 2" xfId="22968" xr:uid="{15C2D2AF-5AEF-4771-8784-E3813F6C53F7}"/>
    <cellStyle name="Valuta 2 6 2 3 2 4 4" xfId="15624" xr:uid="{C808B4C5-03E1-4A3E-9F4D-0EE73B318FD8}"/>
    <cellStyle name="Valuta 2 6 2 3 2 4 5" xfId="13970" xr:uid="{6347DC26-456C-49A9-9D92-8776A5E63EDC}"/>
    <cellStyle name="Valuta 2 6 2 3 2 4 6" xfId="7368" xr:uid="{366C21BE-2ACA-44EF-A351-21FF602A6E97}"/>
    <cellStyle name="Valuta 2 6 2 3 2 5" xfId="3613" xr:uid="{00000000-0005-0000-0000-0000690F0000}"/>
    <cellStyle name="Valuta 2 6 2 3 2 5 2" xfId="10778" xr:uid="{E3D63598-C612-4C9A-B200-1DE88FD1CFFF}"/>
    <cellStyle name="Valuta 2 6 2 3 2 5 2 2" xfId="25461" xr:uid="{1C74A06A-9ECE-4EDA-A695-BF7061CE188D}"/>
    <cellStyle name="Valuta 2 6 2 3 2 5 3" xfId="18061" xr:uid="{96963446-9901-4A2E-96B3-D37FB720639F}"/>
    <cellStyle name="Valuta 2 6 2 3 2 5 4" xfId="6859" xr:uid="{6D90C498-E723-4642-A002-86E9FABE8341}"/>
    <cellStyle name="Valuta 2 6 2 3 2 6" xfId="9379" xr:uid="{09B05860-9FD3-4568-90C5-B6F8034B9D3B}"/>
    <cellStyle name="Valuta 2 6 2 3 2 6 2" xfId="22398" xr:uid="{58FCDDC7-23E1-4770-A553-2EFBF4023EED}"/>
    <cellStyle name="Valuta 2 6 2 3 2 7" xfId="15054" xr:uid="{7872DFBD-D6C0-4182-A6ED-924D529C1A3B}"/>
    <cellStyle name="Valuta 2 6 2 3 2 8" xfId="13636" xr:uid="{A014FC49-92B6-4092-80A4-C8A86A95BFD4}"/>
    <cellStyle name="Valuta 2 6 2 3 2 9" xfId="6511" xr:uid="{9A5F943B-9732-4B2C-A754-3218B2E868C4}"/>
    <cellStyle name="Valuta 2 6 2 3 3" xfId="1887" xr:uid="{00000000-0005-0000-0000-00006A0F0000}"/>
    <cellStyle name="Valuta 2 6 2 3 3 2" xfId="4786" xr:uid="{00000000-0005-0000-0000-00006B0F0000}"/>
    <cellStyle name="Valuta 2 6 2 3 3 2 2" xfId="26637" xr:uid="{141AE684-E056-49C3-B9E1-5D4E69F30891}"/>
    <cellStyle name="Valuta 2 6 2 3 3 2 3" xfId="18901" xr:uid="{DDB93C8F-75CF-4692-94D5-5401EEDE8B3F}"/>
    <cellStyle name="Valuta 2 6 2 3 3 2 4" xfId="11951" xr:uid="{BC2AA2DF-0B68-4BF6-A951-820203D46633}"/>
    <cellStyle name="Valuta 2 6 2 3 3 3" xfId="10219" xr:uid="{94F84821-A806-4782-B12F-313BF63A6728}"/>
    <cellStyle name="Valuta 2 6 2 3 3 3 2" xfId="23571" xr:uid="{2FB2334F-83D8-437B-9C91-5909793170D9}"/>
    <cellStyle name="Valuta 2 6 2 3 3 4" xfId="16228" xr:uid="{2BF794B8-ED9B-4B0C-BD86-EA18FBD8E2D5}"/>
    <cellStyle name="Valuta 2 6 2 3 3 5" xfId="14476" xr:uid="{80CDF63F-5A01-4E84-A4FE-C0E2B4631EE1}"/>
    <cellStyle name="Valuta 2 6 2 3 3 6" xfId="7948" xr:uid="{9037A5A9-08E2-4177-9FC1-E35845FBC21C}"/>
    <cellStyle name="Valuta 2 6 2 3 4" xfId="1500" xr:uid="{00000000-0005-0000-0000-00006C0F0000}"/>
    <cellStyle name="Valuta 2 6 2 3 4 2" xfId="4403" xr:uid="{00000000-0005-0000-0000-00006D0F0000}"/>
    <cellStyle name="Valuta 2 6 2 3 4 2 2" xfId="26251" xr:uid="{89D65559-E17F-4C9A-8E17-ABCA9C15C461}"/>
    <cellStyle name="Valuta 2 6 2 3 4 2 3" xfId="18562" xr:uid="{6D32B9F1-E7B2-43A7-9F98-04ABF08ADA91}"/>
    <cellStyle name="Valuta 2 6 2 3 4 2 4" xfId="11568" xr:uid="{BD3CCA6F-4B53-4A23-BAA4-D30E2101D3EF}"/>
    <cellStyle name="Valuta 2 6 2 3 4 3" xfId="9880" xr:uid="{CD4C1BA7-2AE9-40F8-AFF0-087BF68548F6}"/>
    <cellStyle name="Valuta 2 6 2 3 4 3 2" xfId="23188" xr:uid="{0B86C7B7-071D-4530-AFB2-34F92A03B621}"/>
    <cellStyle name="Valuta 2 6 2 3 4 4" xfId="15844" xr:uid="{EECDD7EE-9185-4692-924F-99E606A53AAE}"/>
    <cellStyle name="Valuta 2 6 2 3 4 5" xfId="14137" xr:uid="{E6968B95-4E98-4056-82AA-48F36FBCBB91}"/>
    <cellStyle name="Valuta 2 6 2 3 4 6" xfId="7578" xr:uid="{4063A032-2ED0-44FB-B5F9-624C88478302}"/>
    <cellStyle name="Valuta 2 6 2 3 5" xfId="989" xr:uid="{00000000-0005-0000-0000-00006E0F0000}"/>
    <cellStyle name="Valuta 2 6 2 3 5 2" xfId="3892" xr:uid="{00000000-0005-0000-0000-00006F0F0000}"/>
    <cellStyle name="Valuta 2 6 2 3 5 2 2" xfId="25740" xr:uid="{C6847E85-438D-4437-BBDF-1DFC51F9ABA0}"/>
    <cellStyle name="Valuta 2 6 2 3 5 2 3" xfId="18228" xr:uid="{78731B18-6858-4AB9-838D-0CF95F21D500}"/>
    <cellStyle name="Valuta 2 6 2 3 5 2 4" xfId="11057" xr:uid="{92B1996E-B943-40B4-B813-0D181BDE68B2}"/>
    <cellStyle name="Valuta 2 6 2 3 5 3" xfId="9546" xr:uid="{95142FF7-4B4B-4EE8-BC11-DCFC61892946}"/>
    <cellStyle name="Valuta 2 6 2 3 5 3 2" xfId="22677" xr:uid="{6587920F-2ACC-445C-A722-DE6D68D1F517}"/>
    <cellStyle name="Valuta 2 6 2 3 5 4" xfId="15333" xr:uid="{9BA37677-7F4B-4120-BE23-5AA84B2A3F22}"/>
    <cellStyle name="Valuta 2 6 2 3 5 5" xfId="13803" xr:uid="{45ADD248-9905-47CA-9FE9-4A39FC4422AC}"/>
    <cellStyle name="Valuta 2 6 2 3 5 6" xfId="7113" xr:uid="{744A1134-DEFB-4EBB-9C46-C1DB99813381}"/>
    <cellStyle name="Valuta 2 6 2 3 6" xfId="3421" xr:uid="{00000000-0005-0000-0000-0000700F0000}"/>
    <cellStyle name="Valuta 2 6 2 3 6 2" xfId="10586" xr:uid="{4F2FD1D4-4B9A-492F-90E9-E074121164C1}"/>
    <cellStyle name="Valuta 2 6 2 3 6 2 2" xfId="25175" xr:uid="{2FBA1BCD-8624-4182-A0F7-87374909E4E0}"/>
    <cellStyle name="Valuta 2 6 2 3 6 3" xfId="17800" xr:uid="{AE14178A-DB56-4866-9EFA-4779186A533A}"/>
    <cellStyle name="Valuta 2 6 2 3 6 4" xfId="6691" xr:uid="{9F42D30E-155B-457C-AC9B-71B5339181D3}"/>
    <cellStyle name="Valuta 2 6 2 3 7" xfId="9211" xr:uid="{9B29A4A0-0DD1-4BD2-BEDE-07AEC3FBCE9A}"/>
    <cellStyle name="Valuta 2 6 2 3 7 2" xfId="22206" xr:uid="{AE000133-03CA-4E7C-8057-CBC8252B1EC0}"/>
    <cellStyle name="Valuta 2 6 2 3 8" xfId="14849" xr:uid="{2F8B3FD8-44DC-4CE5-BBF3-04D830FABAB0}"/>
    <cellStyle name="Valuta 2 6 2 3 9" xfId="13468" xr:uid="{A57982BF-8921-462B-ACFF-59E98E5F43D5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2 2 2" xfId="26724" xr:uid="{7E0EB812-481A-41A1-BC51-71923F831765}"/>
    <cellStyle name="Valuta 2 6 2 5 2 2 3" xfId="18988" xr:uid="{88EF6611-AC98-4C3C-A6B1-C45C0821BFAE}"/>
    <cellStyle name="Valuta 2 6 2 5 2 2 4" xfId="12038" xr:uid="{8A02D4EC-32E6-43CE-9DF6-81A71B22184C}"/>
    <cellStyle name="Valuta 2 6 2 5 2 3" xfId="10306" xr:uid="{784EC76B-1C89-4676-BDE4-914E624E5CCA}"/>
    <cellStyle name="Valuta 2 6 2 5 2 3 2" xfId="23658" xr:uid="{9D037F84-76C5-4A8D-88D2-6329B6604D01}"/>
    <cellStyle name="Valuta 2 6 2 5 2 4" xfId="16315" xr:uid="{059F3ACC-12F2-4D24-90ED-C87098CE1B24}"/>
    <cellStyle name="Valuta 2 6 2 5 2 5" xfId="14563" xr:uid="{F007E195-2E02-45D7-8C70-9CF9EECF9BDC}"/>
    <cellStyle name="Valuta 2 6 2 5 2 6" xfId="8035" xr:uid="{C5BFB4DE-2FFC-47E0-8DEC-95DAF87C04CD}"/>
    <cellStyle name="Valuta 2 6 2 5 3" xfId="1618" xr:uid="{00000000-0005-0000-0000-0000750F0000}"/>
    <cellStyle name="Valuta 2 6 2 5 3 2" xfId="4521" xr:uid="{00000000-0005-0000-0000-0000760F0000}"/>
    <cellStyle name="Valuta 2 6 2 5 3 2 2" xfId="26369" xr:uid="{9083E748-311B-4958-B59C-78947E577DD1}"/>
    <cellStyle name="Valuta 2 6 2 5 3 2 3" xfId="18649" xr:uid="{8E8ED5BC-05EB-4CBB-9C1F-1640B4DBA28A}"/>
    <cellStyle name="Valuta 2 6 2 5 3 2 4" xfId="11686" xr:uid="{01D1156B-51B2-485D-9967-60987C7976C0}"/>
    <cellStyle name="Valuta 2 6 2 5 3 3" xfId="9967" xr:uid="{18473AA5-10BB-4DA3-A4A8-B92565852B87}"/>
    <cellStyle name="Valuta 2 6 2 5 3 3 2" xfId="23306" xr:uid="{D3C8EC24-D707-4C13-ACFF-EE8A89AB3805}"/>
    <cellStyle name="Valuta 2 6 2 5 3 4" xfId="15962" xr:uid="{AF8164E9-5460-4DFA-A519-7C8C4D94B586}"/>
    <cellStyle name="Valuta 2 6 2 5 3 5" xfId="14224" xr:uid="{C5327C6F-996D-4A0F-8842-72C6CC22DB17}"/>
    <cellStyle name="Valuta 2 6 2 5 3 6" xfId="7686" xr:uid="{EBE4E9F4-DED0-4939-BE48-202D21D4D6DA}"/>
    <cellStyle name="Valuta 2 6 2 5 4" xfId="1185" xr:uid="{00000000-0005-0000-0000-0000770F0000}"/>
    <cellStyle name="Valuta 2 6 2 5 4 2" xfId="4088" xr:uid="{00000000-0005-0000-0000-0000780F0000}"/>
    <cellStyle name="Valuta 2 6 2 5 4 2 2" xfId="25936" xr:uid="{60A4A79E-A07B-42FE-AA1D-D682DCECCA18}"/>
    <cellStyle name="Valuta 2 6 2 5 4 2 3" xfId="18315" xr:uid="{13372F76-206A-4D58-9BDD-D81977F304B6}"/>
    <cellStyle name="Valuta 2 6 2 5 4 2 4" xfId="11253" xr:uid="{23F49792-794C-4C4F-8B65-E09793327B9D}"/>
    <cellStyle name="Valuta 2 6 2 5 4 3" xfId="9633" xr:uid="{7F5D383E-7246-44A8-83DF-7AC098B7282E}"/>
    <cellStyle name="Valuta 2 6 2 5 4 3 2" xfId="22873" xr:uid="{D929123C-1CF1-4DD9-A182-8084F7720F5C}"/>
    <cellStyle name="Valuta 2 6 2 5 4 4" xfId="15529" xr:uid="{693A7DAB-DA69-4757-B49A-92BDE747FA10}"/>
    <cellStyle name="Valuta 2 6 2 5 4 5" xfId="13890" xr:uid="{09750FF0-7FBC-467B-8D33-2CF5755F70C2}"/>
    <cellStyle name="Valuta 2 6 2 5 4 6" xfId="7276" xr:uid="{B6FFB384-C0BA-4C5E-95DD-982E8079E6AB}"/>
    <cellStyle name="Valuta 2 6 2 5 5" xfId="3518" xr:uid="{00000000-0005-0000-0000-0000790F0000}"/>
    <cellStyle name="Valuta 2 6 2 5 5 2" xfId="10683" xr:uid="{F87E10AD-2FC2-42E4-8054-F74CDFED1464}"/>
    <cellStyle name="Valuta 2 6 2 5 5 2 2" xfId="25366" xr:uid="{51280CB4-DB2F-4212-A3A1-23FFC3687EDE}"/>
    <cellStyle name="Valuta 2 6 2 5 5 3" xfId="17981" xr:uid="{893DD9E2-CEAB-4D1C-8C33-BE32868C8430}"/>
    <cellStyle name="Valuta 2 6 2 5 5 4" xfId="6779" xr:uid="{40DC2376-73D0-4C42-A553-CF25CC8B00B2}"/>
    <cellStyle name="Valuta 2 6 2 5 6" xfId="9299" xr:uid="{4B605183-44C0-49F4-B42C-DF8802C2C075}"/>
    <cellStyle name="Valuta 2 6 2 5 6 2" xfId="22303" xr:uid="{0D95038F-3CE9-4AAC-B394-76860975FBD9}"/>
    <cellStyle name="Valuta 2 6 2 5 7" xfId="14959" xr:uid="{BFF31B23-7D5D-41A2-B87D-1E1327316AA9}"/>
    <cellStyle name="Valuta 2 6 2 5 8" xfId="13556" xr:uid="{193BFAB9-C334-468F-93BF-64FF88D8A942}"/>
    <cellStyle name="Valuta 2 6 2 5 9" xfId="6419" xr:uid="{B6FB3AEE-2B9B-4BA9-8B1B-63BBDC76C1DC}"/>
    <cellStyle name="Valuta 2 6 2 6" xfId="1807" xr:uid="{00000000-0005-0000-0000-00007A0F0000}"/>
    <cellStyle name="Valuta 2 6 2 6 2" xfId="4706" xr:uid="{00000000-0005-0000-0000-00007B0F0000}"/>
    <cellStyle name="Valuta 2 6 2 6 2 2" xfId="26557" xr:uid="{8D897D0B-D5C1-4364-BB3E-021F26F8FAA9}"/>
    <cellStyle name="Valuta 2 6 2 6 2 3" xfId="18821" xr:uid="{D6CA87A7-4EB4-4320-BCF9-4422DF5CEF90}"/>
    <cellStyle name="Valuta 2 6 2 6 2 4" xfId="11871" xr:uid="{2951078A-0915-46AA-A3B3-4EF2EEDA1C14}"/>
    <cellStyle name="Valuta 2 6 2 6 3" xfId="10139" xr:uid="{62BAA537-A20B-4CF4-893E-E07CDD848129}"/>
    <cellStyle name="Valuta 2 6 2 6 3 2" xfId="23491" xr:uid="{86A6AF8D-297C-4278-A150-A9532832630C}"/>
    <cellStyle name="Valuta 2 6 2 6 4" xfId="16148" xr:uid="{7E250593-97B7-47A5-BFAD-816420D0C57C}"/>
    <cellStyle name="Valuta 2 6 2 6 5" xfId="14396" xr:uid="{4ABC1A27-0CC2-4B2C-A440-A6AE25F93A98}"/>
    <cellStyle name="Valuta 2 6 2 6 6" xfId="7868" xr:uid="{6406EEF0-73CF-4F94-9826-FB8B1F9F6F49}"/>
    <cellStyle name="Valuta 2 6 2 7" xfId="1405" xr:uid="{00000000-0005-0000-0000-00007C0F0000}"/>
    <cellStyle name="Valuta 2 6 2 7 2" xfId="4308" xr:uid="{00000000-0005-0000-0000-00007D0F0000}"/>
    <cellStyle name="Valuta 2 6 2 7 2 2" xfId="26156" xr:uid="{6B252813-37D1-4B26-B71C-694C29217FFB}"/>
    <cellStyle name="Valuta 2 6 2 7 2 3" xfId="18482" xr:uid="{E15AA95B-FEC8-4340-8607-2EB6E15608DD}"/>
    <cellStyle name="Valuta 2 6 2 7 2 4" xfId="11473" xr:uid="{6FCF1CF6-978A-42D0-99B1-184D2CB7E763}"/>
    <cellStyle name="Valuta 2 6 2 7 3" xfId="9800" xr:uid="{8583050A-C8BF-43DF-91C7-5E570CC8A5A2}"/>
    <cellStyle name="Valuta 2 6 2 7 3 2" xfId="23093" xr:uid="{A03796EC-E127-4BDB-B306-45D5CBBB567E}"/>
    <cellStyle name="Valuta 2 6 2 7 4" xfId="15749" xr:uid="{791C2BC5-40B7-41C4-AFC2-85C922F7C5CC}"/>
    <cellStyle name="Valuta 2 6 2 7 5" xfId="14057" xr:uid="{955307F5-4A49-473F-9712-D2976688CC81}"/>
    <cellStyle name="Valuta 2 6 2 7 6" xfId="7486" xr:uid="{DBEA437D-666D-4ABB-B871-3247A4B170B8}"/>
    <cellStyle name="Valuta 2 6 2 8" xfId="892" xr:uid="{00000000-0005-0000-0000-00007E0F0000}"/>
    <cellStyle name="Valuta 2 6 2 8 2" xfId="3795" xr:uid="{00000000-0005-0000-0000-00007F0F0000}"/>
    <cellStyle name="Valuta 2 6 2 8 2 2" xfId="25643" xr:uid="{86A03533-DBB7-4376-BF7E-57F00819BC7F}"/>
    <cellStyle name="Valuta 2 6 2 8 2 3" xfId="18148" xr:uid="{BAAC2C7E-F6EE-4217-A396-8764C116CD91}"/>
    <cellStyle name="Valuta 2 6 2 8 2 4" xfId="10960" xr:uid="{4CD0AAB8-1A79-4BA8-B4FA-71DA4A26B39C}"/>
    <cellStyle name="Valuta 2 6 2 8 3" xfId="9466" xr:uid="{014CE600-A602-4252-8FC6-550CD11F15A9}"/>
    <cellStyle name="Valuta 2 6 2 8 3 2" xfId="22580" xr:uid="{FFF72C83-7348-47D1-B8D4-F5B81B61872E}"/>
    <cellStyle name="Valuta 2 6 2 8 4" xfId="15236" xr:uid="{23958A0C-33D4-4AA3-B3AB-168CD79730A0}"/>
    <cellStyle name="Valuta 2 6 2 8 5" xfId="13723" xr:uid="{16E0B42A-3CB6-42C2-9F7A-10C174595BAA}"/>
    <cellStyle name="Valuta 2 6 2 8 6" xfId="7020" xr:uid="{C9E287EB-1725-4BC0-BBA9-BA9FBFDE1FDF}"/>
    <cellStyle name="Valuta 2 6 2 9" xfId="3326" xr:uid="{00000000-0005-0000-0000-0000800F0000}"/>
    <cellStyle name="Valuta 2 6 2 9 2" xfId="10491" xr:uid="{64CB2030-D8E2-4848-A94D-00C104A44DDC}"/>
    <cellStyle name="Valuta 2 6 2 9 2 2" xfId="25079" xr:uid="{CFD75A6F-0324-42FA-B4B6-228520C65F38}"/>
    <cellStyle name="Valuta 2 6 2 9 3" xfId="17719" xr:uid="{06B4842C-AB61-4351-8870-64FD016949A9}"/>
    <cellStyle name="Valuta 2 6 2 9 4" xfId="6611" xr:uid="{6817B00E-0B03-493B-ABB9-04550B0973E5}"/>
    <cellStyle name="Valuta 2 6 3" xfId="232" xr:uid="{00000000-0005-0000-0000-0000810F0000}"/>
    <cellStyle name="Valuta 2 6 3 10" xfId="14770" xr:uid="{E0A69207-9112-44AD-96DB-6ACCBEC0A20B}"/>
    <cellStyle name="Valuta 2 6 3 11" xfId="13404" xr:uid="{ADDAB3AC-1F9C-4540-9390-E4A64F13534C}"/>
    <cellStyle name="Valuta 2 6 3 12" xfId="6250" xr:uid="{CC6E6B98-A700-43FC-882A-59521B2B9673}"/>
    <cellStyle name="Valuta 2 6 3 2" xfId="328" xr:uid="{00000000-0005-0000-0000-0000820F0000}"/>
    <cellStyle name="Valuta 2 6 3 2 10" xfId="6342" xr:uid="{1F594368-A6AC-4494-AA79-6C15AD985AA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2 2 2" xfId="26820" xr:uid="{C15785CF-F203-4098-AE46-CD9906CAE8D7}"/>
    <cellStyle name="Valuta 2 6 3 2 2 2 2 3" xfId="19084" xr:uid="{546E09DC-2D3B-4528-8488-FDFC4C15483B}"/>
    <cellStyle name="Valuta 2 6 3 2 2 2 2 4" xfId="12134" xr:uid="{702ECE2F-D813-4C08-A882-95D3761AFB32}"/>
    <cellStyle name="Valuta 2 6 3 2 2 2 3" xfId="10402" xr:uid="{B1C246C8-411E-4F46-A631-E4C5BFEB1A62}"/>
    <cellStyle name="Valuta 2 6 3 2 2 2 3 2" xfId="23754" xr:uid="{0C59281F-97ED-4501-9515-7DEE66AE6398}"/>
    <cellStyle name="Valuta 2 6 3 2 2 2 4" xfId="16411" xr:uid="{5A8D639B-B62D-4E2D-9870-54701F1D084B}"/>
    <cellStyle name="Valuta 2 6 3 2 2 2 5" xfId="14659" xr:uid="{5B9A96BA-74AD-42B9-BC0A-B7A822742DB3}"/>
    <cellStyle name="Valuta 2 6 3 2 2 2 6" xfId="8131" xr:uid="{E091F677-D714-45D3-A043-9AB39FBE586E}"/>
    <cellStyle name="Valuta 2 6 3 2 2 3" xfId="1729" xr:uid="{00000000-0005-0000-0000-0000860F0000}"/>
    <cellStyle name="Valuta 2 6 3 2 2 3 2" xfId="4632" xr:uid="{00000000-0005-0000-0000-0000870F0000}"/>
    <cellStyle name="Valuta 2 6 3 2 2 3 2 2" xfId="26480" xr:uid="{F69D6899-B755-46E4-8074-50C4EA3F53EE}"/>
    <cellStyle name="Valuta 2 6 3 2 2 3 2 3" xfId="18745" xr:uid="{9E45B50F-98F6-4C81-BFA8-0B2EF45BF579}"/>
    <cellStyle name="Valuta 2 6 3 2 2 3 2 4" xfId="11797" xr:uid="{6A22483B-9351-4EB1-8754-19F33F2339CD}"/>
    <cellStyle name="Valuta 2 6 3 2 2 3 3" xfId="10063" xr:uid="{6BEF6252-4AC2-41A4-9665-DCFA9DF9F586}"/>
    <cellStyle name="Valuta 2 6 3 2 2 3 3 2" xfId="23417" xr:uid="{DE091770-84F4-4DCE-9BD8-5E56A4C1AA06}"/>
    <cellStyle name="Valuta 2 6 3 2 2 3 4" xfId="16073" xr:uid="{FAD56D97-2685-409A-8023-0F7F48116C98}"/>
    <cellStyle name="Valuta 2 6 3 2 2 3 5" xfId="14320" xr:uid="{D371EE52-1636-4D5D-9E9C-03FB8E69B782}"/>
    <cellStyle name="Valuta 2 6 3 2 2 3 6" xfId="7794" xr:uid="{501B6F4D-3E06-4629-A840-84C564CE489A}"/>
    <cellStyle name="Valuta 2 6 3 2 2 4" xfId="1296" xr:uid="{00000000-0005-0000-0000-0000880F0000}"/>
    <cellStyle name="Valuta 2 6 3 2 2 4 2" xfId="4199" xr:uid="{00000000-0005-0000-0000-0000890F0000}"/>
    <cellStyle name="Valuta 2 6 3 2 2 4 2 2" xfId="26047" xr:uid="{FF7A9459-D79F-4409-91E5-AC9CF0854EA7}"/>
    <cellStyle name="Valuta 2 6 3 2 2 4 2 3" xfId="18411" xr:uid="{E69EE571-F9B8-4DA8-9372-7F529696B80F}"/>
    <cellStyle name="Valuta 2 6 3 2 2 4 2 4" xfId="11364" xr:uid="{93B2C5CB-E69B-4141-8090-900B526D4F19}"/>
    <cellStyle name="Valuta 2 6 3 2 2 4 3" xfId="9729" xr:uid="{5512BB09-1FD7-40B0-AB21-5FA65F3FD38E}"/>
    <cellStyle name="Valuta 2 6 3 2 2 4 3 2" xfId="22984" xr:uid="{55BE1291-F93E-4F47-BFBB-8EACFE64837E}"/>
    <cellStyle name="Valuta 2 6 3 2 2 4 4" xfId="15640" xr:uid="{8A747705-7ED0-41F8-8277-C4C7332057C5}"/>
    <cellStyle name="Valuta 2 6 3 2 2 4 5" xfId="13986" xr:uid="{EC0B77EB-0E48-43AC-81C6-9D303249AF9F}"/>
    <cellStyle name="Valuta 2 6 3 2 2 4 6" xfId="7384" xr:uid="{A2F4DBF1-590A-422E-9DCD-327FF93157CD}"/>
    <cellStyle name="Valuta 2 6 3 2 2 5" xfId="3629" xr:uid="{00000000-0005-0000-0000-00008A0F0000}"/>
    <cellStyle name="Valuta 2 6 3 2 2 5 2" xfId="10794" xr:uid="{3E955FF1-F3C4-4B1A-B56A-33C1250E215F}"/>
    <cellStyle name="Valuta 2 6 3 2 2 5 2 2" xfId="25477" xr:uid="{68C9D372-81E3-471C-814B-B2E6C27E0E82}"/>
    <cellStyle name="Valuta 2 6 3 2 2 5 3" xfId="18077" xr:uid="{D57FE90B-0AF2-4E0A-AE8A-A35B4108C993}"/>
    <cellStyle name="Valuta 2 6 3 2 2 5 4" xfId="6875" xr:uid="{D56796F7-1B4F-4145-B9C8-BD1790291B07}"/>
    <cellStyle name="Valuta 2 6 3 2 2 6" xfId="9395" xr:uid="{51DC9FC4-1178-4D59-9824-9986C7AB2A6C}"/>
    <cellStyle name="Valuta 2 6 3 2 2 6 2" xfId="22414" xr:uid="{9C80BD17-D3BE-49BA-A5C7-0453706E19F3}"/>
    <cellStyle name="Valuta 2 6 3 2 2 7" xfId="15070" xr:uid="{F03AC93F-B2B5-47A8-B824-B427ECFA5612}"/>
    <cellStyle name="Valuta 2 6 3 2 2 8" xfId="13652" xr:uid="{CA5CC49D-7662-4F1C-9F24-148FBFDBA5CB}"/>
    <cellStyle name="Valuta 2 6 3 2 2 9" xfId="6527" xr:uid="{2218796D-C431-4ADE-B7DF-8E2AF8632A87}"/>
    <cellStyle name="Valuta 2 6 3 2 3" xfId="1903" xr:uid="{00000000-0005-0000-0000-00008B0F0000}"/>
    <cellStyle name="Valuta 2 6 3 2 3 2" xfId="4802" xr:uid="{00000000-0005-0000-0000-00008C0F0000}"/>
    <cellStyle name="Valuta 2 6 3 2 3 2 2" xfId="26653" xr:uid="{899D0C04-116F-4C61-9689-55C4D459F9B9}"/>
    <cellStyle name="Valuta 2 6 3 2 3 2 3" xfId="18917" xr:uid="{DE5E399D-2922-48D6-B120-12F48021213E}"/>
    <cellStyle name="Valuta 2 6 3 2 3 2 4" xfId="11967" xr:uid="{5DB8001E-874C-48E6-BF00-5FB2CA072656}"/>
    <cellStyle name="Valuta 2 6 3 2 3 3" xfId="10235" xr:uid="{A9659DBD-D223-4238-B069-1E6354F667C5}"/>
    <cellStyle name="Valuta 2 6 3 2 3 3 2" xfId="23587" xr:uid="{E8756D32-370E-4720-AF55-EF60F5D803B5}"/>
    <cellStyle name="Valuta 2 6 3 2 3 4" xfId="16244" xr:uid="{EFD99674-0BFF-47A2-92A5-E8A3CB9245B0}"/>
    <cellStyle name="Valuta 2 6 3 2 3 5" xfId="14492" xr:uid="{97CF2E95-1104-470E-B666-8DBBEB0C12EA}"/>
    <cellStyle name="Valuta 2 6 3 2 3 6" xfId="7964" xr:uid="{BA68984C-F1EE-44DA-BC36-A0048270079E}"/>
    <cellStyle name="Valuta 2 6 3 2 4" xfId="1516" xr:uid="{00000000-0005-0000-0000-00008D0F0000}"/>
    <cellStyle name="Valuta 2 6 3 2 4 2" xfId="4419" xr:uid="{00000000-0005-0000-0000-00008E0F0000}"/>
    <cellStyle name="Valuta 2 6 3 2 4 2 2" xfId="26267" xr:uid="{4D8EDCE3-9F6B-4289-9460-C95E6C8E5BCC}"/>
    <cellStyle name="Valuta 2 6 3 2 4 2 3" xfId="18578" xr:uid="{C4039588-29E0-48D4-9BDF-70377DBD457A}"/>
    <cellStyle name="Valuta 2 6 3 2 4 2 4" xfId="11584" xr:uid="{668B1BE6-02CE-46FA-B3B6-0BD6ED0D7E59}"/>
    <cellStyle name="Valuta 2 6 3 2 4 3" xfId="9896" xr:uid="{37D23B19-CAE2-42C1-BE9B-656CB339A901}"/>
    <cellStyle name="Valuta 2 6 3 2 4 3 2" xfId="23204" xr:uid="{9397B984-922D-4B4A-88C7-75DABB82BDEB}"/>
    <cellStyle name="Valuta 2 6 3 2 4 4" xfId="15860" xr:uid="{5D726539-6541-426F-92E5-809C2186C59D}"/>
    <cellStyle name="Valuta 2 6 3 2 4 5" xfId="14153" xr:uid="{96163F53-D1FB-4390-8011-101E77621215}"/>
    <cellStyle name="Valuta 2 6 3 2 4 6" xfId="7594" xr:uid="{BBE31195-90EA-41CC-AC38-A5E43C8ACDDA}"/>
    <cellStyle name="Valuta 2 6 3 2 5" xfId="1005" xr:uid="{00000000-0005-0000-0000-00008F0F0000}"/>
    <cellStyle name="Valuta 2 6 3 2 5 2" xfId="3908" xr:uid="{00000000-0005-0000-0000-0000900F0000}"/>
    <cellStyle name="Valuta 2 6 3 2 5 2 2" xfId="25756" xr:uid="{DCA4E441-A9C3-4B77-906D-92673EAE564A}"/>
    <cellStyle name="Valuta 2 6 3 2 5 2 3" xfId="18244" xr:uid="{18AECBCF-7F8F-4040-A012-5BD5B8690770}"/>
    <cellStyle name="Valuta 2 6 3 2 5 2 4" xfId="11073" xr:uid="{23F55FF4-09E1-4556-BE47-4597A0CBC76E}"/>
    <cellStyle name="Valuta 2 6 3 2 5 3" xfId="9562" xr:uid="{6E3C1C14-BB1D-4FFA-8329-1BD51F16250C}"/>
    <cellStyle name="Valuta 2 6 3 2 5 3 2" xfId="22693" xr:uid="{D35FEC23-087D-4EC9-9C2E-30C5595F2F81}"/>
    <cellStyle name="Valuta 2 6 3 2 5 4" xfId="15349" xr:uid="{9E7604CE-ADB9-4AAE-A8B4-DD71B6DC0193}"/>
    <cellStyle name="Valuta 2 6 3 2 5 5" xfId="13819" xr:uid="{436A2A1D-A3A7-44B3-979B-ABFA4107F78D}"/>
    <cellStyle name="Valuta 2 6 3 2 5 6" xfId="7129" xr:uid="{3ED5B41F-C3FD-4C9F-ABEA-A1A41775B6E1}"/>
    <cellStyle name="Valuta 2 6 3 2 6" xfId="3437" xr:uid="{00000000-0005-0000-0000-0000910F0000}"/>
    <cellStyle name="Valuta 2 6 3 2 6 2" xfId="10602" xr:uid="{0D10FB42-C27B-4EF6-8163-4D970CBAFE73}"/>
    <cellStyle name="Valuta 2 6 3 2 6 2 2" xfId="25191" xr:uid="{148119A2-648A-44CF-AE3C-6761C3656D20}"/>
    <cellStyle name="Valuta 2 6 3 2 6 3" xfId="17816" xr:uid="{A1325A17-7DE9-4062-B545-B84EA1C51E20}"/>
    <cellStyle name="Valuta 2 6 3 2 6 4" xfId="6707" xr:uid="{8E78DBE8-32AE-4920-9D60-E44551B7BC1B}"/>
    <cellStyle name="Valuta 2 6 3 2 7" xfId="9227" xr:uid="{537A8884-4B06-414F-90E5-9976E33D3E46}"/>
    <cellStyle name="Valuta 2 6 3 2 7 2" xfId="22222" xr:uid="{7FB9D15E-005C-48E1-A38A-DD85AD1C41B1}"/>
    <cellStyle name="Valuta 2 6 3 2 8" xfId="14865" xr:uid="{360A3208-FF09-4997-B875-A04B7A6D431D}"/>
    <cellStyle name="Valuta 2 6 3 2 9" xfId="13484" xr:uid="{5995C69F-E82D-4D08-8D17-471148968FF3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2 2 2" xfId="26740" xr:uid="{7A6C08C6-55EA-4AAF-B87A-5BC6942DBBA3}"/>
    <cellStyle name="Valuta 2 6 3 4 2 2 3" xfId="19004" xr:uid="{0EEE9B2A-9A1B-498A-B861-336749462628}"/>
    <cellStyle name="Valuta 2 6 3 4 2 2 4" xfId="12054" xr:uid="{7DA0B21A-6514-4397-8F7A-CF56D8449AFE}"/>
    <cellStyle name="Valuta 2 6 3 4 2 3" xfId="10322" xr:uid="{4CBC9908-93E7-46A2-B574-2C90193507CE}"/>
    <cellStyle name="Valuta 2 6 3 4 2 3 2" xfId="23674" xr:uid="{4D1F2E1E-6B3C-453B-B72E-31638E16A16D}"/>
    <cellStyle name="Valuta 2 6 3 4 2 4" xfId="16331" xr:uid="{9686599F-1438-4F63-9022-082B36774DE1}"/>
    <cellStyle name="Valuta 2 6 3 4 2 5" xfId="14579" xr:uid="{DC308E09-D66C-4541-B8F2-54FFE85E450C}"/>
    <cellStyle name="Valuta 2 6 3 4 2 6" xfId="8051" xr:uid="{B66927C0-66DC-43DE-A426-5E52C4178EAE}"/>
    <cellStyle name="Valuta 2 6 3 4 3" xfId="1634" xr:uid="{00000000-0005-0000-0000-0000960F0000}"/>
    <cellStyle name="Valuta 2 6 3 4 3 2" xfId="4537" xr:uid="{00000000-0005-0000-0000-0000970F0000}"/>
    <cellStyle name="Valuta 2 6 3 4 3 2 2" xfId="26385" xr:uid="{FB0F86A9-416D-4DD4-9966-6A45364686E6}"/>
    <cellStyle name="Valuta 2 6 3 4 3 2 3" xfId="18665" xr:uid="{3292F67D-4644-4318-AB6C-102B3392AE7B}"/>
    <cellStyle name="Valuta 2 6 3 4 3 2 4" xfId="11702" xr:uid="{BD52A65A-2A31-40BA-B39C-EFA12B0FDD6F}"/>
    <cellStyle name="Valuta 2 6 3 4 3 3" xfId="9983" xr:uid="{2CBC5904-86DA-49B2-AD92-AC8F785D2006}"/>
    <cellStyle name="Valuta 2 6 3 4 3 3 2" xfId="23322" xr:uid="{29B720B9-13AC-44F0-B270-010F46C692C0}"/>
    <cellStyle name="Valuta 2 6 3 4 3 4" xfId="15978" xr:uid="{730F3C34-B547-4397-A98A-A12CCBDD707D}"/>
    <cellStyle name="Valuta 2 6 3 4 3 5" xfId="14240" xr:uid="{7C63B45C-E6D6-4B95-A1F8-3E573EE74E45}"/>
    <cellStyle name="Valuta 2 6 3 4 3 6" xfId="7702" xr:uid="{78C955B7-5653-4F06-A567-60ADFD604B93}"/>
    <cellStyle name="Valuta 2 6 3 4 4" xfId="1201" xr:uid="{00000000-0005-0000-0000-0000980F0000}"/>
    <cellStyle name="Valuta 2 6 3 4 4 2" xfId="4104" xr:uid="{00000000-0005-0000-0000-0000990F0000}"/>
    <cellStyle name="Valuta 2 6 3 4 4 2 2" xfId="25952" xr:uid="{D84DB515-B923-4136-9CD1-B85557F60271}"/>
    <cellStyle name="Valuta 2 6 3 4 4 2 3" xfId="18331" xr:uid="{9B023F6D-C8F5-46C2-84B7-84672FCBC100}"/>
    <cellStyle name="Valuta 2 6 3 4 4 2 4" xfId="11269" xr:uid="{5336A729-BBAA-4AAB-8EBD-6885245F52E0}"/>
    <cellStyle name="Valuta 2 6 3 4 4 3" xfId="9649" xr:uid="{02A3C22F-3B8E-4C0A-9428-768EE9FA53A6}"/>
    <cellStyle name="Valuta 2 6 3 4 4 3 2" xfId="22889" xr:uid="{C00F5D45-B475-4ED6-A8CA-6595F6F5C67A}"/>
    <cellStyle name="Valuta 2 6 3 4 4 4" xfId="15545" xr:uid="{10EF988A-657D-43A7-B1B9-415613A1AF90}"/>
    <cellStyle name="Valuta 2 6 3 4 4 5" xfId="13906" xr:uid="{721052B8-B286-4153-BFE7-DE81269B695D}"/>
    <cellStyle name="Valuta 2 6 3 4 4 6" xfId="7292" xr:uid="{60C2072F-8D19-4344-A4D4-2E540F458B49}"/>
    <cellStyle name="Valuta 2 6 3 4 5" xfId="3534" xr:uid="{00000000-0005-0000-0000-00009A0F0000}"/>
    <cellStyle name="Valuta 2 6 3 4 5 2" xfId="10699" xr:uid="{04E04F84-26E6-478A-8F7A-60494A441947}"/>
    <cellStyle name="Valuta 2 6 3 4 5 2 2" xfId="25382" xr:uid="{308B50E4-D432-4703-AACC-963A31AF5476}"/>
    <cellStyle name="Valuta 2 6 3 4 5 3" xfId="17997" xr:uid="{CF68B621-41AA-4C7B-8740-CFD6C17BD781}"/>
    <cellStyle name="Valuta 2 6 3 4 5 4" xfId="6795" xr:uid="{4B91C342-0288-49AC-B5D3-4B64DE7FA5C4}"/>
    <cellStyle name="Valuta 2 6 3 4 6" xfId="9315" xr:uid="{CE517DF6-F24F-43E6-980B-D609D9378D0C}"/>
    <cellStyle name="Valuta 2 6 3 4 6 2" xfId="22319" xr:uid="{FB31CCB2-2BBF-40B6-AD17-855800E10330}"/>
    <cellStyle name="Valuta 2 6 3 4 7" xfId="14975" xr:uid="{84D75C15-A343-495A-B607-DC17A03CE90B}"/>
    <cellStyle name="Valuta 2 6 3 4 8" xfId="13572" xr:uid="{77178E50-9BB5-436A-8971-A6B67A5D514A}"/>
    <cellStyle name="Valuta 2 6 3 4 9" xfId="6435" xr:uid="{DB036107-825A-4D0C-89A0-21C0D5663DD5}"/>
    <cellStyle name="Valuta 2 6 3 5" xfId="1823" xr:uid="{00000000-0005-0000-0000-00009B0F0000}"/>
    <cellStyle name="Valuta 2 6 3 5 2" xfId="4722" xr:uid="{00000000-0005-0000-0000-00009C0F0000}"/>
    <cellStyle name="Valuta 2 6 3 5 2 2" xfId="26573" xr:uid="{9F966388-3C9D-4351-B43B-76BB02009D67}"/>
    <cellStyle name="Valuta 2 6 3 5 2 3" xfId="18837" xr:uid="{67848A18-A3A2-427B-8618-AAA64AA4415C}"/>
    <cellStyle name="Valuta 2 6 3 5 2 4" xfId="11887" xr:uid="{331F1DA9-7453-470C-B92D-CEF51828EA52}"/>
    <cellStyle name="Valuta 2 6 3 5 3" xfId="10155" xr:uid="{3DE45DB1-D4CC-4124-B7B8-C102D43C7F5F}"/>
    <cellStyle name="Valuta 2 6 3 5 3 2" xfId="23507" xr:uid="{3134373F-ED86-4A61-8A9D-52B5A6EADD46}"/>
    <cellStyle name="Valuta 2 6 3 5 4" xfId="16164" xr:uid="{1103FC24-9CED-4171-86D0-5CE389B78025}"/>
    <cellStyle name="Valuta 2 6 3 5 5" xfId="14412" xr:uid="{211082AF-68CF-4E62-9D98-D06D85A02C45}"/>
    <cellStyle name="Valuta 2 6 3 5 6" xfId="7884" xr:uid="{901F2395-21E3-441C-A688-367518E057EE}"/>
    <cellStyle name="Valuta 2 6 3 6" xfId="1421" xr:uid="{00000000-0005-0000-0000-00009D0F0000}"/>
    <cellStyle name="Valuta 2 6 3 6 2" xfId="4324" xr:uid="{00000000-0005-0000-0000-00009E0F0000}"/>
    <cellStyle name="Valuta 2 6 3 6 2 2" xfId="26172" xr:uid="{C805CA9F-F881-4656-9358-A760CB6AFBA3}"/>
    <cellStyle name="Valuta 2 6 3 6 2 3" xfId="18498" xr:uid="{039EDB12-ADD7-4407-AE39-C4D53A44EE52}"/>
    <cellStyle name="Valuta 2 6 3 6 2 4" xfId="11489" xr:uid="{50E2E297-72FF-43B3-9379-B45B8514907C}"/>
    <cellStyle name="Valuta 2 6 3 6 3" xfId="9816" xr:uid="{BE74D6AF-68C1-447A-8818-01DB7742C354}"/>
    <cellStyle name="Valuta 2 6 3 6 3 2" xfId="23109" xr:uid="{BB01C6C3-9EAE-4459-8A01-52F291E4AD3F}"/>
    <cellStyle name="Valuta 2 6 3 6 4" xfId="15765" xr:uid="{625AD381-E373-4151-B660-015D7992774A}"/>
    <cellStyle name="Valuta 2 6 3 6 5" xfId="14073" xr:uid="{BD48321D-0529-4B1D-885F-4364807372C5}"/>
    <cellStyle name="Valuta 2 6 3 6 6" xfId="7502" xr:uid="{947BA8E8-6955-4173-92D5-2877512BC3EC}"/>
    <cellStyle name="Valuta 2 6 3 7" xfId="909" xr:uid="{00000000-0005-0000-0000-00009F0F0000}"/>
    <cellStyle name="Valuta 2 6 3 7 2" xfId="3812" xr:uid="{00000000-0005-0000-0000-0000A00F0000}"/>
    <cellStyle name="Valuta 2 6 3 7 2 2" xfId="25660" xr:uid="{B8D3AC9E-227D-46AD-AEED-A8FB23338C1B}"/>
    <cellStyle name="Valuta 2 6 3 7 2 3" xfId="18164" xr:uid="{B6987334-73B4-4C30-BC8E-3489EAF559F8}"/>
    <cellStyle name="Valuta 2 6 3 7 2 4" xfId="10977" xr:uid="{5F2CC8AE-FF82-4ACB-B0D2-EDFD5D8629DB}"/>
    <cellStyle name="Valuta 2 6 3 7 3" xfId="9482" xr:uid="{87A3F3CE-FF7C-41BB-A3CE-62B84377CD37}"/>
    <cellStyle name="Valuta 2 6 3 7 3 2" xfId="22597" xr:uid="{14B4C562-3E71-4922-A200-552ECD607A8F}"/>
    <cellStyle name="Valuta 2 6 3 7 4" xfId="15253" xr:uid="{7E4CAA81-0709-458D-9BAB-B295AB16B906}"/>
    <cellStyle name="Valuta 2 6 3 7 5" xfId="13739" xr:uid="{425EA6F6-3610-45F1-8DBC-183883CFCDBD}"/>
    <cellStyle name="Valuta 2 6 3 7 6" xfId="7036" xr:uid="{8D213BD8-D9F9-4699-951C-D41BC0DD81AF}"/>
    <cellStyle name="Valuta 2 6 3 8" xfId="3342" xr:uid="{00000000-0005-0000-0000-0000A10F0000}"/>
    <cellStyle name="Valuta 2 6 3 8 2" xfId="10507" xr:uid="{C4ABFFB1-9534-4EE2-90F1-9DF607B40240}"/>
    <cellStyle name="Valuta 2 6 3 8 2 2" xfId="25096" xr:uid="{D4A377F8-C9A4-482A-AF97-146EF509118B}"/>
    <cellStyle name="Valuta 2 6 3 8 3" xfId="17736" xr:uid="{8F0FCA87-059D-457F-BFAF-9C364AA4ACAE}"/>
    <cellStyle name="Valuta 2 6 3 8 4" xfId="6627" xr:uid="{F077F301-7F94-4F7B-821A-A4C8D4729D05}"/>
    <cellStyle name="Valuta 2 6 3 9" xfId="9147" xr:uid="{9083941D-A20E-4FCD-8C9F-A63E44659C15}"/>
    <cellStyle name="Valuta 2 6 3 9 2" xfId="22127" xr:uid="{8DECB5A5-DCF2-4487-9F8C-2427ECC4DB21}"/>
    <cellStyle name="Valuta 2 6 4" xfId="283" xr:uid="{00000000-0005-0000-0000-0000A20F0000}"/>
    <cellStyle name="Valuta 2 6 4 10" xfId="6298" xr:uid="{A903C631-E107-4AC0-A82C-1744B4BE1CB1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2 2 2" xfId="26780" xr:uid="{70EE28B0-6061-45C0-A4FB-EB71B4C8B8CC}"/>
    <cellStyle name="Valuta 2 6 4 2 2 2 3" xfId="19044" xr:uid="{88D20C9A-2BE9-4FAC-BA7F-0C5ABFC21C9B}"/>
    <cellStyle name="Valuta 2 6 4 2 2 2 4" xfId="12094" xr:uid="{067285AB-6825-4E1B-B24C-CDF34FAE0E24}"/>
    <cellStyle name="Valuta 2 6 4 2 2 3" xfId="10362" xr:uid="{6215F323-ACED-4CFC-A43D-4D2B7EF67A74}"/>
    <cellStyle name="Valuta 2 6 4 2 2 3 2" xfId="23714" xr:uid="{84E36A33-17A2-4C56-9717-19D9F0F42D1A}"/>
    <cellStyle name="Valuta 2 6 4 2 2 4" xfId="16371" xr:uid="{D41DDF50-ED4E-46C1-A9A7-51EA1C49AD89}"/>
    <cellStyle name="Valuta 2 6 4 2 2 5" xfId="14619" xr:uid="{39A611E3-C55E-4268-BB95-E2644981AC93}"/>
    <cellStyle name="Valuta 2 6 4 2 2 6" xfId="8091" xr:uid="{11E4E0EB-6869-4916-8A12-283E2E9F79C5}"/>
    <cellStyle name="Valuta 2 6 4 2 3" xfId="1684" xr:uid="{00000000-0005-0000-0000-0000A60F0000}"/>
    <cellStyle name="Valuta 2 6 4 2 3 2" xfId="4587" xr:uid="{00000000-0005-0000-0000-0000A70F0000}"/>
    <cellStyle name="Valuta 2 6 4 2 3 2 2" xfId="26435" xr:uid="{1D4A2DCE-71FF-4CDD-8151-2AE752903F98}"/>
    <cellStyle name="Valuta 2 6 4 2 3 2 3" xfId="18705" xr:uid="{8BAF90CC-878C-48DF-A05E-CBCAB4552359}"/>
    <cellStyle name="Valuta 2 6 4 2 3 2 4" xfId="11752" xr:uid="{0A995E83-0B1E-49B2-8603-3864513BC843}"/>
    <cellStyle name="Valuta 2 6 4 2 3 3" xfId="10023" xr:uid="{99AB187F-0023-4B7D-A37C-0833F53A1209}"/>
    <cellStyle name="Valuta 2 6 4 2 3 3 2" xfId="23372" xr:uid="{2A4CA568-C9F1-40CC-846B-62421C678FBA}"/>
    <cellStyle name="Valuta 2 6 4 2 3 4" xfId="16028" xr:uid="{91FACC19-07D2-4E38-813A-0FE2D87181E5}"/>
    <cellStyle name="Valuta 2 6 4 2 3 5" xfId="14280" xr:uid="{81387239-5D70-496C-A837-328A4560F24D}"/>
    <cellStyle name="Valuta 2 6 4 2 3 6" xfId="7750" xr:uid="{63794282-61AA-4D29-94A1-E120F0913034}"/>
    <cellStyle name="Valuta 2 6 4 2 4" xfId="1251" xr:uid="{00000000-0005-0000-0000-0000A80F0000}"/>
    <cellStyle name="Valuta 2 6 4 2 4 2" xfId="4154" xr:uid="{00000000-0005-0000-0000-0000A90F0000}"/>
    <cellStyle name="Valuta 2 6 4 2 4 2 2" xfId="26002" xr:uid="{CC5EE0F1-22C6-4B8F-B43C-560B943A2D81}"/>
    <cellStyle name="Valuta 2 6 4 2 4 2 3" xfId="18371" xr:uid="{4242F381-C649-4197-AA3B-12A0B21A3FCA}"/>
    <cellStyle name="Valuta 2 6 4 2 4 2 4" xfId="11319" xr:uid="{1209E22A-D830-4CF6-94D3-84C8CABDB745}"/>
    <cellStyle name="Valuta 2 6 4 2 4 3" xfId="9689" xr:uid="{C2792737-078C-49CB-A4D5-DB0764834140}"/>
    <cellStyle name="Valuta 2 6 4 2 4 3 2" xfId="22939" xr:uid="{1F20130B-2A44-4B63-83A7-BD2AFFC0DFDB}"/>
    <cellStyle name="Valuta 2 6 4 2 4 4" xfId="15595" xr:uid="{DE434474-F947-4D8C-8D77-34DBAA701454}"/>
    <cellStyle name="Valuta 2 6 4 2 4 5" xfId="13946" xr:uid="{4B697B2A-1C0E-4D9C-8ACC-625F2FCA459A}"/>
    <cellStyle name="Valuta 2 6 4 2 4 6" xfId="7340" xr:uid="{2FE3E87A-ADFD-41B9-A371-ACCDDDDA83A7}"/>
    <cellStyle name="Valuta 2 6 4 2 5" xfId="3584" xr:uid="{00000000-0005-0000-0000-0000AA0F0000}"/>
    <cellStyle name="Valuta 2 6 4 2 5 2" xfId="10749" xr:uid="{7F7F1FE4-6AC2-461B-B06C-0253F65F7E4D}"/>
    <cellStyle name="Valuta 2 6 4 2 5 2 2" xfId="25432" xr:uid="{263EF936-FCFB-4F36-B033-9E1CEE4497E6}"/>
    <cellStyle name="Valuta 2 6 4 2 5 3" xfId="18037" xr:uid="{D7D7D975-5B68-4B3A-9E09-14A4CA6AEF6F}"/>
    <cellStyle name="Valuta 2 6 4 2 5 4" xfId="6835" xr:uid="{2A649F8A-857D-4E98-A4FC-6B595F9D0857}"/>
    <cellStyle name="Valuta 2 6 4 2 6" xfId="9355" xr:uid="{D21A5EDD-76F7-47BC-A9CC-4ED055C54B4B}"/>
    <cellStyle name="Valuta 2 6 4 2 6 2" xfId="22369" xr:uid="{E8F7F385-925E-4E15-B95D-C284D82BF1FC}"/>
    <cellStyle name="Valuta 2 6 4 2 7" xfId="15025" xr:uid="{E8812760-C61D-477E-BE2D-066161728E12}"/>
    <cellStyle name="Valuta 2 6 4 2 8" xfId="13612" xr:uid="{A85BDE48-DD54-433D-B979-53BDB44B9692}"/>
    <cellStyle name="Valuta 2 6 4 2 9" xfId="6483" xr:uid="{4E868780-B428-40A1-8472-A9A9B2866118}"/>
    <cellStyle name="Valuta 2 6 4 3" xfId="1863" xr:uid="{00000000-0005-0000-0000-0000AB0F0000}"/>
    <cellStyle name="Valuta 2 6 4 3 2" xfId="4762" xr:uid="{00000000-0005-0000-0000-0000AC0F0000}"/>
    <cellStyle name="Valuta 2 6 4 3 2 2" xfId="26613" xr:uid="{AFAE9552-D356-4E9A-9A89-FC5716E16FF8}"/>
    <cellStyle name="Valuta 2 6 4 3 2 3" xfId="18877" xr:uid="{5FFE4308-B945-44CF-8087-9780B1DB6616}"/>
    <cellStyle name="Valuta 2 6 4 3 2 4" xfId="11927" xr:uid="{64DC4581-7FCA-4CCD-85B6-6936B60CC306}"/>
    <cellStyle name="Valuta 2 6 4 3 3" xfId="10195" xr:uid="{741E8EA9-1C50-4A18-81B8-6F2B9DF486BE}"/>
    <cellStyle name="Valuta 2 6 4 3 3 2" xfId="23547" xr:uid="{8285B26A-589E-4A79-B1F5-A6978CF23F75}"/>
    <cellStyle name="Valuta 2 6 4 3 4" xfId="16204" xr:uid="{15D71432-6601-4A92-B23C-743581BE637C}"/>
    <cellStyle name="Valuta 2 6 4 3 5" xfId="14452" xr:uid="{BF003BB3-155B-4F7D-8DE7-427E0734BB42}"/>
    <cellStyle name="Valuta 2 6 4 3 6" xfId="7924" xr:uid="{D5887E67-4399-496E-9517-E8C307124794}"/>
    <cellStyle name="Valuta 2 6 4 4" xfId="1471" xr:uid="{00000000-0005-0000-0000-0000AD0F0000}"/>
    <cellStyle name="Valuta 2 6 4 4 2" xfId="4374" xr:uid="{00000000-0005-0000-0000-0000AE0F0000}"/>
    <cellStyle name="Valuta 2 6 4 4 2 2" xfId="26222" xr:uid="{701A1180-2647-446E-B716-B04A78D3229B}"/>
    <cellStyle name="Valuta 2 6 4 4 2 3" xfId="18538" xr:uid="{73C27332-ECF6-477D-91D5-5A8DAB720CFC}"/>
    <cellStyle name="Valuta 2 6 4 4 2 4" xfId="11539" xr:uid="{2073BCEC-6938-453D-AE3F-643A18D0456F}"/>
    <cellStyle name="Valuta 2 6 4 4 3" xfId="9856" xr:uid="{A473D120-D4EE-4BD3-90AC-1CE8B5F20F43}"/>
    <cellStyle name="Valuta 2 6 4 4 3 2" xfId="23159" xr:uid="{64C5FB44-370A-45E4-9023-767198D4CC38}"/>
    <cellStyle name="Valuta 2 6 4 4 4" xfId="15815" xr:uid="{61D5EF32-FAE9-4F71-8146-95BAD91A83A5}"/>
    <cellStyle name="Valuta 2 6 4 4 5" xfId="14113" xr:uid="{622F74D3-CDBA-4392-8899-93436C31670D}"/>
    <cellStyle name="Valuta 2 6 4 4 6" xfId="7550" xr:uid="{4668D606-C00B-4287-929F-6588099C4220}"/>
    <cellStyle name="Valuta 2 6 4 5" xfId="960" xr:uid="{00000000-0005-0000-0000-0000AF0F0000}"/>
    <cellStyle name="Valuta 2 6 4 5 2" xfId="3863" xr:uid="{00000000-0005-0000-0000-0000B00F0000}"/>
    <cellStyle name="Valuta 2 6 4 5 2 2" xfId="25711" xr:uid="{15008219-5EFA-47EB-86E4-2D7900274631}"/>
    <cellStyle name="Valuta 2 6 4 5 2 3" xfId="18204" xr:uid="{E68B6A50-CAA2-4B8A-9E3B-8945DB18D835}"/>
    <cellStyle name="Valuta 2 6 4 5 2 4" xfId="11028" xr:uid="{CED11F13-6A1C-4F83-A230-981463D880BC}"/>
    <cellStyle name="Valuta 2 6 4 5 3" xfId="9522" xr:uid="{5059ADD1-187E-4FA2-8836-644C442FF236}"/>
    <cellStyle name="Valuta 2 6 4 5 3 2" xfId="22648" xr:uid="{399F9A1E-3028-4AB6-8A47-D637399A3762}"/>
    <cellStyle name="Valuta 2 6 4 5 4" xfId="15304" xr:uid="{FC8E078B-25A6-4299-93FF-069964C8CF8C}"/>
    <cellStyle name="Valuta 2 6 4 5 5" xfId="13779" xr:uid="{0917197B-AAB8-4B92-9A86-2942CA513086}"/>
    <cellStyle name="Valuta 2 6 4 5 6" xfId="7085" xr:uid="{FD1F76E9-21A6-426C-934C-DE6675EA27E6}"/>
    <cellStyle name="Valuta 2 6 4 6" xfId="3392" xr:uid="{00000000-0005-0000-0000-0000B10F0000}"/>
    <cellStyle name="Valuta 2 6 4 6 2" xfId="10557" xr:uid="{5F147EA0-6F1F-480E-85C3-2B3AFA43B48F}"/>
    <cellStyle name="Valuta 2 6 4 6 2 2" xfId="25146" xr:uid="{CE675366-95C1-41E5-9458-5334642BD457}"/>
    <cellStyle name="Valuta 2 6 4 6 3" xfId="17776" xr:uid="{FD425C15-D116-4383-9AC0-260D4FE16321}"/>
    <cellStyle name="Valuta 2 6 4 6 4" xfId="6667" xr:uid="{ECF879F9-069E-429A-AC8A-9DA750BB13FE}"/>
    <cellStyle name="Valuta 2 6 4 7" xfId="9187" xr:uid="{1DD8FF1D-F4FE-407D-9E39-4DB5C78A6567}"/>
    <cellStyle name="Valuta 2 6 4 7 2" xfId="22177" xr:uid="{CB5B2544-2807-44C0-8B8F-1466D860F18E}"/>
    <cellStyle name="Valuta 2 6 4 8" xfId="14820" xr:uid="{62D4BA54-5CBD-4BF8-A591-77466AE951A2}"/>
    <cellStyle name="Valuta 2 6 4 9" xfId="13444" xr:uid="{4B0E005D-7612-4770-B413-9C57BBA7D444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2 2 2" xfId="26700" xr:uid="{D32227E5-51AC-4BC3-9A31-AD27A8F2341B}"/>
    <cellStyle name="Valuta 2 6 6 2 2 3" xfId="18964" xr:uid="{B860A996-AA89-46AF-AED9-88A7C985CFE3}"/>
    <cellStyle name="Valuta 2 6 6 2 2 4" xfId="12014" xr:uid="{3A9B1497-F434-425F-B90F-FF7BDAE8F460}"/>
    <cellStyle name="Valuta 2 6 6 2 3" xfId="10282" xr:uid="{9685CF64-457B-4041-A24A-3C69B922BBA6}"/>
    <cellStyle name="Valuta 2 6 6 2 3 2" xfId="23634" xr:uid="{7EFA9F39-41D1-4236-9CA9-E7C5D59F79FA}"/>
    <cellStyle name="Valuta 2 6 6 2 4" xfId="16291" xr:uid="{D3CDEB6D-C72E-4661-90C7-4508E01B2302}"/>
    <cellStyle name="Valuta 2 6 6 2 5" xfId="14539" xr:uid="{BF70F5E5-35A1-4EAD-8403-B8AAE95094CC}"/>
    <cellStyle name="Valuta 2 6 6 2 6" xfId="8011" xr:uid="{CC07BD65-DB7C-4A97-9FB4-E79D9611CBB4}"/>
    <cellStyle name="Valuta 2 6 6 3" xfId="1592" xr:uid="{00000000-0005-0000-0000-0000B60F0000}"/>
    <cellStyle name="Valuta 2 6 6 3 2" xfId="4495" xr:uid="{00000000-0005-0000-0000-0000B70F0000}"/>
    <cellStyle name="Valuta 2 6 6 3 2 2" xfId="26343" xr:uid="{07747F87-E761-4575-8EBB-25B17E548938}"/>
    <cellStyle name="Valuta 2 6 6 3 2 3" xfId="18625" xr:uid="{DB22C1E7-6CFC-4150-8CB2-EA9A070E3043}"/>
    <cellStyle name="Valuta 2 6 6 3 2 4" xfId="11660" xr:uid="{5C371F24-4DE0-446C-9106-B5DF7CB149C4}"/>
    <cellStyle name="Valuta 2 6 6 3 3" xfId="9943" xr:uid="{059C89E1-2EF3-4BB9-990F-2E140BEDBDDB}"/>
    <cellStyle name="Valuta 2 6 6 3 3 2" xfId="23280" xr:uid="{9AD9551C-BDFE-4ED3-B6D3-103EF8BD615C}"/>
    <cellStyle name="Valuta 2 6 6 3 4" xfId="15936" xr:uid="{51A83B60-C1B8-4CEC-A87D-B902E26E5DE3}"/>
    <cellStyle name="Valuta 2 6 6 3 5" xfId="14200" xr:uid="{C4D976CA-D790-434C-8310-567BE79517D7}"/>
    <cellStyle name="Valuta 2 6 6 3 6" xfId="7660" xr:uid="{03C34055-5A5B-4BF3-8910-94F2A985AF93}"/>
    <cellStyle name="Valuta 2 6 6 4" xfId="1159" xr:uid="{00000000-0005-0000-0000-0000B80F0000}"/>
    <cellStyle name="Valuta 2 6 6 4 2" xfId="4062" xr:uid="{00000000-0005-0000-0000-0000B90F0000}"/>
    <cellStyle name="Valuta 2 6 6 4 2 2" xfId="25910" xr:uid="{A7FAC83F-EEBF-440F-A1B0-AE607A3F0220}"/>
    <cellStyle name="Valuta 2 6 6 4 2 3" xfId="18291" xr:uid="{5D38BC79-ADE2-43BD-BEAB-2A83819CB4A5}"/>
    <cellStyle name="Valuta 2 6 6 4 2 4" xfId="11227" xr:uid="{6FBE7FCE-D16D-49FD-99C8-A760C925A432}"/>
    <cellStyle name="Valuta 2 6 6 4 3" xfId="9609" xr:uid="{5B2AE310-69F9-450B-B97B-AEC60ACEB450}"/>
    <cellStyle name="Valuta 2 6 6 4 3 2" xfId="22847" xr:uid="{72B86E58-05E1-4AEC-A8B5-9A90478C4A3D}"/>
    <cellStyle name="Valuta 2 6 6 4 4" xfId="15503" xr:uid="{CABDB028-A2C2-4302-A9CC-DC549931AADE}"/>
    <cellStyle name="Valuta 2 6 6 4 5" xfId="13866" xr:uid="{701548F4-06AA-432B-A8EF-747FA52DF8A3}"/>
    <cellStyle name="Valuta 2 6 6 4 6" xfId="7250" xr:uid="{29D07298-ED75-4004-A8A1-513CF8DA5FDB}"/>
    <cellStyle name="Valuta 2 6 6 5" xfId="3492" xr:uid="{00000000-0005-0000-0000-0000BA0F0000}"/>
    <cellStyle name="Valuta 2 6 6 5 2" xfId="10657" xr:uid="{AA00C9B4-179F-4F2B-B051-D41036E23CFF}"/>
    <cellStyle name="Valuta 2 6 6 5 2 2" xfId="25340" xr:uid="{58E9B854-EEE2-4776-AC66-1763148D4F46}"/>
    <cellStyle name="Valuta 2 6 6 5 3" xfId="17957" xr:uid="{96166D6B-2869-493E-9B20-2B622E2EBDAC}"/>
    <cellStyle name="Valuta 2 6 6 5 4" xfId="6755" xr:uid="{320DA62C-29CF-40E3-AD52-A2505B1DE649}"/>
    <cellStyle name="Valuta 2 6 6 6" xfId="9275" xr:uid="{73799863-BEA4-49B3-9AB3-5728ABE5C527}"/>
    <cellStyle name="Valuta 2 6 6 6 2" xfId="22277" xr:uid="{CDC8F045-97B3-4D06-8C88-FCB80F776931}"/>
    <cellStyle name="Valuta 2 6 6 7" xfId="14933" xr:uid="{A063EA74-036F-4878-8FC2-1EA5E55D860F}"/>
    <cellStyle name="Valuta 2 6 6 8" xfId="13532" xr:uid="{5895AE44-D77F-44DB-8604-19C05FD3DE23}"/>
    <cellStyle name="Valuta 2 6 6 9" xfId="6393" xr:uid="{4FA8F24A-7B2E-4242-A5C2-C84435D135EE}"/>
    <cellStyle name="Valuta 2 6 7" xfId="1783" xr:uid="{00000000-0005-0000-0000-0000BB0F0000}"/>
    <cellStyle name="Valuta 2 6 7 2" xfId="4682" xr:uid="{00000000-0005-0000-0000-0000BC0F0000}"/>
    <cellStyle name="Valuta 2 6 7 2 2" xfId="26533" xr:uid="{2A1B3646-0FA2-43EC-B49F-BB1CD973E88D}"/>
    <cellStyle name="Valuta 2 6 7 2 3" xfId="18797" xr:uid="{481889F0-25BE-496A-A235-76BA0B09C139}"/>
    <cellStyle name="Valuta 2 6 7 2 4" xfId="11847" xr:uid="{A0027572-E8E0-424F-8F7E-68E942C0CB25}"/>
    <cellStyle name="Valuta 2 6 7 3" xfId="10115" xr:uid="{0EEA89BB-EAAA-4498-A582-924FF6B48EA5}"/>
    <cellStyle name="Valuta 2 6 7 3 2" xfId="23467" xr:uid="{54D7E32A-8535-44BE-8F54-ED69479E9836}"/>
    <cellStyle name="Valuta 2 6 7 4" xfId="16124" xr:uid="{F0B08318-2079-4E64-ACBA-6A95FB071E75}"/>
    <cellStyle name="Valuta 2 6 7 5" xfId="14372" xr:uid="{BF0A6894-8210-4E92-8CF0-2DA167BA0465}"/>
    <cellStyle name="Valuta 2 6 7 6" xfId="7844" xr:uid="{92C28047-A8DD-4833-A145-3425F4962369}"/>
    <cellStyle name="Valuta 2 6 8" xfId="1377" xr:uid="{00000000-0005-0000-0000-0000BD0F0000}"/>
    <cellStyle name="Valuta 2 6 8 2" xfId="4280" xr:uid="{00000000-0005-0000-0000-0000BE0F0000}"/>
    <cellStyle name="Valuta 2 6 8 2 2" xfId="26128" xr:uid="{1A4B931F-3F7E-40A3-8463-025E3A7ED3EB}"/>
    <cellStyle name="Valuta 2 6 8 2 3" xfId="18458" xr:uid="{B3E12202-7FCB-4538-BD6D-C5054B73C39E}"/>
    <cellStyle name="Valuta 2 6 8 2 4" xfId="11445" xr:uid="{4D01C5AB-CFF4-49A9-ACAF-DBD1F0D62C2D}"/>
    <cellStyle name="Valuta 2 6 8 3" xfId="9776" xr:uid="{7E4E7054-1ABF-44D5-ACC0-6D72AFEC69FF}"/>
    <cellStyle name="Valuta 2 6 8 3 2" xfId="23065" xr:uid="{B4493C5F-75AD-42DF-B4BD-B1A35A748DF7}"/>
    <cellStyle name="Valuta 2 6 8 4" xfId="15721" xr:uid="{12D60CF0-40A4-4C26-9CDA-DFED5D5B8332}"/>
    <cellStyle name="Valuta 2 6 8 5" xfId="14033" xr:uid="{7D563423-985E-481E-BF51-C8BF6227A225}"/>
    <cellStyle name="Valuta 2 6 8 6" xfId="7458" xr:uid="{60097453-36AC-4114-A727-B408B73B038E}"/>
    <cellStyle name="Valuta 2 6 9" xfId="863" xr:uid="{00000000-0005-0000-0000-0000BF0F0000}"/>
    <cellStyle name="Valuta 2 6 9 2" xfId="3766" xr:uid="{00000000-0005-0000-0000-0000C00F0000}"/>
    <cellStyle name="Valuta 2 6 9 2 2" xfId="25614" xr:uid="{DD80E708-7502-4B28-945E-2CA1D6729F34}"/>
    <cellStyle name="Valuta 2 6 9 2 3" xfId="18124" xr:uid="{83CAC413-8CCA-4227-BE3B-EA97A2EA5C35}"/>
    <cellStyle name="Valuta 2 6 9 2 4" xfId="10931" xr:uid="{5534A150-703D-4C52-8820-AE4791483898}"/>
    <cellStyle name="Valuta 2 6 9 3" xfId="9442" xr:uid="{5D5537CC-6398-41D8-98A2-CD1147D568EC}"/>
    <cellStyle name="Valuta 2 6 9 3 2" xfId="22551" xr:uid="{E3026C85-EDC0-4240-B75B-AE21BC2BD603}"/>
    <cellStyle name="Valuta 2 6 9 4" xfId="15207" xr:uid="{6CFEB921-E83E-4F09-95FB-950667A24C0E}"/>
    <cellStyle name="Valuta 2 6 9 5" xfId="13699" xr:uid="{91E6B124-5496-4138-B495-E25251897C99}"/>
    <cellStyle name="Valuta 2 6 9 6" xfId="6991" xr:uid="{BAC79CBD-323D-45B7-9021-FB5D7FEAAA6B}"/>
    <cellStyle name="Valuta 2 7" xfId="199" xr:uid="{00000000-0005-0000-0000-0000C10F0000}"/>
    <cellStyle name="Valuta 2 7 10" xfId="9118" xr:uid="{5FC36890-E09A-4B4B-B04B-F440546A497F}"/>
    <cellStyle name="Valuta 2 7 10 2" xfId="22095" xr:uid="{104325DF-C3D0-4CE8-BECE-39B8A7F534A2}"/>
    <cellStyle name="Valuta 2 7 11" xfId="14738" xr:uid="{F04E85A8-170F-4B88-93EB-F280E1E91134}"/>
    <cellStyle name="Valuta 2 7 12" xfId="32344" xr:uid="{1C50B01C-2AB8-447F-83C6-CAE03493B82D}"/>
    <cellStyle name="Valuta 2 7 13" xfId="13375" xr:uid="{D7669A33-2F31-43F3-93E2-FA007F49EF28}"/>
    <cellStyle name="Valuta 2 7 14" xfId="6218" xr:uid="{B2530F88-7240-4796-AC56-D159B3ADBC30}"/>
    <cellStyle name="Valuta 2 7 2" xfId="243" xr:uid="{00000000-0005-0000-0000-0000C20F0000}"/>
    <cellStyle name="Valuta 2 7 2 10" xfId="14781" xr:uid="{DC68B912-84F1-45A2-BC49-E3C93A1FE846}"/>
    <cellStyle name="Valuta 2 7 2 11" xfId="13415" xr:uid="{65674EBF-0F50-45BE-9EC0-37D8233AA5DB}"/>
    <cellStyle name="Valuta 2 7 2 12" xfId="6261" xr:uid="{538F7A4E-A225-46D2-90A3-B6B8830E719A}"/>
    <cellStyle name="Valuta 2 7 2 2" xfId="339" xr:uid="{00000000-0005-0000-0000-0000C30F0000}"/>
    <cellStyle name="Valuta 2 7 2 2 10" xfId="6353" xr:uid="{A620763A-408C-4D94-B50C-86D791ED5F22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2 2 2" xfId="26831" xr:uid="{558146A3-61BF-4EAD-93B1-AB986F92AFB8}"/>
    <cellStyle name="Valuta 2 7 2 2 2 2 2 3" xfId="19095" xr:uid="{A313EAEC-EA56-4B59-893E-7F52FC33DD32}"/>
    <cellStyle name="Valuta 2 7 2 2 2 2 2 4" xfId="12145" xr:uid="{604F9483-C0A6-4D52-8C63-E6B405C6B5CE}"/>
    <cellStyle name="Valuta 2 7 2 2 2 2 3" xfId="10413" xr:uid="{973F1054-7845-4521-B1DB-3C73F673C562}"/>
    <cellStyle name="Valuta 2 7 2 2 2 2 3 2" xfId="23765" xr:uid="{FB7A0682-8422-4B30-847A-FB96F8358A31}"/>
    <cellStyle name="Valuta 2 7 2 2 2 2 4" xfId="16422" xr:uid="{DE186989-3AE4-4F69-8B6C-AB5E1C421DE7}"/>
    <cellStyle name="Valuta 2 7 2 2 2 2 5" xfId="14670" xr:uid="{28B72737-3EA6-4709-A0C0-03A8DFA02F13}"/>
    <cellStyle name="Valuta 2 7 2 2 2 2 6" xfId="8142" xr:uid="{05CE4587-9339-473A-92E8-63674659C7F0}"/>
    <cellStyle name="Valuta 2 7 2 2 2 3" xfId="1740" xr:uid="{00000000-0005-0000-0000-0000C70F0000}"/>
    <cellStyle name="Valuta 2 7 2 2 2 3 2" xfId="4643" xr:uid="{00000000-0005-0000-0000-0000C80F0000}"/>
    <cellStyle name="Valuta 2 7 2 2 2 3 2 2" xfId="26491" xr:uid="{08DA09A5-8730-4A90-B374-E0BB6D29576E}"/>
    <cellStyle name="Valuta 2 7 2 2 2 3 2 3" xfId="18756" xr:uid="{57B3B639-F2C7-4CD6-B277-F640E3C68658}"/>
    <cellStyle name="Valuta 2 7 2 2 2 3 2 4" xfId="11808" xr:uid="{BD69E3D8-42C8-4087-8734-2F2E390CF0E4}"/>
    <cellStyle name="Valuta 2 7 2 2 2 3 3" xfId="10074" xr:uid="{E75DEF0C-9CDD-49F6-B438-01FE5AD13D40}"/>
    <cellStyle name="Valuta 2 7 2 2 2 3 3 2" xfId="23428" xr:uid="{85DFFDC1-E103-400C-B75B-75D71B392932}"/>
    <cellStyle name="Valuta 2 7 2 2 2 3 4" xfId="16084" xr:uid="{6CB76153-8CE0-4D50-B509-03F92E7614E3}"/>
    <cellStyle name="Valuta 2 7 2 2 2 3 5" xfId="14331" xr:uid="{C1E6917C-D313-4601-8714-4B9AD6005242}"/>
    <cellStyle name="Valuta 2 7 2 2 2 3 6" xfId="7805" xr:uid="{14BD09B9-5A3D-46C5-A120-DD73F40F4BCD}"/>
    <cellStyle name="Valuta 2 7 2 2 2 4" xfId="1307" xr:uid="{00000000-0005-0000-0000-0000C90F0000}"/>
    <cellStyle name="Valuta 2 7 2 2 2 4 2" xfId="4210" xr:uid="{00000000-0005-0000-0000-0000CA0F0000}"/>
    <cellStyle name="Valuta 2 7 2 2 2 4 2 2" xfId="26058" xr:uid="{1E7C5F13-6DE2-444A-A062-666C57D7E0FE}"/>
    <cellStyle name="Valuta 2 7 2 2 2 4 2 3" xfId="18422" xr:uid="{11BC7B8F-3027-4785-824E-CDA96EBB9D48}"/>
    <cellStyle name="Valuta 2 7 2 2 2 4 2 4" xfId="11375" xr:uid="{22E46F7A-985E-4E67-A1E5-D18E974F8938}"/>
    <cellStyle name="Valuta 2 7 2 2 2 4 3" xfId="9740" xr:uid="{FBD306D6-F0FB-4841-8CA6-A6D2547158B0}"/>
    <cellStyle name="Valuta 2 7 2 2 2 4 3 2" xfId="22995" xr:uid="{436D03D7-8DE6-4652-B6B8-FF7994E5C2EE}"/>
    <cellStyle name="Valuta 2 7 2 2 2 4 4" xfId="15651" xr:uid="{BB1ACF2D-6360-426E-87E3-B572DE24FD54}"/>
    <cellStyle name="Valuta 2 7 2 2 2 4 5" xfId="13997" xr:uid="{9812EE70-4164-4B08-968B-F14F54D0ED01}"/>
    <cellStyle name="Valuta 2 7 2 2 2 4 6" xfId="7395" xr:uid="{7BF1FB87-DB65-42BE-919E-410D3F9F69E3}"/>
    <cellStyle name="Valuta 2 7 2 2 2 5" xfId="3640" xr:uid="{00000000-0005-0000-0000-0000CB0F0000}"/>
    <cellStyle name="Valuta 2 7 2 2 2 5 2" xfId="10805" xr:uid="{C5A9166E-B967-42DB-A5D0-489C6AB87548}"/>
    <cellStyle name="Valuta 2 7 2 2 2 5 2 2" xfId="25488" xr:uid="{3BD01830-0435-4F34-BBD2-3EE726570826}"/>
    <cellStyle name="Valuta 2 7 2 2 2 5 3" xfId="18088" xr:uid="{6C260868-B14B-4278-9DB9-94BEF60088A8}"/>
    <cellStyle name="Valuta 2 7 2 2 2 5 4" xfId="6886" xr:uid="{A06DF5C3-EF37-4416-ACE3-8788D81DA6B2}"/>
    <cellStyle name="Valuta 2 7 2 2 2 6" xfId="9406" xr:uid="{F55E6C71-897E-4CB2-B4DB-03F91B36A468}"/>
    <cellStyle name="Valuta 2 7 2 2 2 6 2" xfId="22425" xr:uid="{71C473DE-CA44-43C7-A112-A4CB417996AF}"/>
    <cellStyle name="Valuta 2 7 2 2 2 7" xfId="15081" xr:uid="{5D417FB4-9C4C-48CA-8F1C-CCA99AE3551B}"/>
    <cellStyle name="Valuta 2 7 2 2 2 8" xfId="13663" xr:uid="{DA08AA46-4A54-401B-898D-A4CEAA046237}"/>
    <cellStyle name="Valuta 2 7 2 2 2 9" xfId="6538" xr:uid="{DABB4010-437C-4F18-B8A1-54E1B0C09854}"/>
    <cellStyle name="Valuta 2 7 2 2 3" xfId="1914" xr:uid="{00000000-0005-0000-0000-0000CC0F0000}"/>
    <cellStyle name="Valuta 2 7 2 2 3 2" xfId="4813" xr:uid="{00000000-0005-0000-0000-0000CD0F0000}"/>
    <cellStyle name="Valuta 2 7 2 2 3 2 2" xfId="26664" xr:uid="{ABE2F079-59F2-49A2-9051-01831F5E5FA2}"/>
    <cellStyle name="Valuta 2 7 2 2 3 2 3" xfId="18928" xr:uid="{2C00A418-774C-450D-970F-1396F720BE97}"/>
    <cellStyle name="Valuta 2 7 2 2 3 2 4" xfId="11978" xr:uid="{DF58FE56-564B-473B-841A-5C804B8F8EBD}"/>
    <cellStyle name="Valuta 2 7 2 2 3 3" xfId="10246" xr:uid="{057E1A28-F9F8-46A2-8E10-AE585686B8D5}"/>
    <cellStyle name="Valuta 2 7 2 2 3 3 2" xfId="23598" xr:uid="{D3AC024D-5856-4A46-A08B-999054E56905}"/>
    <cellStyle name="Valuta 2 7 2 2 3 4" xfId="16255" xr:uid="{7EC8A32D-37A0-4698-A9D2-EEFD82BABDCC}"/>
    <cellStyle name="Valuta 2 7 2 2 3 5" xfId="14503" xr:uid="{B6FDC444-0927-48EC-9111-1ABC13C4061C}"/>
    <cellStyle name="Valuta 2 7 2 2 3 6" xfId="7975" xr:uid="{B28E0836-7C5B-4EC6-AB12-245D845635FA}"/>
    <cellStyle name="Valuta 2 7 2 2 4" xfId="1527" xr:uid="{00000000-0005-0000-0000-0000CE0F0000}"/>
    <cellStyle name="Valuta 2 7 2 2 4 2" xfId="4430" xr:uid="{00000000-0005-0000-0000-0000CF0F0000}"/>
    <cellStyle name="Valuta 2 7 2 2 4 2 2" xfId="26278" xr:uid="{ED33CC08-AE74-4BAA-B716-2B185961D59B}"/>
    <cellStyle name="Valuta 2 7 2 2 4 2 3" xfId="18589" xr:uid="{F573FF37-E795-4732-8B8B-4572018CEE0C}"/>
    <cellStyle name="Valuta 2 7 2 2 4 2 4" xfId="11595" xr:uid="{74CA8399-023C-4D10-AB6B-9ECD5405AC52}"/>
    <cellStyle name="Valuta 2 7 2 2 4 3" xfId="9907" xr:uid="{3A796128-F486-475F-A45D-9B381A1D2E01}"/>
    <cellStyle name="Valuta 2 7 2 2 4 3 2" xfId="23215" xr:uid="{52E09587-F726-482B-AAFF-9DDA2402E2DF}"/>
    <cellStyle name="Valuta 2 7 2 2 4 4" xfId="15871" xr:uid="{4DE294AD-53FF-4089-85D9-AD5C3CA48B06}"/>
    <cellStyle name="Valuta 2 7 2 2 4 5" xfId="14164" xr:uid="{0A7F425F-6B7C-4FB1-A9BA-7CA36A401326}"/>
    <cellStyle name="Valuta 2 7 2 2 4 6" xfId="7605" xr:uid="{7F0DD721-7FD2-4DF2-8AFC-4A2BAF8472E3}"/>
    <cellStyle name="Valuta 2 7 2 2 5" xfId="1016" xr:uid="{00000000-0005-0000-0000-0000D00F0000}"/>
    <cellStyle name="Valuta 2 7 2 2 5 2" xfId="3919" xr:uid="{00000000-0005-0000-0000-0000D10F0000}"/>
    <cellStyle name="Valuta 2 7 2 2 5 2 2" xfId="25767" xr:uid="{B1032FC1-8EE6-4C80-982A-06E21BC8631C}"/>
    <cellStyle name="Valuta 2 7 2 2 5 2 3" xfId="18255" xr:uid="{495D5CAA-FD5B-47E0-B6F3-26F5E38EAA2E}"/>
    <cellStyle name="Valuta 2 7 2 2 5 2 4" xfId="11084" xr:uid="{D535208E-149A-45FF-A1DC-C34621F09A0E}"/>
    <cellStyle name="Valuta 2 7 2 2 5 3" xfId="9573" xr:uid="{759454AF-49A5-4B3C-B9C5-630FF2E969C7}"/>
    <cellStyle name="Valuta 2 7 2 2 5 3 2" xfId="22704" xr:uid="{61E1DBE1-DE21-4234-96B6-D0C382D4EFD5}"/>
    <cellStyle name="Valuta 2 7 2 2 5 4" xfId="15360" xr:uid="{A1A85115-8D0B-4282-991B-26CA70B29FE7}"/>
    <cellStyle name="Valuta 2 7 2 2 5 5" xfId="13830" xr:uid="{A276D04B-AF32-4C14-9426-0D80980FAC19}"/>
    <cellStyle name="Valuta 2 7 2 2 5 6" xfId="7140" xr:uid="{2CE4EC1A-16AC-4065-8B39-360BF676594C}"/>
    <cellStyle name="Valuta 2 7 2 2 6" xfId="3448" xr:uid="{00000000-0005-0000-0000-0000D20F0000}"/>
    <cellStyle name="Valuta 2 7 2 2 6 2" xfId="10613" xr:uid="{F8DB9A6F-B483-4D34-AD85-2CEEFC1904F6}"/>
    <cellStyle name="Valuta 2 7 2 2 6 2 2" xfId="25202" xr:uid="{91339C4D-3DAB-44D5-B153-8A5EDC5D792C}"/>
    <cellStyle name="Valuta 2 7 2 2 6 3" xfId="17827" xr:uid="{8F7A483E-9099-4D30-AD64-53F96A0CC3A0}"/>
    <cellStyle name="Valuta 2 7 2 2 6 4" xfId="6718" xr:uid="{A8BAA00D-7334-4696-96BF-D90F10820915}"/>
    <cellStyle name="Valuta 2 7 2 2 7" xfId="9238" xr:uid="{4B7AB777-7A93-435B-A3F9-54812271F625}"/>
    <cellStyle name="Valuta 2 7 2 2 7 2" xfId="22233" xr:uid="{1B4C77CF-F1A5-4955-897B-D999FBD11C9F}"/>
    <cellStyle name="Valuta 2 7 2 2 8" xfId="14876" xr:uid="{B5659DFE-A956-4934-85BB-6AB6B6A9F226}"/>
    <cellStyle name="Valuta 2 7 2 2 9" xfId="13495" xr:uid="{6F1947C5-068F-481F-978D-6D34E4C261EF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2 2 2" xfId="26751" xr:uid="{7F97FB26-E8F3-4D35-9889-7569C2322581}"/>
    <cellStyle name="Valuta 2 7 2 4 2 2 3" xfId="19015" xr:uid="{E68B322F-6BB6-4C94-9801-D52E7F8D8B0A}"/>
    <cellStyle name="Valuta 2 7 2 4 2 2 4" xfId="12065" xr:uid="{4D7EEB2E-36D9-4A26-8451-786544EF7B58}"/>
    <cellStyle name="Valuta 2 7 2 4 2 3" xfId="10333" xr:uid="{C5686040-F77F-41B9-AC97-86C66F602734}"/>
    <cellStyle name="Valuta 2 7 2 4 2 3 2" xfId="23685" xr:uid="{DBEA3E45-246F-4206-8649-BB7B054CCE99}"/>
    <cellStyle name="Valuta 2 7 2 4 2 4" xfId="16342" xr:uid="{1400D72B-9AD0-4FF6-AC16-E709E906142E}"/>
    <cellStyle name="Valuta 2 7 2 4 2 5" xfId="14590" xr:uid="{8A484158-F9BC-4E7A-B1D5-F0ADFD00B7C0}"/>
    <cellStyle name="Valuta 2 7 2 4 2 6" xfId="8062" xr:uid="{641B07DD-5FDC-4CC4-80FC-9B19CBB7EF82}"/>
    <cellStyle name="Valuta 2 7 2 4 3" xfId="1645" xr:uid="{00000000-0005-0000-0000-0000D70F0000}"/>
    <cellStyle name="Valuta 2 7 2 4 3 2" xfId="4548" xr:uid="{00000000-0005-0000-0000-0000D80F0000}"/>
    <cellStyle name="Valuta 2 7 2 4 3 2 2" xfId="26396" xr:uid="{87BBA0FD-B3CE-4880-AEC6-D51AF412F9FD}"/>
    <cellStyle name="Valuta 2 7 2 4 3 2 3" xfId="18676" xr:uid="{435C855D-71A9-4BB3-835E-B5FF287431B6}"/>
    <cellStyle name="Valuta 2 7 2 4 3 2 4" xfId="11713" xr:uid="{DFD3979D-D09A-4BBE-BF57-9C74F93A924D}"/>
    <cellStyle name="Valuta 2 7 2 4 3 3" xfId="9994" xr:uid="{7C99599E-A36A-4329-BACE-1DC8F0DC29E1}"/>
    <cellStyle name="Valuta 2 7 2 4 3 3 2" xfId="23333" xr:uid="{B07709A4-0B1A-4B2B-81B3-5A7F2A82969B}"/>
    <cellStyle name="Valuta 2 7 2 4 3 4" xfId="15989" xr:uid="{465FF8FC-E95D-41D9-9212-99A3DBD5F2B7}"/>
    <cellStyle name="Valuta 2 7 2 4 3 5" xfId="14251" xr:uid="{A6830BFE-2AF1-402A-B018-4F745BECC29E}"/>
    <cellStyle name="Valuta 2 7 2 4 3 6" xfId="7713" xr:uid="{F55AC8BA-692F-4FD0-9AB5-2640655FDF58}"/>
    <cellStyle name="Valuta 2 7 2 4 4" xfId="1212" xr:uid="{00000000-0005-0000-0000-0000D90F0000}"/>
    <cellStyle name="Valuta 2 7 2 4 4 2" xfId="4115" xr:uid="{00000000-0005-0000-0000-0000DA0F0000}"/>
    <cellStyle name="Valuta 2 7 2 4 4 2 2" xfId="25963" xr:uid="{9B9FB0FF-DE1D-4465-B308-C0BF2BE38456}"/>
    <cellStyle name="Valuta 2 7 2 4 4 2 3" xfId="18342" xr:uid="{CFFBF146-ACF6-4981-A573-0216BED1A1BC}"/>
    <cellStyle name="Valuta 2 7 2 4 4 2 4" xfId="11280" xr:uid="{A091BBC4-C1E3-44D7-900E-1F514DE0E1F0}"/>
    <cellStyle name="Valuta 2 7 2 4 4 3" xfId="9660" xr:uid="{87AA9371-11E9-43CC-8CBA-328C61A30F75}"/>
    <cellStyle name="Valuta 2 7 2 4 4 3 2" xfId="22900" xr:uid="{0AD1FD9F-8E3A-4969-88EA-E43841B8BDA5}"/>
    <cellStyle name="Valuta 2 7 2 4 4 4" xfId="15556" xr:uid="{5425C38D-DFBC-4DD9-A566-1F2E21F9E035}"/>
    <cellStyle name="Valuta 2 7 2 4 4 5" xfId="13917" xr:uid="{AE7DF362-2B81-47E4-AC2A-C9695E567B49}"/>
    <cellStyle name="Valuta 2 7 2 4 4 6" xfId="7303" xr:uid="{715505AE-08B6-4828-A35C-02EC59E0F397}"/>
    <cellStyle name="Valuta 2 7 2 4 5" xfId="3545" xr:uid="{00000000-0005-0000-0000-0000DB0F0000}"/>
    <cellStyle name="Valuta 2 7 2 4 5 2" xfId="10710" xr:uid="{47F51DF1-06AB-4EC4-8726-192432F113D3}"/>
    <cellStyle name="Valuta 2 7 2 4 5 2 2" xfId="25393" xr:uid="{5215B65C-F41E-4F97-94C4-B0B6F0DAA005}"/>
    <cellStyle name="Valuta 2 7 2 4 5 3" xfId="18008" xr:uid="{AF55E9AC-865F-4211-A5C7-7C37E56B7620}"/>
    <cellStyle name="Valuta 2 7 2 4 5 4" xfId="6806" xr:uid="{71830098-39A2-487B-9C97-AA8F1CA30D45}"/>
    <cellStyle name="Valuta 2 7 2 4 6" xfId="9326" xr:uid="{407C6DD0-F202-461B-B331-1CD9D2413EC4}"/>
    <cellStyle name="Valuta 2 7 2 4 6 2" xfId="22330" xr:uid="{5242D1CB-3E57-40AA-A185-2ED4811D077C}"/>
    <cellStyle name="Valuta 2 7 2 4 7" xfId="14986" xr:uid="{4EF87B67-5012-42DB-946C-798C164DF279}"/>
    <cellStyle name="Valuta 2 7 2 4 8" xfId="13583" xr:uid="{96B0557D-7B48-404F-98CB-4B4545471C36}"/>
    <cellStyle name="Valuta 2 7 2 4 9" xfId="6446" xr:uid="{5F89FA90-7487-4F7B-A25C-BE9A385FD6E4}"/>
    <cellStyle name="Valuta 2 7 2 5" xfId="1834" xr:uid="{00000000-0005-0000-0000-0000DC0F0000}"/>
    <cellStyle name="Valuta 2 7 2 5 2" xfId="4733" xr:uid="{00000000-0005-0000-0000-0000DD0F0000}"/>
    <cellStyle name="Valuta 2 7 2 5 2 2" xfId="26584" xr:uid="{8E7A29D8-1B33-47EA-9306-E08AF783CD3D}"/>
    <cellStyle name="Valuta 2 7 2 5 2 3" xfId="18848" xr:uid="{C42595C7-409D-467F-B9C7-20B2235BACC8}"/>
    <cellStyle name="Valuta 2 7 2 5 2 4" xfId="11898" xr:uid="{DCDB515C-9E8D-4E0B-A095-54AB13B0A9DA}"/>
    <cellStyle name="Valuta 2 7 2 5 3" xfId="10166" xr:uid="{30FCCE29-11E0-4C80-AAEE-E51207200059}"/>
    <cellStyle name="Valuta 2 7 2 5 3 2" xfId="23518" xr:uid="{1B13750E-10A1-4F36-829A-98FAF5A4F998}"/>
    <cellStyle name="Valuta 2 7 2 5 4" xfId="16175" xr:uid="{3DA50276-23F3-4674-BFC4-1E278EC05699}"/>
    <cellStyle name="Valuta 2 7 2 5 5" xfId="14423" xr:uid="{F60E0EF2-66D4-4BCE-9DC3-BA718AC5F239}"/>
    <cellStyle name="Valuta 2 7 2 5 6" xfId="7895" xr:uid="{1C5AB5B4-A94B-470A-BFE8-6D5DDB4CAB7D}"/>
    <cellStyle name="Valuta 2 7 2 6" xfId="1432" xr:uid="{00000000-0005-0000-0000-0000DE0F0000}"/>
    <cellStyle name="Valuta 2 7 2 6 2" xfId="4335" xr:uid="{00000000-0005-0000-0000-0000DF0F0000}"/>
    <cellStyle name="Valuta 2 7 2 6 2 2" xfId="26183" xr:uid="{57803FBA-4E0F-4884-AB7D-4FD619DE6B83}"/>
    <cellStyle name="Valuta 2 7 2 6 2 3" xfId="18509" xr:uid="{B289411E-D7DF-4B6D-834A-7273F3EEA7A5}"/>
    <cellStyle name="Valuta 2 7 2 6 2 4" xfId="11500" xr:uid="{ED4712EB-D4A2-4E13-9EEF-D12C8C49D5B4}"/>
    <cellStyle name="Valuta 2 7 2 6 3" xfId="9827" xr:uid="{B2F86F19-EB57-4BBA-B8CC-7BCAD7E91BF2}"/>
    <cellStyle name="Valuta 2 7 2 6 3 2" xfId="23120" xr:uid="{A64DCDC9-2EEF-416A-8C67-5E62FAD5F771}"/>
    <cellStyle name="Valuta 2 7 2 6 4" xfId="15776" xr:uid="{E16A02D3-BA69-4A37-8261-B120A9BA303B}"/>
    <cellStyle name="Valuta 2 7 2 6 5" xfId="14084" xr:uid="{29E1AC9C-4398-4EBA-BCF4-2E21B836F94E}"/>
    <cellStyle name="Valuta 2 7 2 6 6" xfId="7513" xr:uid="{175C5256-BBF6-4C4A-873E-4075052BB3FA}"/>
    <cellStyle name="Valuta 2 7 2 7" xfId="920" xr:uid="{00000000-0005-0000-0000-0000E00F0000}"/>
    <cellStyle name="Valuta 2 7 2 7 2" xfId="3823" xr:uid="{00000000-0005-0000-0000-0000E10F0000}"/>
    <cellStyle name="Valuta 2 7 2 7 2 2" xfId="25671" xr:uid="{9B2C3CF1-1619-4E19-A710-5B55B00BD186}"/>
    <cellStyle name="Valuta 2 7 2 7 2 3" xfId="18175" xr:uid="{2AA8F1F3-E5A4-47CB-81DF-508B1550C4D3}"/>
    <cellStyle name="Valuta 2 7 2 7 2 4" xfId="10988" xr:uid="{3CF0516D-6DB7-4BD0-97FE-FA5EBF95712E}"/>
    <cellStyle name="Valuta 2 7 2 7 3" xfId="9493" xr:uid="{20B7D24F-6DD4-4509-A430-EED955292025}"/>
    <cellStyle name="Valuta 2 7 2 7 3 2" xfId="22608" xr:uid="{95974B70-28BC-431D-A930-107434261C64}"/>
    <cellStyle name="Valuta 2 7 2 7 4" xfId="15264" xr:uid="{50BA82BF-071F-42D6-BB05-52209145056F}"/>
    <cellStyle name="Valuta 2 7 2 7 5" xfId="13750" xr:uid="{3BC80B18-7D6D-4AFB-82DF-A07F70284A04}"/>
    <cellStyle name="Valuta 2 7 2 7 6" xfId="7047" xr:uid="{06FD0B3D-977C-422C-8DCF-87C39E587403}"/>
    <cellStyle name="Valuta 2 7 2 8" xfId="3353" xr:uid="{00000000-0005-0000-0000-0000E20F0000}"/>
    <cellStyle name="Valuta 2 7 2 8 2" xfId="10518" xr:uid="{553C704E-0AF3-43A8-B97D-B944E27C3453}"/>
    <cellStyle name="Valuta 2 7 2 8 2 2" xfId="25107" xr:uid="{18525922-9EAE-44CF-A5A5-436D78FC7688}"/>
    <cellStyle name="Valuta 2 7 2 8 3" xfId="17747" xr:uid="{10A2CED3-C1F5-460E-8937-82E61158D977}"/>
    <cellStyle name="Valuta 2 7 2 8 4" xfId="6638" xr:uid="{AD3458DB-0C13-4D11-9476-2F9871A5FF66}"/>
    <cellStyle name="Valuta 2 7 2 9" xfId="9158" xr:uid="{D7D03502-AD71-4AD0-BCF2-4871CEC4C71E}"/>
    <cellStyle name="Valuta 2 7 2 9 2" xfId="22138" xr:uid="{7581930B-8E7D-4460-8FCB-46806BCAA8C3}"/>
    <cellStyle name="Valuta 2 7 3" xfId="294" xr:uid="{00000000-0005-0000-0000-0000E30F0000}"/>
    <cellStyle name="Valuta 2 7 3 10" xfId="6309" xr:uid="{B492E708-F1E0-4DE5-9D34-D62DA08C3D8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2 2 2" xfId="26791" xr:uid="{8975AD54-B7CB-4E02-9271-C9680C57D6EA}"/>
    <cellStyle name="Valuta 2 7 3 2 2 2 3" xfId="19055" xr:uid="{30B06BCA-8BD6-4FAF-8F91-0F2BAA342A9C}"/>
    <cellStyle name="Valuta 2 7 3 2 2 2 4" xfId="12105" xr:uid="{27D3273B-7DF9-475B-8418-CB5AE7490879}"/>
    <cellStyle name="Valuta 2 7 3 2 2 3" xfId="10373" xr:uid="{067BC1B3-298F-4305-855E-DBA984642889}"/>
    <cellStyle name="Valuta 2 7 3 2 2 3 2" xfId="23725" xr:uid="{DDE40F97-F9C0-4785-A7DA-469E3C72D45E}"/>
    <cellStyle name="Valuta 2 7 3 2 2 4" xfId="16382" xr:uid="{99F0763C-BDC7-48AF-B501-C9779FC10421}"/>
    <cellStyle name="Valuta 2 7 3 2 2 5" xfId="14630" xr:uid="{ADF2B147-2FEF-4A6C-A80C-278E306B42C5}"/>
    <cellStyle name="Valuta 2 7 3 2 2 6" xfId="8102" xr:uid="{59B62767-FB6A-483D-83E6-CC96FF5DD4C7}"/>
    <cellStyle name="Valuta 2 7 3 2 3" xfId="1695" xr:uid="{00000000-0005-0000-0000-0000E70F0000}"/>
    <cellStyle name="Valuta 2 7 3 2 3 2" xfId="4598" xr:uid="{00000000-0005-0000-0000-0000E80F0000}"/>
    <cellStyle name="Valuta 2 7 3 2 3 2 2" xfId="26446" xr:uid="{09B1BFF9-8F45-4494-B547-B490A85DE6DC}"/>
    <cellStyle name="Valuta 2 7 3 2 3 2 3" xfId="18716" xr:uid="{123283B6-1127-4FD2-9797-C900CFE43E95}"/>
    <cellStyle name="Valuta 2 7 3 2 3 2 4" xfId="11763" xr:uid="{FC53CD5F-B9F1-4AEB-A141-A865D1156289}"/>
    <cellStyle name="Valuta 2 7 3 2 3 3" xfId="10034" xr:uid="{C3A30424-3A7F-42BE-BD60-460958272331}"/>
    <cellStyle name="Valuta 2 7 3 2 3 3 2" xfId="23383" xr:uid="{89280478-538E-43E2-8517-7728B136B014}"/>
    <cellStyle name="Valuta 2 7 3 2 3 4" xfId="16039" xr:uid="{CAEAAB67-697C-42E2-BC68-BB40F2385D3E}"/>
    <cellStyle name="Valuta 2 7 3 2 3 5" xfId="14291" xr:uid="{2A0F682A-EB0A-4010-AE46-22BA9B939B03}"/>
    <cellStyle name="Valuta 2 7 3 2 3 6" xfId="7761" xr:uid="{F5FDE53D-E4C1-402B-B27C-EEB4C7E80E07}"/>
    <cellStyle name="Valuta 2 7 3 2 4" xfId="1262" xr:uid="{00000000-0005-0000-0000-0000E90F0000}"/>
    <cellStyle name="Valuta 2 7 3 2 4 2" xfId="4165" xr:uid="{00000000-0005-0000-0000-0000EA0F0000}"/>
    <cellStyle name="Valuta 2 7 3 2 4 2 2" xfId="26013" xr:uid="{DDD4455D-35C7-4AA3-9459-28D72C30B334}"/>
    <cellStyle name="Valuta 2 7 3 2 4 2 3" xfId="18382" xr:uid="{E641CF7E-08DB-4C51-A78D-8B7CEBD0BC4B}"/>
    <cellStyle name="Valuta 2 7 3 2 4 2 4" xfId="11330" xr:uid="{447D0755-CAA0-4D1B-8BE0-854357D11A74}"/>
    <cellStyle name="Valuta 2 7 3 2 4 3" xfId="9700" xr:uid="{0D9C6D9D-ACA4-4463-AB24-C4F9BE623C0C}"/>
    <cellStyle name="Valuta 2 7 3 2 4 3 2" xfId="22950" xr:uid="{E6E1D6FA-AC73-4648-A0EE-8746F0F8135C}"/>
    <cellStyle name="Valuta 2 7 3 2 4 4" xfId="15606" xr:uid="{94D10557-A745-4B90-A7EA-9128698E5DAB}"/>
    <cellStyle name="Valuta 2 7 3 2 4 5" xfId="13957" xr:uid="{7E9129D0-DF5F-4176-95AB-AEC106CD01E8}"/>
    <cellStyle name="Valuta 2 7 3 2 4 6" xfId="7351" xr:uid="{B8CACEF3-4352-4100-BF74-E2986210F03B}"/>
    <cellStyle name="Valuta 2 7 3 2 5" xfId="3595" xr:uid="{00000000-0005-0000-0000-0000EB0F0000}"/>
    <cellStyle name="Valuta 2 7 3 2 5 2" xfId="10760" xr:uid="{B2FB0BFF-D1FE-46C7-961C-8357963A89AD}"/>
    <cellStyle name="Valuta 2 7 3 2 5 2 2" xfId="25443" xr:uid="{7ED2A25A-D1FF-4046-8290-2D6F2D9C9E7C}"/>
    <cellStyle name="Valuta 2 7 3 2 5 3" xfId="18048" xr:uid="{7478D65E-2420-4904-ACDD-E915194410A3}"/>
    <cellStyle name="Valuta 2 7 3 2 5 4" xfId="6846" xr:uid="{B658AA42-3C45-4AA7-9B52-020A81FF25BB}"/>
    <cellStyle name="Valuta 2 7 3 2 6" xfId="9366" xr:uid="{F21765A4-259C-45E3-8B86-63A4FE185D57}"/>
    <cellStyle name="Valuta 2 7 3 2 6 2" xfId="22380" xr:uid="{14BAAF49-C6BA-4765-AB4B-E57B34582E92}"/>
    <cellStyle name="Valuta 2 7 3 2 7" xfId="15036" xr:uid="{CCEB5B03-F79C-4DAC-A4E2-6F93F9EB0459}"/>
    <cellStyle name="Valuta 2 7 3 2 8" xfId="13623" xr:uid="{EF9B9D15-EE3C-4BEC-850F-9548CFE8AB5D}"/>
    <cellStyle name="Valuta 2 7 3 2 9" xfId="6494" xr:uid="{D0C8A85D-6CC7-4984-9137-6CAAB101EDA8}"/>
    <cellStyle name="Valuta 2 7 3 3" xfId="1874" xr:uid="{00000000-0005-0000-0000-0000EC0F0000}"/>
    <cellStyle name="Valuta 2 7 3 3 2" xfId="4773" xr:uid="{00000000-0005-0000-0000-0000ED0F0000}"/>
    <cellStyle name="Valuta 2 7 3 3 2 2" xfId="26624" xr:uid="{302B06F9-C43E-4A3F-9109-87A2207A2AA8}"/>
    <cellStyle name="Valuta 2 7 3 3 2 3" xfId="18888" xr:uid="{80C471CA-431B-4B4A-8F7C-980CC88A3B72}"/>
    <cellStyle name="Valuta 2 7 3 3 2 4" xfId="11938" xr:uid="{15B8C457-5712-4C3C-8391-C982D9BE0D79}"/>
    <cellStyle name="Valuta 2 7 3 3 3" xfId="10206" xr:uid="{11D9F5A9-7817-4DCF-AB75-2E947AB3FE8D}"/>
    <cellStyle name="Valuta 2 7 3 3 3 2" xfId="23558" xr:uid="{27165FC9-9178-4658-A581-DD761BE08C86}"/>
    <cellStyle name="Valuta 2 7 3 3 4" xfId="16215" xr:uid="{586A5199-1DC1-4EE5-B3AC-1CF6AB45B8D4}"/>
    <cellStyle name="Valuta 2 7 3 3 5" xfId="14463" xr:uid="{C45C03EE-A80E-419A-8679-C7665A873919}"/>
    <cellStyle name="Valuta 2 7 3 3 6" xfId="7935" xr:uid="{DF4928F6-4A15-4296-A492-E98E96D57718}"/>
    <cellStyle name="Valuta 2 7 3 4" xfId="1482" xr:uid="{00000000-0005-0000-0000-0000EE0F0000}"/>
    <cellStyle name="Valuta 2 7 3 4 2" xfId="4385" xr:uid="{00000000-0005-0000-0000-0000EF0F0000}"/>
    <cellStyle name="Valuta 2 7 3 4 2 2" xfId="26233" xr:uid="{4C17C1A1-CE6B-4BD0-8E71-2E03E6D8674B}"/>
    <cellStyle name="Valuta 2 7 3 4 2 3" xfId="18549" xr:uid="{BF7B65B0-9139-44D4-B73A-1BC60847FC03}"/>
    <cellStyle name="Valuta 2 7 3 4 2 4" xfId="11550" xr:uid="{B4335806-CFED-4191-ABE1-9E19DE782A0A}"/>
    <cellStyle name="Valuta 2 7 3 4 3" xfId="9867" xr:uid="{0D424632-23A6-4085-87A0-96B3F263C547}"/>
    <cellStyle name="Valuta 2 7 3 4 3 2" xfId="23170" xr:uid="{C901FE6D-ADB3-4F9B-929B-B10AF291F109}"/>
    <cellStyle name="Valuta 2 7 3 4 4" xfId="15826" xr:uid="{B8909D5C-1A1D-4CE5-949B-255F85770356}"/>
    <cellStyle name="Valuta 2 7 3 4 5" xfId="14124" xr:uid="{518D52C7-319C-46DD-A197-965630E976A8}"/>
    <cellStyle name="Valuta 2 7 3 4 6" xfId="7561" xr:uid="{D0D6D4CB-8702-4C3C-B0F5-C68CD13E7927}"/>
    <cellStyle name="Valuta 2 7 3 5" xfId="971" xr:uid="{00000000-0005-0000-0000-0000F00F0000}"/>
    <cellStyle name="Valuta 2 7 3 5 2" xfId="3874" xr:uid="{00000000-0005-0000-0000-0000F10F0000}"/>
    <cellStyle name="Valuta 2 7 3 5 2 2" xfId="25722" xr:uid="{905F3E80-6E51-411F-B75D-331DBA7859DD}"/>
    <cellStyle name="Valuta 2 7 3 5 2 3" xfId="18215" xr:uid="{612050E5-1C7C-4715-97D4-11BACAE17F8E}"/>
    <cellStyle name="Valuta 2 7 3 5 2 4" xfId="11039" xr:uid="{C1784D2F-EE65-4ED9-BF21-65B78B442B0B}"/>
    <cellStyle name="Valuta 2 7 3 5 3" xfId="9533" xr:uid="{F54A4F81-0D97-4A8A-8AD3-229A5271F8AC}"/>
    <cellStyle name="Valuta 2 7 3 5 3 2" xfId="22659" xr:uid="{DCDDA4D6-B0B3-4EBE-8B8D-16E0B73D79C1}"/>
    <cellStyle name="Valuta 2 7 3 5 4" xfId="15315" xr:uid="{F382C2DC-0424-4CAA-9A86-DE1622F83E87}"/>
    <cellStyle name="Valuta 2 7 3 5 5" xfId="13790" xr:uid="{6E2CE021-127E-44DB-9F32-8DCCC9640CA6}"/>
    <cellStyle name="Valuta 2 7 3 5 6" xfId="7096" xr:uid="{F98385E1-6515-438F-AB38-7C4707FF116F}"/>
    <cellStyle name="Valuta 2 7 3 6" xfId="3403" xr:uid="{00000000-0005-0000-0000-0000F20F0000}"/>
    <cellStyle name="Valuta 2 7 3 6 2" xfId="10568" xr:uid="{F2632E0F-42A7-47A8-8733-04B1933DA111}"/>
    <cellStyle name="Valuta 2 7 3 6 2 2" xfId="25157" xr:uid="{A837F4D8-5527-4315-92E7-9D41E39086FC}"/>
    <cellStyle name="Valuta 2 7 3 6 3" xfId="17787" xr:uid="{AEBAFE82-D268-4F5B-9722-00BBE1648085}"/>
    <cellStyle name="Valuta 2 7 3 6 4" xfId="6678" xr:uid="{0EE60E88-40FB-4F66-B702-D8D9D7C7B7A4}"/>
    <cellStyle name="Valuta 2 7 3 7" xfId="9198" xr:uid="{BFF59D04-5921-4606-AF8E-998DD95C1FD6}"/>
    <cellStyle name="Valuta 2 7 3 7 2" xfId="22188" xr:uid="{74955762-8377-4A16-9510-D011706C5DCE}"/>
    <cellStyle name="Valuta 2 7 3 8" xfId="14831" xr:uid="{D9B5856A-D2E0-4523-922D-83E6230B7CB2}"/>
    <cellStyle name="Valuta 2 7 3 9" xfId="13455" xr:uid="{A65D1C93-3D11-4C1B-98DD-6C644159B0D4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2 2 2" xfId="26711" xr:uid="{7A8B1C45-4878-43A9-936C-67F2116EC2EF}"/>
    <cellStyle name="Valuta 2 7 5 2 2 3" xfId="18975" xr:uid="{3F4FD60B-3BFA-41F4-8934-337C69F29151}"/>
    <cellStyle name="Valuta 2 7 5 2 2 4" xfId="12025" xr:uid="{6179B704-7EF1-49EB-98F8-A2414E8A7561}"/>
    <cellStyle name="Valuta 2 7 5 2 3" xfId="10293" xr:uid="{64B087C1-EDAC-4DD2-9378-645959139955}"/>
    <cellStyle name="Valuta 2 7 5 2 3 2" xfId="23645" xr:uid="{332B7A5F-6B05-4E7F-9F2B-5FED06EAAA40}"/>
    <cellStyle name="Valuta 2 7 5 2 4" xfId="16302" xr:uid="{2F6EB5D5-2DB6-4BAE-A047-E5E58433394D}"/>
    <cellStyle name="Valuta 2 7 5 2 5" xfId="14550" xr:uid="{76C5F115-1140-46F8-A74B-615AEA2CBADF}"/>
    <cellStyle name="Valuta 2 7 5 2 6" xfId="8022" xr:uid="{28F02E58-3001-4D82-9B05-A59CEF55747B}"/>
    <cellStyle name="Valuta 2 7 5 3" xfId="1603" xr:uid="{00000000-0005-0000-0000-0000F70F0000}"/>
    <cellStyle name="Valuta 2 7 5 3 2" xfId="4506" xr:uid="{00000000-0005-0000-0000-0000F80F0000}"/>
    <cellStyle name="Valuta 2 7 5 3 2 2" xfId="26354" xr:uid="{AFECABEB-86C6-4029-8CA8-5DAE7493B728}"/>
    <cellStyle name="Valuta 2 7 5 3 2 3" xfId="18636" xr:uid="{B5D98F93-D684-4EFD-AE6A-FAA611A1D7E1}"/>
    <cellStyle name="Valuta 2 7 5 3 2 4" xfId="11671" xr:uid="{A041DDDE-53B5-4FA2-9B34-EB8532823992}"/>
    <cellStyle name="Valuta 2 7 5 3 3" xfId="9954" xr:uid="{21A44CA5-9DA3-4157-8C58-5CCB07088AFA}"/>
    <cellStyle name="Valuta 2 7 5 3 3 2" xfId="23291" xr:uid="{F0B39B1B-8D3F-48F5-8DFA-25E2E242C890}"/>
    <cellStyle name="Valuta 2 7 5 3 4" xfId="15947" xr:uid="{73B17F31-CF7A-4D82-9C54-98F6C332EA6D}"/>
    <cellStyle name="Valuta 2 7 5 3 5" xfId="14211" xr:uid="{68EE6326-411C-4BFF-AD4B-CE9CB6BEC5B2}"/>
    <cellStyle name="Valuta 2 7 5 3 6" xfId="7671" xr:uid="{C4250F69-A495-426F-BF70-C251EEE48AF1}"/>
    <cellStyle name="Valuta 2 7 5 4" xfId="1170" xr:uid="{00000000-0005-0000-0000-0000F90F0000}"/>
    <cellStyle name="Valuta 2 7 5 4 2" xfId="4073" xr:uid="{00000000-0005-0000-0000-0000FA0F0000}"/>
    <cellStyle name="Valuta 2 7 5 4 2 2" xfId="25921" xr:uid="{34D87B13-5A96-4A4A-9F50-64BD4DF160A4}"/>
    <cellStyle name="Valuta 2 7 5 4 2 3" xfId="18302" xr:uid="{F08564E6-C680-48D1-B36E-AF9E8C8A662D}"/>
    <cellStyle name="Valuta 2 7 5 4 2 4" xfId="11238" xr:uid="{67801056-4CBF-4D85-991D-2F058962E419}"/>
    <cellStyle name="Valuta 2 7 5 4 3" xfId="9620" xr:uid="{AE0072C2-80E4-4D84-ADD1-E05DE1C4A646}"/>
    <cellStyle name="Valuta 2 7 5 4 3 2" xfId="22858" xr:uid="{7267702A-D6FA-4CD3-BAD9-235858900A86}"/>
    <cellStyle name="Valuta 2 7 5 4 4" xfId="15514" xr:uid="{1C2B41A3-5237-4092-A867-1BCC06A232BA}"/>
    <cellStyle name="Valuta 2 7 5 4 5" xfId="13877" xr:uid="{8A406FDB-9912-495F-B1D2-D2503871A79A}"/>
    <cellStyle name="Valuta 2 7 5 4 6" xfId="7261" xr:uid="{ABCF7D15-6DC0-47C5-BC0F-C5A5A214AD6E}"/>
    <cellStyle name="Valuta 2 7 5 5" xfId="3503" xr:uid="{00000000-0005-0000-0000-0000FB0F0000}"/>
    <cellStyle name="Valuta 2 7 5 5 2" xfId="10668" xr:uid="{616C0D4F-19ED-4F33-92B7-00C0396470B0}"/>
    <cellStyle name="Valuta 2 7 5 5 2 2" xfId="25351" xr:uid="{3734826B-F49C-458B-B5F5-527A4139D849}"/>
    <cellStyle name="Valuta 2 7 5 5 3" xfId="17968" xr:uid="{9CB9D03C-2E04-4DF9-9512-E854E80A05C3}"/>
    <cellStyle name="Valuta 2 7 5 5 4" xfId="6766" xr:uid="{30AD3F1F-C5EA-4A1A-846D-BEA2E86224FE}"/>
    <cellStyle name="Valuta 2 7 5 6" xfId="9286" xr:uid="{24D792AB-83FA-41BD-9DD9-3125939C83A5}"/>
    <cellStyle name="Valuta 2 7 5 6 2" xfId="22288" xr:uid="{273993D4-78C4-4CE1-9C3E-96D99142C20C}"/>
    <cellStyle name="Valuta 2 7 5 7" xfId="14944" xr:uid="{FFBB0AED-979E-43FB-BCC5-20598E93A3CA}"/>
    <cellStyle name="Valuta 2 7 5 8" xfId="13543" xr:uid="{BBEE21D9-6B94-4278-AC8F-377E68C904DB}"/>
    <cellStyle name="Valuta 2 7 5 9" xfId="6404" xr:uid="{ADE2F706-1319-4BAF-A959-3AFF6B07DDDF}"/>
    <cellStyle name="Valuta 2 7 6" xfId="1794" xr:uid="{00000000-0005-0000-0000-0000FC0F0000}"/>
    <cellStyle name="Valuta 2 7 6 2" xfId="4693" xr:uid="{00000000-0005-0000-0000-0000FD0F0000}"/>
    <cellStyle name="Valuta 2 7 6 2 2" xfId="26544" xr:uid="{0CDF5823-B6E5-4F21-96D3-1DEB8542241E}"/>
    <cellStyle name="Valuta 2 7 6 2 3" xfId="18808" xr:uid="{2FB2C015-092F-419F-B29B-5DFE4D6BD2CC}"/>
    <cellStyle name="Valuta 2 7 6 2 4" xfId="11858" xr:uid="{1096866E-DC17-4823-BEE2-7459D25E896A}"/>
    <cellStyle name="Valuta 2 7 6 3" xfId="10126" xr:uid="{B714363B-A935-4192-BB56-2D8301D54477}"/>
    <cellStyle name="Valuta 2 7 6 3 2" xfId="23478" xr:uid="{9A0AC6F8-B24C-4BDD-B2DA-E3AD13EA98D8}"/>
    <cellStyle name="Valuta 2 7 6 4" xfId="16135" xr:uid="{A4F4BC42-E887-4B3D-9A09-92AF0A94AE17}"/>
    <cellStyle name="Valuta 2 7 6 5" xfId="14383" xr:uid="{86728C98-64ED-458C-A9F2-A37C978F3302}"/>
    <cellStyle name="Valuta 2 7 6 6" xfId="7855" xr:uid="{F118E2B9-9536-461A-8A7B-AC0D3AF00D17}"/>
    <cellStyle name="Valuta 2 7 7" xfId="1389" xr:uid="{00000000-0005-0000-0000-0000FE0F0000}"/>
    <cellStyle name="Valuta 2 7 7 2" xfId="4292" xr:uid="{00000000-0005-0000-0000-0000FF0F0000}"/>
    <cellStyle name="Valuta 2 7 7 2 2" xfId="26140" xr:uid="{0E8B7647-D1E3-4248-AAAD-38B6CDD4D49C}"/>
    <cellStyle name="Valuta 2 7 7 2 3" xfId="18469" xr:uid="{8E516D33-CEDA-4262-8B31-217C6439E123}"/>
    <cellStyle name="Valuta 2 7 7 2 4" xfId="11457" xr:uid="{EEEFD466-2EEF-4F62-9AAF-8DF3CC09E33E}"/>
    <cellStyle name="Valuta 2 7 7 3" xfId="9787" xr:uid="{4538F533-CDDF-4157-AC33-C002782127A2}"/>
    <cellStyle name="Valuta 2 7 7 3 2" xfId="23077" xr:uid="{A4F72D3C-1735-4F48-88B0-3E720DF33F19}"/>
    <cellStyle name="Valuta 2 7 7 4" xfId="15733" xr:uid="{2E2F934A-73FE-4741-933A-6495663A31A7}"/>
    <cellStyle name="Valuta 2 7 7 5" xfId="14044" xr:uid="{6830EBF4-7F71-4C7B-940B-305E440569F1}"/>
    <cellStyle name="Valuta 2 7 7 6" xfId="7470" xr:uid="{136F3EA0-519D-4946-8653-C288FEECA1C6}"/>
    <cellStyle name="Valuta 2 7 8" xfId="876" xr:uid="{00000000-0005-0000-0000-000000100000}"/>
    <cellStyle name="Valuta 2 7 8 2" xfId="3779" xr:uid="{00000000-0005-0000-0000-000001100000}"/>
    <cellStyle name="Valuta 2 7 8 2 2" xfId="25627" xr:uid="{837CFDF1-D22E-4686-A70B-32CC0EFD0CB4}"/>
    <cellStyle name="Valuta 2 7 8 2 3" xfId="18135" xr:uid="{21E2D5FD-17AA-4482-96C9-9C45559788E1}"/>
    <cellStyle name="Valuta 2 7 8 2 4" xfId="10944" xr:uid="{7F747919-2B3F-4110-B672-CEAF1FCB658C}"/>
    <cellStyle name="Valuta 2 7 8 3" xfId="9453" xr:uid="{E642B806-9D50-4D2E-AA74-C9FA8BCC645C}"/>
    <cellStyle name="Valuta 2 7 8 3 2" xfId="22564" xr:uid="{217CFDBB-A74E-47C1-8FFE-66A837BD645B}"/>
    <cellStyle name="Valuta 2 7 8 4" xfId="15220" xr:uid="{DA1E3996-A08E-4368-B40C-B7D3603BE32B}"/>
    <cellStyle name="Valuta 2 7 8 5" xfId="13710" xr:uid="{6BA5052F-31A0-4F62-A671-A2D94694DE8B}"/>
    <cellStyle name="Valuta 2 7 8 6" xfId="7004" xr:uid="{7B0584BA-C93D-4BBA-BC51-D41C6E1B9255}"/>
    <cellStyle name="Valuta 2 7 9" xfId="3310" xr:uid="{00000000-0005-0000-0000-000002100000}"/>
    <cellStyle name="Valuta 2 7 9 2" xfId="10475" xr:uid="{978791A2-F424-4663-8291-27DD2E1C7B39}"/>
    <cellStyle name="Valuta 2 7 9 2 2" xfId="25063" xr:uid="{E98AB54E-303B-4DC1-B54A-64E08BE9047B}"/>
    <cellStyle name="Valuta 2 7 9 3" xfId="17706" xr:uid="{000641E9-D77F-409D-B3E0-22012357DA84}"/>
    <cellStyle name="Valuta 2 7 9 4" xfId="6598" xr:uid="{4CB60808-E068-49A8-9DB2-4F1767EA8B40}"/>
    <cellStyle name="Valuta 2 8" xfId="190" xr:uid="{00000000-0005-0000-0000-000003100000}"/>
    <cellStyle name="Valuta 2 8 10" xfId="9112" xr:uid="{0D82F533-B3B7-4FC9-B1A2-8BF55ABFDFC0}"/>
    <cellStyle name="Valuta 2 8 10 2" xfId="22089" xr:uid="{C8F23F13-6D79-49C2-845F-B2B06F1B15CB}"/>
    <cellStyle name="Valuta 2 8 11" xfId="14732" xr:uid="{DF995D6C-E277-4638-ACB7-B846BFC4BFE5}"/>
    <cellStyle name="Valuta 2 8 12" xfId="13369" xr:uid="{AB9E0E8F-F152-43D4-8828-1A96E1EB80F4}"/>
    <cellStyle name="Valuta 2 8 13" xfId="6212" xr:uid="{A383796E-93A6-4331-BC43-20558E37AD74}"/>
    <cellStyle name="Valuta 2 8 2" xfId="237" xr:uid="{00000000-0005-0000-0000-000004100000}"/>
    <cellStyle name="Valuta 2 8 2 10" xfId="14775" xr:uid="{D37E9B35-D82E-4CD2-BD10-EE11FA96C66F}"/>
    <cellStyle name="Valuta 2 8 2 11" xfId="13409" xr:uid="{4CB07768-1F3B-42F6-859D-749B9A73B34E}"/>
    <cellStyle name="Valuta 2 8 2 12" xfId="6255" xr:uid="{70A22C4A-686A-43BC-98A2-BCC8A1089EA4}"/>
    <cellStyle name="Valuta 2 8 2 2" xfId="333" xr:uid="{00000000-0005-0000-0000-000005100000}"/>
    <cellStyle name="Valuta 2 8 2 2 10" xfId="6347" xr:uid="{CFFA04CA-36F2-4B90-8BB0-B14C53297C39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2 2 2" xfId="26825" xr:uid="{EBE7E965-6522-4C40-A692-28D57D236AC1}"/>
    <cellStyle name="Valuta 2 8 2 2 2 2 2 3" xfId="19089" xr:uid="{C98A6550-D913-4859-8502-7F9EB94BD5F7}"/>
    <cellStyle name="Valuta 2 8 2 2 2 2 2 4" xfId="12139" xr:uid="{7FC9D991-D2A0-43D0-96F8-FAD5A974CF33}"/>
    <cellStyle name="Valuta 2 8 2 2 2 2 3" xfId="10407" xr:uid="{7DFB3111-299F-4179-93A9-F87246C54242}"/>
    <cellStyle name="Valuta 2 8 2 2 2 2 3 2" xfId="23759" xr:uid="{A3D4D4D7-D78E-492A-829C-462D90282D3D}"/>
    <cellStyle name="Valuta 2 8 2 2 2 2 4" xfId="16416" xr:uid="{FFB87EB3-217D-4A30-AED4-58F7D0882D22}"/>
    <cellStyle name="Valuta 2 8 2 2 2 2 5" xfId="14664" xr:uid="{D8FA1889-3055-42A4-B97B-E49EB6F9D9FE}"/>
    <cellStyle name="Valuta 2 8 2 2 2 2 6" xfId="8136" xr:uid="{0499F971-4246-4A39-AE8B-E7DA48225D8B}"/>
    <cellStyle name="Valuta 2 8 2 2 2 3" xfId="1734" xr:uid="{00000000-0005-0000-0000-000009100000}"/>
    <cellStyle name="Valuta 2 8 2 2 2 3 2" xfId="4637" xr:uid="{00000000-0005-0000-0000-00000A100000}"/>
    <cellStyle name="Valuta 2 8 2 2 2 3 2 2" xfId="26485" xr:uid="{2C85F835-2CAC-4EDB-AFB4-15A2ED039EA1}"/>
    <cellStyle name="Valuta 2 8 2 2 2 3 2 3" xfId="18750" xr:uid="{3CDF9735-AA0D-4DB3-9AF6-75BAE0221D3A}"/>
    <cellStyle name="Valuta 2 8 2 2 2 3 2 4" xfId="11802" xr:uid="{D3FE4981-9864-4ABC-8AD9-C800BE86828B}"/>
    <cellStyle name="Valuta 2 8 2 2 2 3 3" xfId="10068" xr:uid="{C9476EFF-8DB5-456E-9818-AE28FD499F66}"/>
    <cellStyle name="Valuta 2 8 2 2 2 3 3 2" xfId="23422" xr:uid="{94B07160-D6EB-4628-B6BF-976F7B9A2CF5}"/>
    <cellStyle name="Valuta 2 8 2 2 2 3 4" xfId="16078" xr:uid="{A732D31C-1F2B-4C19-8E3E-A2A66269430F}"/>
    <cellStyle name="Valuta 2 8 2 2 2 3 5" xfId="14325" xr:uid="{548560C2-0DE2-4E81-A2DE-95F73263BFDD}"/>
    <cellStyle name="Valuta 2 8 2 2 2 3 6" xfId="7799" xr:uid="{75874B21-96F7-400F-AA70-D50A7A951562}"/>
    <cellStyle name="Valuta 2 8 2 2 2 4" xfId="1301" xr:uid="{00000000-0005-0000-0000-00000B100000}"/>
    <cellStyle name="Valuta 2 8 2 2 2 4 2" xfId="4204" xr:uid="{00000000-0005-0000-0000-00000C100000}"/>
    <cellStyle name="Valuta 2 8 2 2 2 4 2 2" xfId="26052" xr:uid="{25E6D208-5B8A-46F1-A981-52B34B098947}"/>
    <cellStyle name="Valuta 2 8 2 2 2 4 2 3" xfId="18416" xr:uid="{3EA34A20-69E5-4BD7-BC39-32B63674DF43}"/>
    <cellStyle name="Valuta 2 8 2 2 2 4 2 4" xfId="11369" xr:uid="{11F4DD6C-5EFA-4272-9F4F-7A97F854A91F}"/>
    <cellStyle name="Valuta 2 8 2 2 2 4 3" xfId="9734" xr:uid="{5A8D6EF7-DDA0-4821-A41F-2607D4413482}"/>
    <cellStyle name="Valuta 2 8 2 2 2 4 3 2" xfId="22989" xr:uid="{16CB1B23-3FA2-4170-9C51-22626AD2D664}"/>
    <cellStyle name="Valuta 2 8 2 2 2 4 4" xfId="15645" xr:uid="{15A6E03E-1A95-4910-8CDE-0EBEF021F6F6}"/>
    <cellStyle name="Valuta 2 8 2 2 2 4 5" xfId="13991" xr:uid="{8180CEB0-8613-4588-9B8E-A35613F840A8}"/>
    <cellStyle name="Valuta 2 8 2 2 2 4 6" xfId="7389" xr:uid="{CD6D5AFE-CFD9-4757-92F3-11836159CE8A}"/>
    <cellStyle name="Valuta 2 8 2 2 2 5" xfId="3634" xr:uid="{00000000-0005-0000-0000-00000D100000}"/>
    <cellStyle name="Valuta 2 8 2 2 2 5 2" xfId="10799" xr:uid="{F61FE496-5F52-47BF-8F6A-CEDEADC3971F}"/>
    <cellStyle name="Valuta 2 8 2 2 2 5 2 2" xfId="25482" xr:uid="{0A3F5A11-9B18-4810-BA65-3DA9749D4C21}"/>
    <cellStyle name="Valuta 2 8 2 2 2 5 3" xfId="18082" xr:uid="{0B89EEA9-FC7F-48FD-8A01-20AB5E7ADBF3}"/>
    <cellStyle name="Valuta 2 8 2 2 2 5 4" xfId="6880" xr:uid="{276286FF-929B-41FD-BB23-A2FBF080FDEF}"/>
    <cellStyle name="Valuta 2 8 2 2 2 6" xfId="9400" xr:uid="{A4733956-537B-48DC-A814-9FC206434E52}"/>
    <cellStyle name="Valuta 2 8 2 2 2 6 2" xfId="22419" xr:uid="{5A32343B-967F-4164-9225-35E2C0C23322}"/>
    <cellStyle name="Valuta 2 8 2 2 2 7" xfId="15075" xr:uid="{E3B71723-20CC-4D3B-9A4D-848D7EB7BEE3}"/>
    <cellStyle name="Valuta 2 8 2 2 2 8" xfId="13657" xr:uid="{7EF78B7C-62E2-48C0-9E2B-9D40EC6A800D}"/>
    <cellStyle name="Valuta 2 8 2 2 2 9" xfId="6532" xr:uid="{AA5CCA31-937E-46B7-8ED1-E92A6753685E}"/>
    <cellStyle name="Valuta 2 8 2 2 3" xfId="1908" xr:uid="{00000000-0005-0000-0000-00000E100000}"/>
    <cellStyle name="Valuta 2 8 2 2 3 2" xfId="4807" xr:uid="{00000000-0005-0000-0000-00000F100000}"/>
    <cellStyle name="Valuta 2 8 2 2 3 2 2" xfId="26658" xr:uid="{662E5702-9313-4F75-8163-643556315931}"/>
    <cellStyle name="Valuta 2 8 2 2 3 2 3" xfId="18922" xr:uid="{EB95BA4D-1FE2-40A5-AEDC-8EF5C63DE02C}"/>
    <cellStyle name="Valuta 2 8 2 2 3 2 4" xfId="11972" xr:uid="{67F9AA28-E4FB-46BD-B7DD-AB1D1FD2E62B}"/>
    <cellStyle name="Valuta 2 8 2 2 3 3" xfId="10240" xr:uid="{9BACA5AB-F514-4129-AD1E-1638D98FDF40}"/>
    <cellStyle name="Valuta 2 8 2 2 3 3 2" xfId="23592" xr:uid="{1A08B339-8A4A-4085-BE82-BA3F40962CC7}"/>
    <cellStyle name="Valuta 2 8 2 2 3 4" xfId="16249" xr:uid="{7B96F7DB-F94F-4E33-9243-0CE6833CCAF0}"/>
    <cellStyle name="Valuta 2 8 2 2 3 5" xfId="14497" xr:uid="{68D4128A-F4B0-4D45-9F92-FB4F5FE02B04}"/>
    <cellStyle name="Valuta 2 8 2 2 3 6" xfId="7969" xr:uid="{648A8ED5-544F-47BA-B43B-DDE71685284F}"/>
    <cellStyle name="Valuta 2 8 2 2 4" xfId="1521" xr:uid="{00000000-0005-0000-0000-000010100000}"/>
    <cellStyle name="Valuta 2 8 2 2 4 2" xfId="4424" xr:uid="{00000000-0005-0000-0000-000011100000}"/>
    <cellStyle name="Valuta 2 8 2 2 4 2 2" xfId="26272" xr:uid="{F5B25A23-FD8D-43C4-805D-BBD9B35E030C}"/>
    <cellStyle name="Valuta 2 8 2 2 4 2 3" xfId="18583" xr:uid="{B5B8BE4F-F921-4DA2-B85C-1DB5E592366C}"/>
    <cellStyle name="Valuta 2 8 2 2 4 2 4" xfId="11589" xr:uid="{63E94D62-C200-4F4F-A947-C534C4554E64}"/>
    <cellStyle name="Valuta 2 8 2 2 4 3" xfId="9901" xr:uid="{09EE4EB0-51C3-4C55-8F78-BCC62C8162F1}"/>
    <cellStyle name="Valuta 2 8 2 2 4 3 2" xfId="23209" xr:uid="{6E858BB9-A8FE-4BEC-B5CD-E5A747A86663}"/>
    <cellStyle name="Valuta 2 8 2 2 4 4" xfId="15865" xr:uid="{ADEFC06E-38B5-4450-A717-EDD64B8C02B9}"/>
    <cellStyle name="Valuta 2 8 2 2 4 5" xfId="14158" xr:uid="{7B7E4A8A-B939-4987-AAEF-260ABA1F34B2}"/>
    <cellStyle name="Valuta 2 8 2 2 4 6" xfId="7599" xr:uid="{B39389B7-5384-4361-B661-DD9BA99DF0A2}"/>
    <cellStyle name="Valuta 2 8 2 2 5" xfId="1010" xr:uid="{00000000-0005-0000-0000-000012100000}"/>
    <cellStyle name="Valuta 2 8 2 2 5 2" xfId="3913" xr:uid="{00000000-0005-0000-0000-000013100000}"/>
    <cellStyle name="Valuta 2 8 2 2 5 2 2" xfId="25761" xr:uid="{5FCC494D-20F0-4040-A2E0-0F86817A5E96}"/>
    <cellStyle name="Valuta 2 8 2 2 5 2 3" xfId="18249" xr:uid="{F922B7F6-451D-441E-9BD7-72B682098928}"/>
    <cellStyle name="Valuta 2 8 2 2 5 2 4" xfId="11078" xr:uid="{A8D8CC05-438A-4319-8F0E-71C546CF15E3}"/>
    <cellStyle name="Valuta 2 8 2 2 5 3" xfId="9567" xr:uid="{6ECB45C7-A7D2-4C98-A885-8A2D32FC2CE9}"/>
    <cellStyle name="Valuta 2 8 2 2 5 3 2" xfId="22698" xr:uid="{A83EFC5E-F0EB-43B8-ADAF-46592C90F68C}"/>
    <cellStyle name="Valuta 2 8 2 2 5 4" xfId="15354" xr:uid="{EE7DBC1D-A7A1-413F-9A26-D34C72545156}"/>
    <cellStyle name="Valuta 2 8 2 2 5 5" xfId="13824" xr:uid="{25D11BD9-05AF-486B-9F24-B1A7C53D1E24}"/>
    <cellStyle name="Valuta 2 8 2 2 5 6" xfId="7134" xr:uid="{1E021144-439D-4FC6-B53A-788696361592}"/>
    <cellStyle name="Valuta 2 8 2 2 6" xfId="3442" xr:uid="{00000000-0005-0000-0000-000014100000}"/>
    <cellStyle name="Valuta 2 8 2 2 6 2" xfId="10607" xr:uid="{F1A5E365-8D42-4000-8C9F-5FCE177521D6}"/>
    <cellStyle name="Valuta 2 8 2 2 6 2 2" xfId="25196" xr:uid="{724E5AAE-C9BE-4C6F-9DB7-AA18693D9B1A}"/>
    <cellStyle name="Valuta 2 8 2 2 6 3" xfId="17821" xr:uid="{B61447CD-1829-416A-9A89-06E9DC235C59}"/>
    <cellStyle name="Valuta 2 8 2 2 6 4" xfId="6712" xr:uid="{52F89E15-B042-49E5-BC34-3D0762E0E039}"/>
    <cellStyle name="Valuta 2 8 2 2 7" xfId="9232" xr:uid="{D55305C5-972C-4AF2-A805-521BDB178541}"/>
    <cellStyle name="Valuta 2 8 2 2 7 2" xfId="22227" xr:uid="{A481B005-EC55-45C6-AE17-EA8A7B3B85DA}"/>
    <cellStyle name="Valuta 2 8 2 2 8" xfId="14870" xr:uid="{867D5703-1EC4-4519-B590-C0893F855E17}"/>
    <cellStyle name="Valuta 2 8 2 2 9" xfId="13489" xr:uid="{5B0DB88B-F9D0-4158-812F-91BC37565C28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2 2 2" xfId="26745" xr:uid="{9AB96EB7-07CC-4FB1-9551-D8D455FF96CB}"/>
    <cellStyle name="Valuta 2 8 2 4 2 2 3" xfId="19009" xr:uid="{3154900E-77D6-46C5-B336-C9AE3FC68ADD}"/>
    <cellStyle name="Valuta 2 8 2 4 2 2 4" xfId="12059" xr:uid="{0B4CB57F-E3CB-4B2C-811C-4ACA15548122}"/>
    <cellStyle name="Valuta 2 8 2 4 2 3" xfId="10327" xr:uid="{6865E187-6737-4A63-9574-57DF45E48653}"/>
    <cellStyle name="Valuta 2 8 2 4 2 3 2" xfId="23679" xr:uid="{7FE79589-0962-4EF1-9E09-F2EA9BE53A3E}"/>
    <cellStyle name="Valuta 2 8 2 4 2 4" xfId="16336" xr:uid="{70FBA382-7AE1-47C3-BF02-EF997E60A517}"/>
    <cellStyle name="Valuta 2 8 2 4 2 5" xfId="14584" xr:uid="{03E50FCA-C737-4CF9-90CD-272D2046A52D}"/>
    <cellStyle name="Valuta 2 8 2 4 2 6" xfId="8056" xr:uid="{D9462E66-4F0F-408A-A0A9-8A14E80F5E97}"/>
    <cellStyle name="Valuta 2 8 2 4 3" xfId="1639" xr:uid="{00000000-0005-0000-0000-000019100000}"/>
    <cellStyle name="Valuta 2 8 2 4 3 2" xfId="4542" xr:uid="{00000000-0005-0000-0000-00001A100000}"/>
    <cellStyle name="Valuta 2 8 2 4 3 2 2" xfId="26390" xr:uid="{B31EE24D-74F4-4E7C-82A7-126AE84FB4E8}"/>
    <cellStyle name="Valuta 2 8 2 4 3 2 3" xfId="18670" xr:uid="{4E28DE9C-7C16-4095-B1DE-893FC5379FA7}"/>
    <cellStyle name="Valuta 2 8 2 4 3 2 4" xfId="11707" xr:uid="{96EBFB8B-612C-43C7-9AF7-4A8EBD540E12}"/>
    <cellStyle name="Valuta 2 8 2 4 3 3" xfId="9988" xr:uid="{1FA90B9B-07CF-40E0-A7F2-D163DD464D8D}"/>
    <cellStyle name="Valuta 2 8 2 4 3 3 2" xfId="23327" xr:uid="{CCFE2BCA-CDB7-4BFD-BF91-7728896A4C0B}"/>
    <cellStyle name="Valuta 2 8 2 4 3 4" xfId="15983" xr:uid="{8E5159AD-0839-4326-B7AA-3033BE68A586}"/>
    <cellStyle name="Valuta 2 8 2 4 3 5" xfId="14245" xr:uid="{B453EF4C-0CC8-4227-9878-31A90441F425}"/>
    <cellStyle name="Valuta 2 8 2 4 3 6" xfId="7707" xr:uid="{8565E45D-EE9A-4EEC-A9FC-3897627E0AF8}"/>
    <cellStyle name="Valuta 2 8 2 4 4" xfId="1206" xr:uid="{00000000-0005-0000-0000-00001B100000}"/>
    <cellStyle name="Valuta 2 8 2 4 4 2" xfId="4109" xr:uid="{00000000-0005-0000-0000-00001C100000}"/>
    <cellStyle name="Valuta 2 8 2 4 4 2 2" xfId="25957" xr:uid="{8082238B-0C51-4BC9-BD26-1C08F81082EF}"/>
    <cellStyle name="Valuta 2 8 2 4 4 2 3" xfId="18336" xr:uid="{5EC9F932-2087-4AAA-9B77-05AE28E714A6}"/>
    <cellStyle name="Valuta 2 8 2 4 4 2 4" xfId="11274" xr:uid="{77128004-20D7-4BD3-86C2-CADF0B62359C}"/>
    <cellStyle name="Valuta 2 8 2 4 4 3" xfId="9654" xr:uid="{173BC0A8-DA92-4F5A-B4C4-B112598F268A}"/>
    <cellStyle name="Valuta 2 8 2 4 4 3 2" xfId="22894" xr:uid="{F785A60C-11DD-4423-A26B-A6B98BAF85AB}"/>
    <cellStyle name="Valuta 2 8 2 4 4 4" xfId="15550" xr:uid="{233F926D-495B-476E-9EBD-30707EE964D4}"/>
    <cellStyle name="Valuta 2 8 2 4 4 5" xfId="13911" xr:uid="{CB81B845-D1B7-4676-91CB-E5B75296D7C5}"/>
    <cellStyle name="Valuta 2 8 2 4 4 6" xfId="7297" xr:uid="{3BB7AA46-2ABC-47F2-998C-656ADA01F54A}"/>
    <cellStyle name="Valuta 2 8 2 4 5" xfId="3539" xr:uid="{00000000-0005-0000-0000-00001D100000}"/>
    <cellStyle name="Valuta 2 8 2 4 5 2" xfId="10704" xr:uid="{D1821CFA-26AA-44D9-9A80-9E028F5E4C0D}"/>
    <cellStyle name="Valuta 2 8 2 4 5 2 2" xfId="25387" xr:uid="{366F4588-11DD-4A10-9361-BE5038B494EE}"/>
    <cellStyle name="Valuta 2 8 2 4 5 3" xfId="18002" xr:uid="{96997BBA-3653-4632-9EF7-D321E755BB79}"/>
    <cellStyle name="Valuta 2 8 2 4 5 4" xfId="6800" xr:uid="{7527E8B4-9C9B-4C03-8DAE-636AF952B64F}"/>
    <cellStyle name="Valuta 2 8 2 4 6" xfId="9320" xr:uid="{8B87F064-D8A2-4F47-B888-958FC6D50681}"/>
    <cellStyle name="Valuta 2 8 2 4 6 2" xfId="22324" xr:uid="{93D806A3-9C8F-4E13-AEFA-101410A4FBB0}"/>
    <cellStyle name="Valuta 2 8 2 4 7" xfId="14980" xr:uid="{448A2D29-7E68-4C4F-B7CE-E9305D368C18}"/>
    <cellStyle name="Valuta 2 8 2 4 8" xfId="13577" xr:uid="{73B1B620-DA88-438E-8E08-FB6BA73174B9}"/>
    <cellStyle name="Valuta 2 8 2 4 9" xfId="6440" xr:uid="{F7E49A05-891F-44F7-87BF-E61B09ACD770}"/>
    <cellStyle name="Valuta 2 8 2 5" xfId="1828" xr:uid="{00000000-0005-0000-0000-00001E100000}"/>
    <cellStyle name="Valuta 2 8 2 5 2" xfId="4727" xr:uid="{00000000-0005-0000-0000-00001F100000}"/>
    <cellStyle name="Valuta 2 8 2 5 2 2" xfId="26578" xr:uid="{D45EA932-E176-4260-9B60-D1AE83CE87CA}"/>
    <cellStyle name="Valuta 2 8 2 5 2 3" xfId="18842" xr:uid="{772F7D5A-E274-4D39-BE67-F84B5696BAD7}"/>
    <cellStyle name="Valuta 2 8 2 5 2 4" xfId="11892" xr:uid="{86C1FABE-ECC9-4860-BFB6-A62FDA1DEA4B}"/>
    <cellStyle name="Valuta 2 8 2 5 3" xfId="10160" xr:uid="{1DDF2473-5BA7-4CA7-961A-2D5781FDDDB5}"/>
    <cellStyle name="Valuta 2 8 2 5 3 2" xfId="23512" xr:uid="{4A0A9E1F-722E-452A-B0BC-1674ECE5D2F6}"/>
    <cellStyle name="Valuta 2 8 2 5 4" xfId="16169" xr:uid="{FD913E69-C326-4B91-B191-9BE7DF566E2B}"/>
    <cellStyle name="Valuta 2 8 2 5 5" xfId="14417" xr:uid="{9901B2A3-0C6A-4CF9-8EAA-BFEB24309402}"/>
    <cellStyle name="Valuta 2 8 2 5 6" xfId="7889" xr:uid="{637237A1-469F-416A-BF46-AC593EE52977}"/>
    <cellStyle name="Valuta 2 8 2 6" xfId="1426" xr:uid="{00000000-0005-0000-0000-000020100000}"/>
    <cellStyle name="Valuta 2 8 2 6 2" xfId="4329" xr:uid="{00000000-0005-0000-0000-000021100000}"/>
    <cellStyle name="Valuta 2 8 2 6 2 2" xfId="26177" xr:uid="{059E8010-0A50-4C2B-9EAB-25DD35CEE2BB}"/>
    <cellStyle name="Valuta 2 8 2 6 2 3" xfId="18503" xr:uid="{90F00C73-1D68-4C3B-BA27-A13ED10A45AB}"/>
    <cellStyle name="Valuta 2 8 2 6 2 4" xfId="11494" xr:uid="{EFE2A1E5-6B14-4AD3-AB40-B9A3CAA4627E}"/>
    <cellStyle name="Valuta 2 8 2 6 3" xfId="9821" xr:uid="{D4282FA9-6A4E-4B83-95AC-802813808152}"/>
    <cellStyle name="Valuta 2 8 2 6 3 2" xfId="23114" xr:uid="{C0821D5E-6854-4653-96FA-88651C3E7D25}"/>
    <cellStyle name="Valuta 2 8 2 6 4" xfId="15770" xr:uid="{FE1C5C55-29D6-4914-A6B8-43706D94D8AF}"/>
    <cellStyle name="Valuta 2 8 2 6 5" xfId="14078" xr:uid="{553A78D7-3C3C-47C4-A944-22B171B37426}"/>
    <cellStyle name="Valuta 2 8 2 6 6" xfId="7507" xr:uid="{B679FF88-32D0-4F95-B1EE-84F7B3C347F2}"/>
    <cellStyle name="Valuta 2 8 2 7" xfId="914" xr:uid="{00000000-0005-0000-0000-000022100000}"/>
    <cellStyle name="Valuta 2 8 2 7 2" xfId="3817" xr:uid="{00000000-0005-0000-0000-000023100000}"/>
    <cellStyle name="Valuta 2 8 2 7 2 2" xfId="25665" xr:uid="{D2E9852A-4A59-49B9-BF7E-CD2360410DAD}"/>
    <cellStyle name="Valuta 2 8 2 7 2 3" xfId="18169" xr:uid="{D2BC45B9-8508-4FAB-A9E3-A0BAED6A47CA}"/>
    <cellStyle name="Valuta 2 8 2 7 2 4" xfId="10982" xr:uid="{DA1A5F30-70B0-4A05-8AA2-DE0FDE49DCD4}"/>
    <cellStyle name="Valuta 2 8 2 7 3" xfId="9487" xr:uid="{BA0FBF65-7700-49DF-8DDA-40E69EC5EF4C}"/>
    <cellStyle name="Valuta 2 8 2 7 3 2" xfId="22602" xr:uid="{80ACFE6D-9F3A-40A4-83CE-854B72FE9A61}"/>
    <cellStyle name="Valuta 2 8 2 7 4" xfId="15258" xr:uid="{28C4F200-29E7-4AFE-99EF-ED6C0E06BC1F}"/>
    <cellStyle name="Valuta 2 8 2 7 5" xfId="13744" xr:uid="{CB640FC7-2EA1-41AE-AA82-075233E1F1DB}"/>
    <cellStyle name="Valuta 2 8 2 7 6" xfId="7041" xr:uid="{B38061B3-7D89-4773-B5D4-1A46E276F6E4}"/>
    <cellStyle name="Valuta 2 8 2 8" xfId="3347" xr:uid="{00000000-0005-0000-0000-000024100000}"/>
    <cellStyle name="Valuta 2 8 2 8 2" xfId="10512" xr:uid="{AF4BD3F3-6CCC-44AF-A374-9CED7486763D}"/>
    <cellStyle name="Valuta 2 8 2 8 2 2" xfId="25101" xr:uid="{F8E5C636-CCDA-4132-95CB-0B90120C6C67}"/>
    <cellStyle name="Valuta 2 8 2 8 3" xfId="17741" xr:uid="{57EDB087-0CA1-41A8-AC9A-AD311F9297F1}"/>
    <cellStyle name="Valuta 2 8 2 8 4" xfId="6632" xr:uid="{51F9C764-B599-4968-B532-337A073C5CDC}"/>
    <cellStyle name="Valuta 2 8 2 9" xfId="9152" xr:uid="{E722987F-BD03-48CA-B9A9-8F239DA6D92F}"/>
    <cellStyle name="Valuta 2 8 2 9 2" xfId="22132" xr:uid="{7EDB1C79-4762-4827-B8AD-0608FBB9E4AD}"/>
    <cellStyle name="Valuta 2 8 3" xfId="288" xr:uid="{00000000-0005-0000-0000-000025100000}"/>
    <cellStyle name="Valuta 2 8 3 10" xfId="6303" xr:uid="{3D462E8A-807C-45B9-B68E-B2320F13B167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2 2 2" xfId="26785" xr:uid="{EBBBF4C8-0410-48DA-8920-82B67140C6EE}"/>
    <cellStyle name="Valuta 2 8 3 2 2 2 3" xfId="19049" xr:uid="{AD10BA10-67AA-4668-957E-B45DA1D1C72A}"/>
    <cellStyle name="Valuta 2 8 3 2 2 2 4" xfId="12099" xr:uid="{C29FA48B-BA2A-4FDF-8003-65912636A836}"/>
    <cellStyle name="Valuta 2 8 3 2 2 3" xfId="10367" xr:uid="{D95F8C99-A7EC-4453-9F2F-D224CFEEA77A}"/>
    <cellStyle name="Valuta 2 8 3 2 2 3 2" xfId="23719" xr:uid="{2028C8DA-E99E-4264-B779-FAAA583620F6}"/>
    <cellStyle name="Valuta 2 8 3 2 2 4" xfId="16376" xr:uid="{C4ABCBA0-948B-425F-9F23-B901821D5B4E}"/>
    <cellStyle name="Valuta 2 8 3 2 2 5" xfId="14624" xr:uid="{A5689CFA-1D8D-4DCE-8BB8-A18D0A7FD41A}"/>
    <cellStyle name="Valuta 2 8 3 2 2 6" xfId="8096" xr:uid="{38DFCE50-33D0-4522-93CF-CA3381A80CE5}"/>
    <cellStyle name="Valuta 2 8 3 2 3" xfId="1689" xr:uid="{00000000-0005-0000-0000-000029100000}"/>
    <cellStyle name="Valuta 2 8 3 2 3 2" xfId="4592" xr:uid="{00000000-0005-0000-0000-00002A100000}"/>
    <cellStyle name="Valuta 2 8 3 2 3 2 2" xfId="26440" xr:uid="{B9F5F1F0-705A-4EA5-8209-74AE5F0E4D49}"/>
    <cellStyle name="Valuta 2 8 3 2 3 2 3" xfId="18710" xr:uid="{915142F8-7A9C-4F13-90EB-5D52A7635FE6}"/>
    <cellStyle name="Valuta 2 8 3 2 3 2 4" xfId="11757" xr:uid="{B3A5FC75-14C6-4000-BD1F-B08E7B4B4469}"/>
    <cellStyle name="Valuta 2 8 3 2 3 3" xfId="10028" xr:uid="{9669F810-53CA-4B1F-A043-DB55225948D9}"/>
    <cellStyle name="Valuta 2 8 3 2 3 3 2" xfId="23377" xr:uid="{CCF680CD-BD30-40E0-BF78-863AA08AC6BE}"/>
    <cellStyle name="Valuta 2 8 3 2 3 4" xfId="16033" xr:uid="{5CF3519D-F338-4C6F-AABF-BA67CFAF41A8}"/>
    <cellStyle name="Valuta 2 8 3 2 3 5" xfId="14285" xr:uid="{9E1C077E-452B-4EEC-91A3-7096E02B04B9}"/>
    <cellStyle name="Valuta 2 8 3 2 3 6" xfId="7755" xr:uid="{C347DB10-220F-4B5D-8DD8-A763BEF5213A}"/>
    <cellStyle name="Valuta 2 8 3 2 4" xfId="1256" xr:uid="{00000000-0005-0000-0000-00002B100000}"/>
    <cellStyle name="Valuta 2 8 3 2 4 2" xfId="4159" xr:uid="{00000000-0005-0000-0000-00002C100000}"/>
    <cellStyle name="Valuta 2 8 3 2 4 2 2" xfId="26007" xr:uid="{F057BE68-2288-4DA9-9C43-973857438264}"/>
    <cellStyle name="Valuta 2 8 3 2 4 2 3" xfId="18376" xr:uid="{D047E0B9-4D3C-45CD-A2B9-C77E13156ABB}"/>
    <cellStyle name="Valuta 2 8 3 2 4 2 4" xfId="11324" xr:uid="{BD9A5DB6-614C-435F-A0B2-F69995299B7E}"/>
    <cellStyle name="Valuta 2 8 3 2 4 3" xfId="9694" xr:uid="{D7665FBE-9DBE-431B-8EB9-BE2205A93EA2}"/>
    <cellStyle name="Valuta 2 8 3 2 4 3 2" xfId="22944" xr:uid="{6E3AD3B7-D387-4DFD-A277-5D8136A61B98}"/>
    <cellStyle name="Valuta 2 8 3 2 4 4" xfId="15600" xr:uid="{4B57AAF0-D1B9-4D04-A619-9A142AA49308}"/>
    <cellStyle name="Valuta 2 8 3 2 4 5" xfId="13951" xr:uid="{18F8891F-29C5-4670-A234-BE82723CF0CE}"/>
    <cellStyle name="Valuta 2 8 3 2 4 6" xfId="7345" xr:uid="{0A8B4BB6-757F-48AA-80DD-FED43E984A9B}"/>
    <cellStyle name="Valuta 2 8 3 2 5" xfId="3589" xr:uid="{00000000-0005-0000-0000-00002D100000}"/>
    <cellStyle name="Valuta 2 8 3 2 5 2" xfId="10754" xr:uid="{A67DCE70-0D70-460C-B3BC-40D8679630E2}"/>
    <cellStyle name="Valuta 2 8 3 2 5 2 2" xfId="25437" xr:uid="{5E450ADA-A1C9-4B68-A4D1-4B9A649E8944}"/>
    <cellStyle name="Valuta 2 8 3 2 5 3" xfId="18042" xr:uid="{10C25B9B-D1F2-4612-858D-9E45C477AA8C}"/>
    <cellStyle name="Valuta 2 8 3 2 5 4" xfId="6840" xr:uid="{8D94A224-E0BB-4B85-B937-EE5001384269}"/>
    <cellStyle name="Valuta 2 8 3 2 6" xfId="9360" xr:uid="{AD50229D-F902-439E-A6E5-F6850FC72F2E}"/>
    <cellStyle name="Valuta 2 8 3 2 6 2" xfId="22374" xr:uid="{CC901192-31FE-49CF-82D9-4F9F543E6C1A}"/>
    <cellStyle name="Valuta 2 8 3 2 7" xfId="15030" xr:uid="{0F8B30F2-5973-4019-B493-A028F4B6331E}"/>
    <cellStyle name="Valuta 2 8 3 2 8" xfId="13617" xr:uid="{03C2F6E3-AC2A-401F-A60A-82D410F4E2B1}"/>
    <cellStyle name="Valuta 2 8 3 2 9" xfId="6488" xr:uid="{D9328CB9-1ACD-4A67-9A94-C37EE619C275}"/>
    <cellStyle name="Valuta 2 8 3 3" xfId="1868" xr:uid="{00000000-0005-0000-0000-00002E100000}"/>
    <cellStyle name="Valuta 2 8 3 3 2" xfId="4767" xr:uid="{00000000-0005-0000-0000-00002F100000}"/>
    <cellStyle name="Valuta 2 8 3 3 2 2" xfId="26618" xr:uid="{7004CD50-BD59-4484-8AFB-4E8B50F2D2C7}"/>
    <cellStyle name="Valuta 2 8 3 3 2 3" xfId="18882" xr:uid="{BDC4D07C-9E95-480B-8CB4-6B8E6477D28B}"/>
    <cellStyle name="Valuta 2 8 3 3 2 4" xfId="11932" xr:uid="{24CAFE1E-3312-4258-BA3F-3782E2BD5750}"/>
    <cellStyle name="Valuta 2 8 3 3 3" xfId="10200" xr:uid="{98B4DE2A-9157-4FA3-9E54-808D8E2529F3}"/>
    <cellStyle name="Valuta 2 8 3 3 3 2" xfId="23552" xr:uid="{295B4D1B-FA14-43BC-9561-513987924823}"/>
    <cellStyle name="Valuta 2 8 3 3 4" xfId="16209" xr:uid="{CA3BE58E-6E2D-44D4-A4D3-95E259142686}"/>
    <cellStyle name="Valuta 2 8 3 3 5" xfId="14457" xr:uid="{616BA4B9-EBB1-463E-85B8-0B06849EBC48}"/>
    <cellStyle name="Valuta 2 8 3 3 6" xfId="7929" xr:uid="{1223F215-EDFC-4D2C-AD39-78CC56C05C60}"/>
    <cellStyle name="Valuta 2 8 3 4" xfId="1476" xr:uid="{00000000-0005-0000-0000-000030100000}"/>
    <cellStyle name="Valuta 2 8 3 4 2" xfId="4379" xr:uid="{00000000-0005-0000-0000-000031100000}"/>
    <cellStyle name="Valuta 2 8 3 4 2 2" xfId="26227" xr:uid="{0CD04964-0AD1-4C14-BF77-0D1D296120AD}"/>
    <cellStyle name="Valuta 2 8 3 4 2 3" xfId="18543" xr:uid="{A8EE0299-E081-4BE7-8DFD-9A1B825A1D67}"/>
    <cellStyle name="Valuta 2 8 3 4 2 4" xfId="11544" xr:uid="{3E484D15-ECC3-4B16-AE59-7A779B2C1589}"/>
    <cellStyle name="Valuta 2 8 3 4 3" xfId="9861" xr:uid="{5A504E4A-2136-41CD-879C-0D97A279D90A}"/>
    <cellStyle name="Valuta 2 8 3 4 3 2" xfId="23164" xr:uid="{32F3981B-A626-47A5-8240-1E394F0AC699}"/>
    <cellStyle name="Valuta 2 8 3 4 4" xfId="15820" xr:uid="{A1EE5727-BCD7-4A0B-A83D-D862541F71B5}"/>
    <cellStyle name="Valuta 2 8 3 4 5" xfId="14118" xr:uid="{A4CBC08C-CBB7-4560-972A-1AE00D4DD4DC}"/>
    <cellStyle name="Valuta 2 8 3 4 6" xfId="7555" xr:uid="{13FC99A3-14BE-4863-98DF-EFCB9920790C}"/>
    <cellStyle name="Valuta 2 8 3 5" xfId="965" xr:uid="{00000000-0005-0000-0000-000032100000}"/>
    <cellStyle name="Valuta 2 8 3 5 2" xfId="3868" xr:uid="{00000000-0005-0000-0000-000033100000}"/>
    <cellStyle name="Valuta 2 8 3 5 2 2" xfId="25716" xr:uid="{54E8354B-43C8-418F-878F-618F8858AD26}"/>
    <cellStyle name="Valuta 2 8 3 5 2 3" xfId="18209" xr:uid="{64D45EA6-58FB-472D-A737-77F71E6FAEDF}"/>
    <cellStyle name="Valuta 2 8 3 5 2 4" xfId="11033" xr:uid="{109C6D6A-FDEE-4A24-9C96-0B9749EE0F8F}"/>
    <cellStyle name="Valuta 2 8 3 5 3" xfId="9527" xr:uid="{12949814-938F-40DE-866D-DD776349D030}"/>
    <cellStyle name="Valuta 2 8 3 5 3 2" xfId="22653" xr:uid="{ACDCE543-BE24-47FA-A3CF-59AB2D7053E1}"/>
    <cellStyle name="Valuta 2 8 3 5 4" xfId="15309" xr:uid="{29D4CD22-71B0-4B6C-966E-5F47B33BC771}"/>
    <cellStyle name="Valuta 2 8 3 5 5" xfId="13784" xr:uid="{A843046C-7C86-421C-AC38-5162F2041477}"/>
    <cellStyle name="Valuta 2 8 3 5 6" xfId="7090" xr:uid="{DC672169-6999-4025-B071-44F20F9C3200}"/>
    <cellStyle name="Valuta 2 8 3 6" xfId="3397" xr:uid="{00000000-0005-0000-0000-000034100000}"/>
    <cellStyle name="Valuta 2 8 3 6 2" xfId="10562" xr:uid="{2887D5F5-6CEC-4C97-BDBB-5059B762511D}"/>
    <cellStyle name="Valuta 2 8 3 6 2 2" xfId="25151" xr:uid="{C6716C2F-37F7-43B0-9D09-D93835A319F5}"/>
    <cellStyle name="Valuta 2 8 3 6 3" xfId="17781" xr:uid="{D67A81D0-3254-4822-930F-6421CE10BF0B}"/>
    <cellStyle name="Valuta 2 8 3 6 4" xfId="6672" xr:uid="{9593126B-96A7-410B-8E39-72F701B15BA7}"/>
    <cellStyle name="Valuta 2 8 3 7" xfId="9192" xr:uid="{94AB251B-FD39-4D20-BA0A-B5E5435D165E}"/>
    <cellStyle name="Valuta 2 8 3 7 2" xfId="22182" xr:uid="{F32B35B7-D2BF-4B9F-A689-DD5C0E48049D}"/>
    <cellStyle name="Valuta 2 8 3 8" xfId="14825" xr:uid="{B876A2E6-A4FB-40E0-BC82-478EF96F48EC}"/>
    <cellStyle name="Valuta 2 8 3 9" xfId="13449" xr:uid="{56E4D8CF-A61F-4B5E-8224-BC2793BD406A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2 2 2" xfId="26705" xr:uid="{9AC1314A-3719-4618-A1EE-D22F53B4F546}"/>
    <cellStyle name="Valuta 2 8 5 2 2 3" xfId="18969" xr:uid="{99528AC9-E972-49C8-A0B2-C4D0AF632D5E}"/>
    <cellStyle name="Valuta 2 8 5 2 2 4" xfId="12019" xr:uid="{5BF0FF83-359F-4C9F-8B8A-6179CFE047AB}"/>
    <cellStyle name="Valuta 2 8 5 2 3" xfId="10287" xr:uid="{DE3CA493-2080-441A-9FBB-4499D3B89710}"/>
    <cellStyle name="Valuta 2 8 5 2 3 2" xfId="23639" xr:uid="{BD4BCF11-1895-4F39-AF88-F7A5FAA1B604}"/>
    <cellStyle name="Valuta 2 8 5 2 4" xfId="16296" xr:uid="{18FD4F1B-9263-4185-9556-9ECA30939C2E}"/>
    <cellStyle name="Valuta 2 8 5 2 5" xfId="14544" xr:uid="{56DF30A0-1523-4D2F-827C-4BECA7C1FFAF}"/>
    <cellStyle name="Valuta 2 8 5 2 6" xfId="8016" xr:uid="{90D00D0D-4007-47F3-AB09-F2FC0DFCD2AE}"/>
    <cellStyle name="Valuta 2 8 5 3" xfId="1597" xr:uid="{00000000-0005-0000-0000-000039100000}"/>
    <cellStyle name="Valuta 2 8 5 3 2" xfId="4500" xr:uid="{00000000-0005-0000-0000-00003A100000}"/>
    <cellStyle name="Valuta 2 8 5 3 2 2" xfId="26348" xr:uid="{8D6C293C-3776-4421-A9AE-25879CE4AE83}"/>
    <cellStyle name="Valuta 2 8 5 3 2 3" xfId="18630" xr:uid="{79E32998-7A96-4C65-BA9F-3952C800511B}"/>
    <cellStyle name="Valuta 2 8 5 3 2 4" xfId="11665" xr:uid="{3C5965E1-72F9-4FFF-BEB3-BD6F59BA3F18}"/>
    <cellStyle name="Valuta 2 8 5 3 3" xfId="9948" xr:uid="{E8E52883-9B64-43E7-A9FD-EBD4DA537288}"/>
    <cellStyle name="Valuta 2 8 5 3 3 2" xfId="23285" xr:uid="{3CAB3B9C-2E4B-4074-93D6-0A0B76ADF285}"/>
    <cellStyle name="Valuta 2 8 5 3 4" xfId="15941" xr:uid="{9A799E64-D263-4ECF-81FC-50195CA81F14}"/>
    <cellStyle name="Valuta 2 8 5 3 5" xfId="14205" xr:uid="{CFD7BF87-193E-4FF9-98B5-F27175AE550A}"/>
    <cellStyle name="Valuta 2 8 5 3 6" xfId="7665" xr:uid="{2921A03A-FEBE-4711-BE99-E21207723992}"/>
    <cellStyle name="Valuta 2 8 5 4" xfId="1164" xr:uid="{00000000-0005-0000-0000-00003B100000}"/>
    <cellStyle name="Valuta 2 8 5 4 2" xfId="4067" xr:uid="{00000000-0005-0000-0000-00003C100000}"/>
    <cellStyle name="Valuta 2 8 5 4 2 2" xfId="25915" xr:uid="{7FBCD0F7-C061-416B-876F-F6FF36E9FB10}"/>
    <cellStyle name="Valuta 2 8 5 4 2 3" xfId="18296" xr:uid="{C2E9ACE3-E010-465D-81E0-F8177EF08BE5}"/>
    <cellStyle name="Valuta 2 8 5 4 2 4" xfId="11232" xr:uid="{874288F4-4B96-493F-8D72-3E76A4167243}"/>
    <cellStyle name="Valuta 2 8 5 4 3" xfId="9614" xr:uid="{E050D035-2845-4AE8-8EB3-CB97BEE9E5F1}"/>
    <cellStyle name="Valuta 2 8 5 4 3 2" xfId="22852" xr:uid="{4E3F0839-2E3F-4F19-BD31-029F4D59A8AC}"/>
    <cellStyle name="Valuta 2 8 5 4 4" xfId="15508" xr:uid="{AB3DE33D-032B-469E-8387-212E5D97D2D7}"/>
    <cellStyle name="Valuta 2 8 5 4 5" xfId="13871" xr:uid="{F76992C8-D54D-4888-BFF3-3E0506C1AF8E}"/>
    <cellStyle name="Valuta 2 8 5 4 6" xfId="7255" xr:uid="{04CDD340-51F8-4D31-BA92-7D4322275DCC}"/>
    <cellStyle name="Valuta 2 8 5 5" xfId="3497" xr:uid="{00000000-0005-0000-0000-00003D100000}"/>
    <cellStyle name="Valuta 2 8 5 5 2" xfId="10662" xr:uid="{3424A442-6D68-45A5-AFB8-2DBACF68675E}"/>
    <cellStyle name="Valuta 2 8 5 5 2 2" xfId="25345" xr:uid="{BFBAB1D7-3A3B-4D9F-AFAF-FE59CC4E246F}"/>
    <cellStyle name="Valuta 2 8 5 5 3" xfId="17962" xr:uid="{48100CA2-7BD5-4FF3-BE00-092D1B649274}"/>
    <cellStyle name="Valuta 2 8 5 5 4" xfId="6760" xr:uid="{B1E08CBE-1DA1-4DB3-9E93-5AD368AF441B}"/>
    <cellStyle name="Valuta 2 8 5 6" xfId="9280" xr:uid="{2C2D50E1-1CBF-42D3-A04F-42BF058CE143}"/>
    <cellStyle name="Valuta 2 8 5 6 2" xfId="22282" xr:uid="{B4D35240-B2D7-4E7D-94FE-969BFBC29AA8}"/>
    <cellStyle name="Valuta 2 8 5 7" xfId="14938" xr:uid="{DE6EDD8D-F9D4-4228-870C-50F83657A9C5}"/>
    <cellStyle name="Valuta 2 8 5 8" xfId="13537" xr:uid="{DE4950AC-3B4C-42B7-9C83-35BF622FE1D5}"/>
    <cellStyle name="Valuta 2 8 5 9" xfId="6398" xr:uid="{17CFE795-5481-4EFF-8619-1073837F6435}"/>
    <cellStyle name="Valuta 2 8 6" xfId="1788" xr:uid="{00000000-0005-0000-0000-00003E100000}"/>
    <cellStyle name="Valuta 2 8 6 2" xfId="4687" xr:uid="{00000000-0005-0000-0000-00003F100000}"/>
    <cellStyle name="Valuta 2 8 6 2 2" xfId="26538" xr:uid="{53489301-3AB9-454E-98BF-1180D2E8D25B}"/>
    <cellStyle name="Valuta 2 8 6 2 3" xfId="18802" xr:uid="{ACC3D5A7-57D8-4C4C-935E-C91B27037551}"/>
    <cellStyle name="Valuta 2 8 6 2 4" xfId="11852" xr:uid="{8FD4A045-CCBB-4061-B55A-17700565CC01}"/>
    <cellStyle name="Valuta 2 8 6 3" xfId="10120" xr:uid="{0FA10B3B-5736-4395-B619-1BB07328DA57}"/>
    <cellStyle name="Valuta 2 8 6 3 2" xfId="23472" xr:uid="{16A85217-8065-461D-946A-75E2155D0180}"/>
    <cellStyle name="Valuta 2 8 6 4" xfId="16129" xr:uid="{5548D025-6C46-4F9E-842A-424AAEEFE82E}"/>
    <cellStyle name="Valuta 2 8 6 5" xfId="14377" xr:uid="{398007E2-305B-48B5-A5EF-94ECDDB9F18D}"/>
    <cellStyle name="Valuta 2 8 6 6" xfId="7849" xr:uid="{8ECE9B2E-3BF0-41C3-9341-C9FF1E4C3E9B}"/>
    <cellStyle name="Valuta 2 8 7" xfId="1382" xr:uid="{00000000-0005-0000-0000-000040100000}"/>
    <cellStyle name="Valuta 2 8 7 2" xfId="4285" xr:uid="{00000000-0005-0000-0000-000041100000}"/>
    <cellStyle name="Valuta 2 8 7 2 2" xfId="26133" xr:uid="{07C2FDBB-91E3-4BF0-815E-1EA85880432A}"/>
    <cellStyle name="Valuta 2 8 7 2 3" xfId="18463" xr:uid="{5049CF8F-EDAE-4464-8A8D-6A1DD018EEEB}"/>
    <cellStyle name="Valuta 2 8 7 2 4" xfId="11450" xr:uid="{AB7B2D66-53B0-4A40-82D0-8D261E70CA8C}"/>
    <cellStyle name="Valuta 2 8 7 3" xfId="9781" xr:uid="{9748A318-96FF-4152-8A91-16D21111A2F8}"/>
    <cellStyle name="Valuta 2 8 7 3 2" xfId="23070" xr:uid="{B632DFFC-5892-47A7-820B-CEF4B54197B7}"/>
    <cellStyle name="Valuta 2 8 7 4" xfId="15726" xr:uid="{58FA27E4-5E79-4A6C-A654-B4F744AB00C5}"/>
    <cellStyle name="Valuta 2 8 7 5" xfId="14038" xr:uid="{51EE2F81-3684-42B5-B605-73857B6800CD}"/>
    <cellStyle name="Valuta 2 8 7 6" xfId="7463" xr:uid="{DCC8F81A-6009-406B-8CBE-4050DF018E9A}"/>
    <cellStyle name="Valuta 2 8 8" xfId="868" xr:uid="{00000000-0005-0000-0000-000042100000}"/>
    <cellStyle name="Valuta 2 8 8 2" xfId="3771" xr:uid="{00000000-0005-0000-0000-000043100000}"/>
    <cellStyle name="Valuta 2 8 8 2 2" xfId="25619" xr:uid="{B65F0DB2-87B9-407B-85D7-6705ED8991DF}"/>
    <cellStyle name="Valuta 2 8 8 2 3" xfId="18129" xr:uid="{606E017F-4B57-491F-B9F8-41D0BA0B8A32}"/>
    <cellStyle name="Valuta 2 8 8 2 4" xfId="10936" xr:uid="{BBA76BEB-F84F-440F-ABD3-FF45E0204357}"/>
    <cellStyle name="Valuta 2 8 8 3" xfId="9447" xr:uid="{813706BF-413A-49F0-A260-440BD472DDA3}"/>
    <cellStyle name="Valuta 2 8 8 3 2" xfId="22556" xr:uid="{C9C32E4C-FA58-4C01-A9DF-18BD71C76FF0}"/>
    <cellStyle name="Valuta 2 8 8 4" xfId="15212" xr:uid="{1008D323-BED1-4CE6-B9C6-25CF6C6039C3}"/>
    <cellStyle name="Valuta 2 8 8 5" xfId="13704" xr:uid="{F70B8672-DCED-496A-AFD7-CA0DD03D6697}"/>
    <cellStyle name="Valuta 2 8 8 6" xfId="6996" xr:uid="{E690D5E9-76BA-4488-9B92-C33C740F6DA1}"/>
    <cellStyle name="Valuta 2 8 9" xfId="3304" xr:uid="{00000000-0005-0000-0000-000044100000}"/>
    <cellStyle name="Valuta 2 8 9 2" xfId="10469" xr:uid="{775768B6-9DDB-44D0-8AF3-48D40B8966F1}"/>
    <cellStyle name="Valuta 2 8 9 2 2" xfId="25057" xr:uid="{4D246AA5-080E-4666-9B67-5B10146E860F}"/>
    <cellStyle name="Valuta 2 8 9 3" xfId="17700" xr:uid="{8ECBF2CF-2734-4A28-897F-A21DF77C501B}"/>
    <cellStyle name="Valuta 2 8 9 4" xfId="6592" xr:uid="{54A1662C-38FD-4BA5-BD03-4BE9EC0B6613}"/>
    <cellStyle name="Valuta 2 9" xfId="221" xr:uid="{00000000-0005-0000-0000-000045100000}"/>
    <cellStyle name="Valuta 2 9 10" xfId="14759" xr:uid="{D2A8DA7D-916B-4CB7-9988-88B3E42BC4B0}"/>
    <cellStyle name="Valuta 2 9 11" xfId="13393" xr:uid="{61399E14-E87B-4FBC-9426-4040439322FA}"/>
    <cellStyle name="Valuta 2 9 12" xfId="6239" xr:uid="{2D0C6D5D-DA17-4728-81C8-905F83D7A56C}"/>
    <cellStyle name="Valuta 2 9 2" xfId="317" xr:uid="{00000000-0005-0000-0000-000046100000}"/>
    <cellStyle name="Valuta 2 9 2 10" xfId="6331" xr:uid="{EF7BD1F0-C86A-415A-89B0-471C587DB948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2 2 2" xfId="26809" xr:uid="{7FCA3EE8-C161-43EF-B087-B14A99ACB218}"/>
    <cellStyle name="Valuta 2 9 2 2 2 2 3" xfId="19073" xr:uid="{D314893E-D5D9-44BE-9CAB-C10EC6C0C1B9}"/>
    <cellStyle name="Valuta 2 9 2 2 2 2 4" xfId="12123" xr:uid="{9BEDF2F1-8A4C-4D0E-AF8E-97ACED6D04AA}"/>
    <cellStyle name="Valuta 2 9 2 2 2 3" xfId="10391" xr:uid="{A33091BB-FB9E-4138-9558-A497F99529E1}"/>
    <cellStyle name="Valuta 2 9 2 2 2 3 2" xfId="23743" xr:uid="{89D21A51-3D92-4AE4-974E-E50F4D644F35}"/>
    <cellStyle name="Valuta 2 9 2 2 2 4" xfId="16400" xr:uid="{69DC69AC-BC6A-49DF-95EC-F10CDE5A1671}"/>
    <cellStyle name="Valuta 2 9 2 2 2 5" xfId="14648" xr:uid="{2A9A2770-D6A4-42F7-876F-D82BE9B8C12C}"/>
    <cellStyle name="Valuta 2 9 2 2 2 6" xfId="8120" xr:uid="{0FDDC165-AC6B-4A6A-ACA8-1C1251E74D4B}"/>
    <cellStyle name="Valuta 2 9 2 2 3" xfId="1718" xr:uid="{00000000-0005-0000-0000-00004A100000}"/>
    <cellStyle name="Valuta 2 9 2 2 3 2" xfId="4621" xr:uid="{00000000-0005-0000-0000-00004B100000}"/>
    <cellStyle name="Valuta 2 9 2 2 3 2 2" xfId="26469" xr:uid="{D9FF32CC-4803-43E8-AFDC-A1CBF66A5568}"/>
    <cellStyle name="Valuta 2 9 2 2 3 2 3" xfId="18734" xr:uid="{20F70ED2-AD7B-48A7-B171-757D58F5A025}"/>
    <cellStyle name="Valuta 2 9 2 2 3 2 4" xfId="11786" xr:uid="{D9210485-47A1-4BDA-B128-54D9C939E90C}"/>
    <cellStyle name="Valuta 2 9 2 2 3 3" xfId="10052" xr:uid="{83E4196A-13E3-48B4-99C0-DF0683992BC3}"/>
    <cellStyle name="Valuta 2 9 2 2 3 3 2" xfId="23406" xr:uid="{E8FCB67D-769F-41B6-ADF5-BB4037786443}"/>
    <cellStyle name="Valuta 2 9 2 2 3 4" xfId="16062" xr:uid="{0CACC312-E07F-4AAA-BEEC-089E9AC438CC}"/>
    <cellStyle name="Valuta 2 9 2 2 3 5" xfId="14309" xr:uid="{CDFD287E-E757-4187-9C39-7001BBA27313}"/>
    <cellStyle name="Valuta 2 9 2 2 3 6" xfId="7783" xr:uid="{86D042A9-F5F9-4E3D-997E-C027704E94D9}"/>
    <cellStyle name="Valuta 2 9 2 2 4" xfId="1285" xr:uid="{00000000-0005-0000-0000-00004C100000}"/>
    <cellStyle name="Valuta 2 9 2 2 4 2" xfId="4188" xr:uid="{00000000-0005-0000-0000-00004D100000}"/>
    <cellStyle name="Valuta 2 9 2 2 4 2 2" xfId="26036" xr:uid="{2E841518-4613-4B07-B027-399489BC741B}"/>
    <cellStyle name="Valuta 2 9 2 2 4 2 3" xfId="18400" xr:uid="{322FE2C3-E50F-4740-B2D7-5DFD1DEE7A20}"/>
    <cellStyle name="Valuta 2 9 2 2 4 2 4" xfId="11353" xr:uid="{EC4E7E1E-B32D-43D8-9C32-86F5D27CEAE7}"/>
    <cellStyle name="Valuta 2 9 2 2 4 3" xfId="9718" xr:uid="{761F598A-16D8-4F67-B153-8DC375CE5FAC}"/>
    <cellStyle name="Valuta 2 9 2 2 4 3 2" xfId="22973" xr:uid="{0893D47A-A703-475A-A26E-C465119F6BD2}"/>
    <cellStyle name="Valuta 2 9 2 2 4 4" xfId="15629" xr:uid="{E23C0E27-D0C4-4CED-B5EE-27B046432882}"/>
    <cellStyle name="Valuta 2 9 2 2 4 5" xfId="13975" xr:uid="{3E6E5D8C-D0B7-4E29-B8E0-524CC721CFA9}"/>
    <cellStyle name="Valuta 2 9 2 2 4 6" xfId="7373" xr:uid="{63F44709-B6E8-4A7B-94B6-1455804CA09F}"/>
    <cellStyle name="Valuta 2 9 2 2 5" xfId="3618" xr:uid="{00000000-0005-0000-0000-00004E100000}"/>
    <cellStyle name="Valuta 2 9 2 2 5 2" xfId="10783" xr:uid="{55AC0D68-6AA5-49AD-99C2-F9EF065DB35F}"/>
    <cellStyle name="Valuta 2 9 2 2 5 2 2" xfId="25466" xr:uid="{B8CEDA81-5C82-4821-8918-D68E82177F48}"/>
    <cellStyle name="Valuta 2 9 2 2 5 3" xfId="18066" xr:uid="{F416550E-54C9-4B77-A7D0-30AAE188266B}"/>
    <cellStyle name="Valuta 2 9 2 2 5 4" xfId="6864" xr:uid="{60AC6E13-BE16-4105-AC39-7F5CB9AD7EAC}"/>
    <cellStyle name="Valuta 2 9 2 2 6" xfId="9384" xr:uid="{ED7651A3-1655-487A-A1B6-B1B2B149EE5D}"/>
    <cellStyle name="Valuta 2 9 2 2 6 2" xfId="22403" xr:uid="{CA52ECEE-0B1D-4DEA-A795-A274F6FB541B}"/>
    <cellStyle name="Valuta 2 9 2 2 7" xfId="15059" xr:uid="{B5518EB5-834B-4B19-83CA-C6D750A2C023}"/>
    <cellStyle name="Valuta 2 9 2 2 8" xfId="13641" xr:uid="{BEA062B3-38C3-441D-9F0E-45A03904CE1C}"/>
    <cellStyle name="Valuta 2 9 2 2 9" xfId="6516" xr:uid="{3199A7BF-839F-4928-A80D-26055F2D91AB}"/>
    <cellStyle name="Valuta 2 9 2 3" xfId="1892" xr:uid="{00000000-0005-0000-0000-00004F100000}"/>
    <cellStyle name="Valuta 2 9 2 3 2" xfId="4791" xr:uid="{00000000-0005-0000-0000-000050100000}"/>
    <cellStyle name="Valuta 2 9 2 3 2 2" xfId="26642" xr:uid="{0D900D12-F72E-4D03-A904-34017FCCAE50}"/>
    <cellStyle name="Valuta 2 9 2 3 2 3" xfId="18906" xr:uid="{82C54EF8-D886-4919-AAAD-62E51B9080FE}"/>
    <cellStyle name="Valuta 2 9 2 3 2 4" xfId="11956" xr:uid="{3B0AC95E-A550-42F8-B389-5385BC80DD75}"/>
    <cellStyle name="Valuta 2 9 2 3 3" xfId="10224" xr:uid="{03652D1E-80B7-4500-BCEC-639C6FE95500}"/>
    <cellStyle name="Valuta 2 9 2 3 3 2" xfId="23576" xr:uid="{649E7DAA-97D1-49E3-AA46-A6F38FB2AA89}"/>
    <cellStyle name="Valuta 2 9 2 3 4" xfId="16233" xr:uid="{07D86A7E-7C37-4656-8C5F-751602A2BF07}"/>
    <cellStyle name="Valuta 2 9 2 3 5" xfId="14481" xr:uid="{E1DA83E2-EC10-46ED-B01D-6595B329BD81}"/>
    <cellStyle name="Valuta 2 9 2 3 6" xfId="7953" xr:uid="{B60A073D-95D7-4E0D-8BB2-F25B515DB693}"/>
    <cellStyle name="Valuta 2 9 2 4" xfId="1505" xr:uid="{00000000-0005-0000-0000-000051100000}"/>
    <cellStyle name="Valuta 2 9 2 4 2" xfId="4408" xr:uid="{00000000-0005-0000-0000-000052100000}"/>
    <cellStyle name="Valuta 2 9 2 4 2 2" xfId="26256" xr:uid="{CEE157C1-E93F-4ED4-8136-DE479FB63E6F}"/>
    <cellStyle name="Valuta 2 9 2 4 2 3" xfId="18567" xr:uid="{B53CB4B6-53F8-4048-BB87-03EAAB0C740E}"/>
    <cellStyle name="Valuta 2 9 2 4 2 4" xfId="11573" xr:uid="{20DA24D7-B02B-4676-ABA1-1AAC83BA0937}"/>
    <cellStyle name="Valuta 2 9 2 4 3" xfId="9885" xr:uid="{853AFD1F-F0EE-4AAA-B67D-5FC3012AC2BF}"/>
    <cellStyle name="Valuta 2 9 2 4 3 2" xfId="23193" xr:uid="{DB470B98-6441-442B-9773-DE8324BA5E02}"/>
    <cellStyle name="Valuta 2 9 2 4 4" xfId="15849" xr:uid="{8E6D52DE-BE5A-45F5-9828-E6D155DCD8D3}"/>
    <cellStyle name="Valuta 2 9 2 4 5" xfId="14142" xr:uid="{D4CC04CC-77AC-437C-B05F-EDD4BA9E38C0}"/>
    <cellStyle name="Valuta 2 9 2 4 6" xfId="7583" xr:uid="{79BFAA6E-1D11-4586-8EE0-0A06175E6DFF}"/>
    <cellStyle name="Valuta 2 9 2 5" xfId="994" xr:uid="{00000000-0005-0000-0000-000053100000}"/>
    <cellStyle name="Valuta 2 9 2 5 2" xfId="3897" xr:uid="{00000000-0005-0000-0000-000054100000}"/>
    <cellStyle name="Valuta 2 9 2 5 2 2" xfId="25745" xr:uid="{B4D84A3C-8D73-4C31-9C95-255DC13193D6}"/>
    <cellStyle name="Valuta 2 9 2 5 2 3" xfId="18233" xr:uid="{D6D369DE-FF84-46BE-B163-1B79519C57BE}"/>
    <cellStyle name="Valuta 2 9 2 5 2 4" xfId="11062" xr:uid="{85769504-423B-404A-B113-E4143C4E5E92}"/>
    <cellStyle name="Valuta 2 9 2 5 3" xfId="9551" xr:uid="{91F9C4E1-3506-4D30-A1E8-1216315D91A1}"/>
    <cellStyle name="Valuta 2 9 2 5 3 2" xfId="22682" xr:uid="{1615CF89-1A11-4F2A-9185-51111D72C818}"/>
    <cellStyle name="Valuta 2 9 2 5 4" xfId="15338" xr:uid="{EAE44267-D3CF-49CE-9132-3E4BAAFBEB67}"/>
    <cellStyle name="Valuta 2 9 2 5 5" xfId="13808" xr:uid="{4E78A7E0-D3F9-4BCF-9BFB-C95B2C323CF0}"/>
    <cellStyle name="Valuta 2 9 2 5 6" xfId="7118" xr:uid="{40928F8D-FEE9-4422-9C04-EE14FFE98DD8}"/>
    <cellStyle name="Valuta 2 9 2 6" xfId="3426" xr:uid="{00000000-0005-0000-0000-000055100000}"/>
    <cellStyle name="Valuta 2 9 2 6 2" xfId="10591" xr:uid="{B8752C61-9B6C-48BA-B0B4-D80E8F9F9DA4}"/>
    <cellStyle name="Valuta 2 9 2 6 2 2" xfId="25180" xr:uid="{A4FDC455-0487-4305-BFF0-55966FB359F0}"/>
    <cellStyle name="Valuta 2 9 2 6 3" xfId="17805" xr:uid="{CEECE74B-AF3D-47DE-BEF9-5F5172467743}"/>
    <cellStyle name="Valuta 2 9 2 6 4" xfId="6696" xr:uid="{4E94976A-45BA-48CA-88BC-BC10A4FD4875}"/>
    <cellStyle name="Valuta 2 9 2 7" xfId="9216" xr:uid="{155B8457-C1E0-4E14-A2D4-2DE16BAF317C}"/>
    <cellStyle name="Valuta 2 9 2 7 2" xfId="22211" xr:uid="{0D373759-78E5-4D79-AB57-9C0D01D7A69D}"/>
    <cellStyle name="Valuta 2 9 2 8" xfId="14854" xr:uid="{D03CE142-EC89-4169-9C82-BE86E3C2D949}"/>
    <cellStyle name="Valuta 2 9 2 9" xfId="13473" xr:uid="{B135DDDA-74AD-4A58-96C4-A05DA02A0762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2 2 2" xfId="26729" xr:uid="{3D0EB601-1E03-471E-8A8B-BE16C235D6C1}"/>
    <cellStyle name="Valuta 2 9 4 2 2 3" xfId="18993" xr:uid="{220CA0DB-296A-40C5-BF97-5C7C054D47CB}"/>
    <cellStyle name="Valuta 2 9 4 2 2 4" xfId="12043" xr:uid="{E40180D0-AB3B-4161-9B82-95B6E9E1357D}"/>
    <cellStyle name="Valuta 2 9 4 2 3" xfId="10311" xr:uid="{C851DC75-D3C0-449C-9C7E-78EFB622838F}"/>
    <cellStyle name="Valuta 2 9 4 2 3 2" xfId="23663" xr:uid="{385E42F3-2F51-4530-A038-D55DEA86CB05}"/>
    <cellStyle name="Valuta 2 9 4 2 4" xfId="16320" xr:uid="{690BF45C-4937-419E-8146-DB41DB5526BE}"/>
    <cellStyle name="Valuta 2 9 4 2 5" xfId="14568" xr:uid="{F91A413A-1BDA-4BFC-B0FC-B98E359D9718}"/>
    <cellStyle name="Valuta 2 9 4 2 6" xfId="8040" xr:uid="{8F7FEE8F-EB55-48A9-9466-49AC1398CF05}"/>
    <cellStyle name="Valuta 2 9 4 3" xfId="1623" xr:uid="{00000000-0005-0000-0000-00005A100000}"/>
    <cellStyle name="Valuta 2 9 4 3 2" xfId="4526" xr:uid="{00000000-0005-0000-0000-00005B100000}"/>
    <cellStyle name="Valuta 2 9 4 3 2 2" xfId="26374" xr:uid="{6D4A0393-EEF9-4637-A59A-578D626A53E2}"/>
    <cellStyle name="Valuta 2 9 4 3 2 3" xfId="18654" xr:uid="{7F7C26FB-B434-45DC-B0F6-22DAEC5215BD}"/>
    <cellStyle name="Valuta 2 9 4 3 2 4" xfId="11691" xr:uid="{D3A1F7C6-DE67-47B4-A6EC-B8E48BA0FF70}"/>
    <cellStyle name="Valuta 2 9 4 3 3" xfId="9972" xr:uid="{76310DEB-B58C-4241-B7CE-146B290FE6A7}"/>
    <cellStyle name="Valuta 2 9 4 3 3 2" xfId="23311" xr:uid="{6D623B2A-909B-46DB-85F5-20BDDDACC45A}"/>
    <cellStyle name="Valuta 2 9 4 3 4" xfId="15967" xr:uid="{A95F6DE8-8B45-4608-A098-41BE147283A2}"/>
    <cellStyle name="Valuta 2 9 4 3 5" xfId="14229" xr:uid="{78485221-E0A1-4CB1-B034-7DEF61615EF8}"/>
    <cellStyle name="Valuta 2 9 4 3 6" xfId="7691" xr:uid="{5BFADAB6-8ACF-43D8-8339-1367866B00E7}"/>
    <cellStyle name="Valuta 2 9 4 4" xfId="1190" xr:uid="{00000000-0005-0000-0000-00005C100000}"/>
    <cellStyle name="Valuta 2 9 4 4 2" xfId="4093" xr:uid="{00000000-0005-0000-0000-00005D100000}"/>
    <cellStyle name="Valuta 2 9 4 4 2 2" xfId="25941" xr:uid="{FE12EAFE-BD39-4B83-A935-77F08D0F579D}"/>
    <cellStyle name="Valuta 2 9 4 4 2 3" xfId="18320" xr:uid="{AC60C52B-1B1B-481D-B66D-BB4B79C71EAE}"/>
    <cellStyle name="Valuta 2 9 4 4 2 4" xfId="11258" xr:uid="{0508F4A3-BA34-4757-8499-4591ACAFCE7D}"/>
    <cellStyle name="Valuta 2 9 4 4 3" xfId="9638" xr:uid="{7E086A96-32B1-4CE7-B8CF-CDB5B9062D84}"/>
    <cellStyle name="Valuta 2 9 4 4 3 2" xfId="22878" xr:uid="{8FA78A47-2AC0-4439-AC25-DEE39A5F775A}"/>
    <cellStyle name="Valuta 2 9 4 4 4" xfId="15534" xr:uid="{9A3F6C58-308A-40DB-B96F-A8AD6DB49DA9}"/>
    <cellStyle name="Valuta 2 9 4 4 5" xfId="13895" xr:uid="{5FDFBAD1-3CC1-4310-B37F-96306E0E43CE}"/>
    <cellStyle name="Valuta 2 9 4 4 6" xfId="7281" xr:uid="{20F1B52A-CA76-4F2F-9553-07E3B0DD2D2D}"/>
    <cellStyle name="Valuta 2 9 4 5" xfId="3523" xr:uid="{00000000-0005-0000-0000-00005E100000}"/>
    <cellStyle name="Valuta 2 9 4 5 2" xfId="10688" xr:uid="{34E25C97-5D01-460D-B0F9-320BD3B718EC}"/>
    <cellStyle name="Valuta 2 9 4 5 2 2" xfId="25371" xr:uid="{20241716-DF36-402C-B55F-B1FE676FBFE6}"/>
    <cellStyle name="Valuta 2 9 4 5 3" xfId="17986" xr:uid="{D51C23C1-5094-4EB6-8EE3-CC6AB606EE52}"/>
    <cellStyle name="Valuta 2 9 4 5 4" xfId="6784" xr:uid="{2C696269-C640-4C5E-85DF-B71BA6570E12}"/>
    <cellStyle name="Valuta 2 9 4 6" xfId="9304" xr:uid="{9E384EC2-409A-44A8-BF8A-ABF3A834396F}"/>
    <cellStyle name="Valuta 2 9 4 6 2" xfId="22308" xr:uid="{41D16625-9BD1-4B50-BA5E-F1358D9A1E2C}"/>
    <cellStyle name="Valuta 2 9 4 7" xfId="14964" xr:uid="{565A410E-9CDB-427D-9C35-A6817AF253B8}"/>
    <cellStyle name="Valuta 2 9 4 8" xfId="13561" xr:uid="{E0C1AC01-A8EB-48B2-A7FB-1ACD5D7D06FE}"/>
    <cellStyle name="Valuta 2 9 4 9" xfId="6424" xr:uid="{7D4BC4B9-C4E1-477D-87FE-4D084C95F10B}"/>
    <cellStyle name="Valuta 2 9 5" xfId="1812" xr:uid="{00000000-0005-0000-0000-00005F100000}"/>
    <cellStyle name="Valuta 2 9 5 2" xfId="4711" xr:uid="{00000000-0005-0000-0000-000060100000}"/>
    <cellStyle name="Valuta 2 9 5 2 2" xfId="26562" xr:uid="{2DE5B529-0C21-471B-A0AA-AAEB6F2925C3}"/>
    <cellStyle name="Valuta 2 9 5 2 3" xfId="18826" xr:uid="{6EFBD1AE-76A4-487A-B3E7-50CE36016C05}"/>
    <cellStyle name="Valuta 2 9 5 2 4" xfId="11876" xr:uid="{73E24890-36EE-4D2B-ADC5-C353AE2BC21D}"/>
    <cellStyle name="Valuta 2 9 5 3" xfId="10144" xr:uid="{B5AD7CBE-4C8F-4FED-827C-31E4608565B2}"/>
    <cellStyle name="Valuta 2 9 5 3 2" xfId="23496" xr:uid="{407813F9-35D5-46E9-BF06-F67786F3CE90}"/>
    <cellStyle name="Valuta 2 9 5 4" xfId="16153" xr:uid="{67ACF545-DC57-49DC-B214-2300141C459E}"/>
    <cellStyle name="Valuta 2 9 5 5" xfId="14401" xr:uid="{7C03C5C2-23B2-47C5-B6B7-0B02AD2CC4F9}"/>
    <cellStyle name="Valuta 2 9 5 6" xfId="7873" xr:uid="{AFDD861D-A832-416A-80C6-3EE0A6969ECB}"/>
    <cellStyle name="Valuta 2 9 6" xfId="1410" xr:uid="{00000000-0005-0000-0000-000061100000}"/>
    <cellStyle name="Valuta 2 9 6 2" xfId="4313" xr:uid="{00000000-0005-0000-0000-000062100000}"/>
    <cellStyle name="Valuta 2 9 6 2 2" xfId="26161" xr:uid="{7650A026-FDCE-463B-8EBF-E9AB0199F714}"/>
    <cellStyle name="Valuta 2 9 6 2 3" xfId="18487" xr:uid="{CAC984B0-A519-4567-BA9A-8EBFBB89DEFF}"/>
    <cellStyle name="Valuta 2 9 6 2 4" xfId="11478" xr:uid="{6B8D966E-BFFD-47F7-B1A3-BA9A3D501BB2}"/>
    <cellStyle name="Valuta 2 9 6 3" xfId="9805" xr:uid="{B4BBBE31-7155-45BF-8749-8611A41EA61C}"/>
    <cellStyle name="Valuta 2 9 6 3 2" xfId="23098" xr:uid="{9D41DA69-4F67-4CDD-BD1C-F903D815463F}"/>
    <cellStyle name="Valuta 2 9 6 4" xfId="15754" xr:uid="{9C172BCB-54E3-4A9A-8A2F-600D4EE14D9B}"/>
    <cellStyle name="Valuta 2 9 6 5" xfId="14062" xr:uid="{14026AF8-F2E7-4D30-86DD-74B6EAC860EB}"/>
    <cellStyle name="Valuta 2 9 6 6" xfId="7491" xr:uid="{A1C8C1DD-9240-480D-8ACA-2D734CC675B4}"/>
    <cellStyle name="Valuta 2 9 7" xfId="898" xr:uid="{00000000-0005-0000-0000-000063100000}"/>
    <cellStyle name="Valuta 2 9 7 2" xfId="3801" xr:uid="{00000000-0005-0000-0000-000064100000}"/>
    <cellStyle name="Valuta 2 9 7 2 2" xfId="25649" xr:uid="{5E8B55D2-1D7A-47DF-A505-2179E195D331}"/>
    <cellStyle name="Valuta 2 9 7 2 3" xfId="18153" xr:uid="{CA1894FE-9A1A-4E58-B5E2-A11570723D1B}"/>
    <cellStyle name="Valuta 2 9 7 2 4" xfId="10966" xr:uid="{FFD9D4E0-E949-4767-90E1-6D9CB0F725B2}"/>
    <cellStyle name="Valuta 2 9 7 3" xfId="9471" xr:uid="{1D5158B7-0FAA-429C-9F92-E27F1BD58CB6}"/>
    <cellStyle name="Valuta 2 9 7 3 2" xfId="22586" xr:uid="{4334733C-65F3-40D9-9DDD-43F5DD5D5EE7}"/>
    <cellStyle name="Valuta 2 9 7 4" xfId="15242" xr:uid="{46F3E17D-C95E-4CCD-9A49-B94A42C67129}"/>
    <cellStyle name="Valuta 2 9 7 5" xfId="13728" xr:uid="{93490A2B-170B-454B-A277-0526BD181908}"/>
    <cellStyle name="Valuta 2 9 7 6" xfId="7025" xr:uid="{AAC296E0-053B-471C-8430-6C8017A61028}"/>
    <cellStyle name="Valuta 2 9 8" xfId="3331" xr:uid="{00000000-0005-0000-0000-000065100000}"/>
    <cellStyle name="Valuta 2 9 8 2" xfId="10496" xr:uid="{A8A076E9-F87C-42E7-97AF-FEA90AFAB655}"/>
    <cellStyle name="Valuta 2 9 8 2 2" xfId="25085" xr:uid="{B8F91671-82E6-44F7-86F1-D1A76D74EE53}"/>
    <cellStyle name="Valuta 2 9 8 3" xfId="17725" xr:uid="{2DA0E3B0-AD4A-49C3-A2CF-3CEEA7737EA2}"/>
    <cellStyle name="Valuta 2 9 8 4" xfId="6616" xr:uid="{303759C8-C78B-4684-AD07-2D34BDCB0D19}"/>
    <cellStyle name="Valuta 2 9 9" xfId="9136" xr:uid="{733F41E9-AA3A-468D-99AF-4B7B833BC8CC}"/>
    <cellStyle name="Valuta 2 9 9 2" xfId="22116" xr:uid="{C2B0894E-B312-4941-A05F-3F5D108E37EE}"/>
    <cellStyle name="Valuta 3" xfId="70" xr:uid="{00000000-0005-0000-0000-000066100000}"/>
    <cellStyle name="Valuta 3 10" xfId="271" xr:uid="{00000000-0005-0000-0000-000067100000}"/>
    <cellStyle name="Valuta 3 10 10" xfId="6286" xr:uid="{A8EBECB0-51D8-4368-BD45-6166153828A1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2 2 2" xfId="26768" xr:uid="{5526C98F-EC6D-47B4-A20D-6D0013AEB2E5}"/>
    <cellStyle name="Valuta 3 10 2 2 2 3" xfId="19032" xr:uid="{40530154-68AA-4EC6-B211-0BE23673B2C5}"/>
    <cellStyle name="Valuta 3 10 2 2 2 4" xfId="12082" xr:uid="{616346F3-18F7-44CC-AA98-6931A4BAFE29}"/>
    <cellStyle name="Valuta 3 10 2 2 3" xfId="10350" xr:uid="{3512F81A-E612-4394-83C0-F93F6ADD76F8}"/>
    <cellStyle name="Valuta 3 10 2 2 3 2" xfId="23702" xr:uid="{03F9D788-A945-4045-A52B-69AC531C211D}"/>
    <cellStyle name="Valuta 3 10 2 2 4" xfId="16359" xr:uid="{BAC246FB-AD85-48B1-A6FA-9C9DEDB5991E}"/>
    <cellStyle name="Valuta 3 10 2 2 5" xfId="14607" xr:uid="{5A1107FF-0C11-4B2A-ABE7-6B4EB840320E}"/>
    <cellStyle name="Valuta 3 10 2 2 6" xfId="8079" xr:uid="{DCB11902-5B5C-4044-B532-7B3D0B6D51AA}"/>
    <cellStyle name="Valuta 3 10 2 3" xfId="1672" xr:uid="{00000000-0005-0000-0000-00006B100000}"/>
    <cellStyle name="Valuta 3 10 2 3 2" xfId="4575" xr:uid="{00000000-0005-0000-0000-00006C100000}"/>
    <cellStyle name="Valuta 3 10 2 3 2 2" xfId="26423" xr:uid="{0D585CDF-2453-425A-982E-DDD3F224B83B}"/>
    <cellStyle name="Valuta 3 10 2 3 2 3" xfId="18693" xr:uid="{2FEE59B9-6860-43E4-871B-BFB4C8C0D701}"/>
    <cellStyle name="Valuta 3 10 2 3 2 4" xfId="11740" xr:uid="{245AA8B9-FB02-435C-ADDC-5D07FFB61A82}"/>
    <cellStyle name="Valuta 3 10 2 3 3" xfId="10011" xr:uid="{D4B8F705-C4F8-409D-B22A-480FE60927C2}"/>
    <cellStyle name="Valuta 3 10 2 3 3 2" xfId="23360" xr:uid="{5AFE8E48-4A87-497A-9602-3C52B5AF91B0}"/>
    <cellStyle name="Valuta 3 10 2 3 4" xfId="16016" xr:uid="{B86993E3-3A85-47AB-AB6A-D7E4A9FC5F00}"/>
    <cellStyle name="Valuta 3 10 2 3 5" xfId="14268" xr:uid="{441832F5-24B0-47A5-A140-921D0EC515FE}"/>
    <cellStyle name="Valuta 3 10 2 3 6" xfId="7738" xr:uid="{7A8FF006-23E6-4754-81FA-8DFB8117C811}"/>
    <cellStyle name="Valuta 3 10 2 4" xfId="1239" xr:uid="{00000000-0005-0000-0000-00006D100000}"/>
    <cellStyle name="Valuta 3 10 2 4 2" xfId="4142" xr:uid="{00000000-0005-0000-0000-00006E100000}"/>
    <cellStyle name="Valuta 3 10 2 4 2 2" xfId="25990" xr:uid="{2144E5F3-86B0-4237-9DB0-C834BBBFDAD4}"/>
    <cellStyle name="Valuta 3 10 2 4 2 3" xfId="18359" xr:uid="{B39A2484-5BD0-452F-9C70-5F99E641CFE0}"/>
    <cellStyle name="Valuta 3 10 2 4 2 4" xfId="11307" xr:uid="{995248CA-C313-4406-8376-99DE5D108A14}"/>
    <cellStyle name="Valuta 3 10 2 4 3" xfId="9677" xr:uid="{7C80B3C9-B20F-498C-A870-370DDF8CB173}"/>
    <cellStyle name="Valuta 3 10 2 4 3 2" xfId="22927" xr:uid="{72ADB628-2584-428C-BF72-2B97E091AD1B}"/>
    <cellStyle name="Valuta 3 10 2 4 4" xfId="15583" xr:uid="{F8A3DF28-1A26-47D4-B68C-764FE0BA2799}"/>
    <cellStyle name="Valuta 3 10 2 4 5" xfId="13934" xr:uid="{22AFCD04-D628-4133-BC3D-05F13BB03231}"/>
    <cellStyle name="Valuta 3 10 2 4 6" xfId="7328" xr:uid="{571B1E86-7261-47BE-B556-6E58AF612978}"/>
    <cellStyle name="Valuta 3 10 2 5" xfId="3572" xr:uid="{00000000-0005-0000-0000-00006F100000}"/>
    <cellStyle name="Valuta 3 10 2 5 2" xfId="10737" xr:uid="{224E6974-302F-41A9-A2C7-215B991A7A54}"/>
    <cellStyle name="Valuta 3 10 2 5 2 2" xfId="25420" xr:uid="{695F89D9-E893-439D-A73C-448A3F4E2B95}"/>
    <cellStyle name="Valuta 3 10 2 5 3" xfId="18025" xr:uid="{8EE7CCFC-7F53-440F-BEA1-537962E41D98}"/>
    <cellStyle name="Valuta 3 10 2 5 4" xfId="6823" xr:uid="{F43AE980-F54E-471C-88EB-DBD41B6DD699}"/>
    <cellStyle name="Valuta 3 10 2 6" xfId="9343" xr:uid="{08FF500B-9A3E-4076-9EFE-5F6A9464C90E}"/>
    <cellStyle name="Valuta 3 10 2 6 2" xfId="22357" xr:uid="{24F24F9A-2962-4131-8259-DFC2C2CF2970}"/>
    <cellStyle name="Valuta 3 10 2 7" xfId="15013" xr:uid="{47FE3D1C-B9E1-49BF-B4A1-0C10608832B7}"/>
    <cellStyle name="Valuta 3 10 2 8" xfId="13600" xr:uid="{A63A8E24-AD8D-4B60-91AF-194BBDBB5934}"/>
    <cellStyle name="Valuta 3 10 2 9" xfId="6471" xr:uid="{193894F6-D538-435D-8D39-DC5B283807B4}"/>
    <cellStyle name="Valuta 3 10 3" xfId="1851" xr:uid="{00000000-0005-0000-0000-000070100000}"/>
    <cellStyle name="Valuta 3 10 3 2" xfId="4750" xr:uid="{00000000-0005-0000-0000-000071100000}"/>
    <cellStyle name="Valuta 3 10 3 2 2" xfId="26601" xr:uid="{DD7E51BF-B631-4669-8138-A5C4B3D680E2}"/>
    <cellStyle name="Valuta 3 10 3 2 3" xfId="18865" xr:uid="{882A504E-97A9-4692-941D-8378AEEC1DEC}"/>
    <cellStyle name="Valuta 3 10 3 2 4" xfId="11915" xr:uid="{19F6D639-9A34-4B55-BFB9-EB170D8868D8}"/>
    <cellStyle name="Valuta 3 10 3 3" xfId="10183" xr:uid="{4A88DD48-AA93-463C-867A-1A5A378CFEC8}"/>
    <cellStyle name="Valuta 3 10 3 3 2" xfId="23535" xr:uid="{2505A2A6-8158-48A3-B642-48E27D4641B1}"/>
    <cellStyle name="Valuta 3 10 3 4" xfId="16192" xr:uid="{1D2115A0-ACA0-45CB-B4B8-581439EB6F7E}"/>
    <cellStyle name="Valuta 3 10 3 5" xfId="14440" xr:uid="{066820DA-724B-4037-AD27-D2A814F53A10}"/>
    <cellStyle name="Valuta 3 10 3 6" xfId="7912" xr:uid="{30F03987-3497-4ACD-AA82-06F1DC351895}"/>
    <cellStyle name="Valuta 3 10 4" xfId="1459" xr:uid="{00000000-0005-0000-0000-000072100000}"/>
    <cellStyle name="Valuta 3 10 4 2" xfId="4362" xr:uid="{00000000-0005-0000-0000-000073100000}"/>
    <cellStyle name="Valuta 3 10 4 2 2" xfId="26210" xr:uid="{84EA7105-186D-4D64-B41A-4E9CC8FF77FF}"/>
    <cellStyle name="Valuta 3 10 4 2 3" xfId="18526" xr:uid="{3197E205-D9C5-417A-8687-E920C2B7F6FB}"/>
    <cellStyle name="Valuta 3 10 4 2 4" xfId="11527" xr:uid="{64EB39E3-3412-4283-B7DD-DE1B7A6B15C1}"/>
    <cellStyle name="Valuta 3 10 4 3" xfId="9844" xr:uid="{A11C93DE-3FB9-49ED-B9B4-58280DBB336F}"/>
    <cellStyle name="Valuta 3 10 4 3 2" xfId="23147" xr:uid="{A179ADE5-C1BE-439A-90EE-87022C1AFC30}"/>
    <cellStyle name="Valuta 3 10 4 4" xfId="15803" xr:uid="{7DF831BE-7309-473B-9CF7-93CA229F5BE8}"/>
    <cellStyle name="Valuta 3 10 4 5" xfId="14101" xr:uid="{AD13FEE3-234E-46FF-AB82-95A20617AB15}"/>
    <cellStyle name="Valuta 3 10 4 6" xfId="7538" xr:uid="{2EB0C65A-AA49-4CAF-A046-1282D7D55879}"/>
    <cellStyle name="Valuta 3 10 5" xfId="948" xr:uid="{00000000-0005-0000-0000-000074100000}"/>
    <cellStyle name="Valuta 3 10 5 2" xfId="3851" xr:uid="{00000000-0005-0000-0000-000075100000}"/>
    <cellStyle name="Valuta 3 10 5 2 2" xfId="25699" xr:uid="{577CECF3-4085-49BE-8040-B155F63EBE95}"/>
    <cellStyle name="Valuta 3 10 5 2 3" xfId="18192" xr:uid="{1CFD4F78-A106-425B-8318-33E93CC52077}"/>
    <cellStyle name="Valuta 3 10 5 2 4" xfId="11016" xr:uid="{C94E2C13-BB26-4CC2-B5E9-1566CE36220C}"/>
    <cellStyle name="Valuta 3 10 5 3" xfId="9510" xr:uid="{887BB3A9-FBBD-463F-9F90-F36F0F23680E}"/>
    <cellStyle name="Valuta 3 10 5 3 2" xfId="22636" xr:uid="{9A17BCE6-FB6B-4BA7-A1E1-878FFEC14B78}"/>
    <cellStyle name="Valuta 3 10 5 4" xfId="15292" xr:uid="{0636197F-D56C-46FB-B515-F9483F4D28F5}"/>
    <cellStyle name="Valuta 3 10 5 5" xfId="13767" xr:uid="{0AC7E71C-55B6-4011-AA06-D308C65FEB8B}"/>
    <cellStyle name="Valuta 3 10 5 6" xfId="7073" xr:uid="{87D4323F-B38B-49E3-A920-18D7F7603623}"/>
    <cellStyle name="Valuta 3 10 6" xfId="3380" xr:uid="{00000000-0005-0000-0000-000076100000}"/>
    <cellStyle name="Valuta 3 10 6 2" xfId="10545" xr:uid="{2F1232D3-31C4-498E-91BB-717411A9A87B}"/>
    <cellStyle name="Valuta 3 10 6 2 2" xfId="25134" xr:uid="{70C5761A-AB93-4D81-B901-7D8AFCC72B0A}"/>
    <cellStyle name="Valuta 3 10 6 3" xfId="17764" xr:uid="{4F930043-3B06-409F-B96F-C80FAAEF2F21}"/>
    <cellStyle name="Valuta 3 10 6 4" xfId="6655" xr:uid="{590A5316-A6E0-4C3C-837D-4FF63CFB0BD9}"/>
    <cellStyle name="Valuta 3 10 7" xfId="9175" xr:uid="{B7CEF6C3-20E2-4B5D-B4CE-B590B08F028D}"/>
    <cellStyle name="Valuta 3 10 7 2" xfId="22165" xr:uid="{795AF201-B882-4230-BE98-FB00C7BE8519}"/>
    <cellStyle name="Valuta 3 10 8" xfId="14808" xr:uid="{73DA5395-20B6-4CDD-9A03-4F33F81CD337}"/>
    <cellStyle name="Valuta 3 10 9" xfId="13432" xr:uid="{E4A7A1FE-908D-4F3D-AF3B-8A15993A542C}"/>
    <cellStyle name="Valuta 3 11" xfId="504" xr:uid="{00000000-0005-0000-0000-000077100000}"/>
    <cellStyle name="Valuta 3 12" xfId="163" xr:uid="{00000000-0005-0000-0000-000078100000}"/>
    <cellStyle name="Valuta 3 12 10" xfId="6195" xr:uid="{DD121C88-87A5-41D9-939C-377DFF2EC1BC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2 2 2" xfId="26688" xr:uid="{9F5A8CBA-83B8-48DB-B076-9C8BCCF87C53}"/>
    <cellStyle name="Valuta 3 12 2 2 2 3" xfId="18952" xr:uid="{FCDE40B4-EA9E-4FA2-A0E3-DA570707BBB0}"/>
    <cellStyle name="Valuta 3 12 2 2 2 4" xfId="12002" xr:uid="{6C132EB9-19D1-4172-9982-3E94D9D1686B}"/>
    <cellStyle name="Valuta 3 12 2 2 3" xfId="10270" xr:uid="{43E5065A-4F0A-42B3-9D04-771D93820549}"/>
    <cellStyle name="Valuta 3 12 2 2 3 2" xfId="23622" xr:uid="{EB239EF4-58BD-42DB-9F81-C5996C98D6CE}"/>
    <cellStyle name="Valuta 3 12 2 2 4" xfId="16279" xr:uid="{BA9D744C-C89B-428C-B2CE-FE0CC3CEC4A3}"/>
    <cellStyle name="Valuta 3 12 2 2 5" xfId="14527" xr:uid="{BA533E19-C71B-49ED-AD43-562A38F1FFE0}"/>
    <cellStyle name="Valuta 3 12 2 2 6" xfId="7999" xr:uid="{18BB1E56-615D-4DF0-95C3-1076542BE30D}"/>
    <cellStyle name="Valuta 3 12 2 3" xfId="1580" xr:uid="{00000000-0005-0000-0000-00007C100000}"/>
    <cellStyle name="Valuta 3 12 2 3 2" xfId="4483" xr:uid="{00000000-0005-0000-0000-00007D100000}"/>
    <cellStyle name="Valuta 3 12 2 3 2 2" xfId="26331" xr:uid="{A62EE33B-B735-4D33-9601-386D3CE3824F}"/>
    <cellStyle name="Valuta 3 12 2 3 2 3" xfId="18613" xr:uid="{2CA03C1D-9B78-439B-B0D9-7F5E7401D082}"/>
    <cellStyle name="Valuta 3 12 2 3 2 4" xfId="11648" xr:uid="{F063BCFB-0E82-4D61-A82D-EC95E00A205C}"/>
    <cellStyle name="Valuta 3 12 2 3 3" xfId="9931" xr:uid="{8CFA5E27-6231-4C8E-9BE4-1E1FA9795145}"/>
    <cellStyle name="Valuta 3 12 2 3 3 2" xfId="23268" xr:uid="{10F79FF3-4640-473A-B40B-073711A61A8C}"/>
    <cellStyle name="Valuta 3 12 2 3 4" xfId="15924" xr:uid="{64FF3573-F7ED-40D1-93B2-7C57B2FF4D28}"/>
    <cellStyle name="Valuta 3 12 2 3 5" xfId="14188" xr:uid="{0E7A3AC3-BC8C-4EDE-85AE-560A9B3B3FE3}"/>
    <cellStyle name="Valuta 3 12 2 3 6" xfId="7648" xr:uid="{5941F58A-ABAF-4AE5-9513-6306C342E178}"/>
    <cellStyle name="Valuta 3 12 2 4" xfId="1147" xr:uid="{00000000-0005-0000-0000-00007E100000}"/>
    <cellStyle name="Valuta 3 12 2 4 2" xfId="4050" xr:uid="{00000000-0005-0000-0000-00007F100000}"/>
    <cellStyle name="Valuta 3 12 2 4 2 2" xfId="25898" xr:uid="{AF639EE4-CEF4-4EBE-9D2D-D605B4DA3373}"/>
    <cellStyle name="Valuta 3 12 2 4 2 3" xfId="18279" xr:uid="{C1B6C96D-1198-4E27-962C-EDF5AD472745}"/>
    <cellStyle name="Valuta 3 12 2 4 2 4" xfId="11215" xr:uid="{AD738B45-25D6-483B-9E1B-7980F4F317B9}"/>
    <cellStyle name="Valuta 3 12 2 4 3" xfId="9597" xr:uid="{CDB4F8D0-7A8C-43A0-AD59-CAF154213E48}"/>
    <cellStyle name="Valuta 3 12 2 4 3 2" xfId="22835" xr:uid="{23E2097F-7C05-499B-8C65-8D43680E8487}"/>
    <cellStyle name="Valuta 3 12 2 4 4" xfId="15491" xr:uid="{023988E5-60B1-42CA-B1CD-D683BBF9909B}"/>
    <cellStyle name="Valuta 3 12 2 4 5" xfId="13854" xr:uid="{00AD83FC-5858-4EEB-B1EC-C95CEBD95460}"/>
    <cellStyle name="Valuta 3 12 2 4 6" xfId="7238" xr:uid="{B3E01166-37E0-4AF4-B035-F90D91CED52B}"/>
    <cellStyle name="Valuta 3 12 2 5" xfId="3480" xr:uid="{00000000-0005-0000-0000-000080100000}"/>
    <cellStyle name="Valuta 3 12 2 5 2" xfId="10645" xr:uid="{39937A20-8738-4CC1-A469-5D187A7AB134}"/>
    <cellStyle name="Valuta 3 12 2 5 2 2" xfId="25328" xr:uid="{5394CD00-17B6-41D1-B221-5CCA48DD3E75}"/>
    <cellStyle name="Valuta 3 12 2 5 3" xfId="17945" xr:uid="{B4E7B79B-CD82-4AC8-B61D-F22FCDA968F3}"/>
    <cellStyle name="Valuta 3 12 2 5 4" xfId="6743" xr:uid="{A8D69ACA-E15C-4E8B-A3FD-5D320F5945AB}"/>
    <cellStyle name="Valuta 3 12 2 6" xfId="9263" xr:uid="{D27D36CF-4219-4D37-AF6E-D5B954DC799C}"/>
    <cellStyle name="Valuta 3 12 2 6 2" xfId="22265" xr:uid="{5C3530F7-DDEE-4865-B181-99F62DB77668}"/>
    <cellStyle name="Valuta 3 12 2 7" xfId="14921" xr:uid="{D3B091F8-3E13-4CA8-AC2E-40F52629F8DE}"/>
    <cellStyle name="Valuta 3 12 2 8" xfId="13520" xr:uid="{903AC311-015B-48AE-BA54-CC11F69CDE59}"/>
    <cellStyle name="Valuta 3 12 2 9" xfId="6381" xr:uid="{CBBD87CC-B163-4679-8B27-602B7F390F19}"/>
    <cellStyle name="Valuta 3 12 3" xfId="1771" xr:uid="{00000000-0005-0000-0000-000081100000}"/>
    <cellStyle name="Valuta 3 12 3 2" xfId="4670" xr:uid="{00000000-0005-0000-0000-000082100000}"/>
    <cellStyle name="Valuta 3 12 3 2 2" xfId="26521" xr:uid="{ABCA6967-CB6E-4346-9610-A4892B37F0C0}"/>
    <cellStyle name="Valuta 3 12 3 2 3" xfId="18785" xr:uid="{00F2072F-8362-4F6A-9E8B-49EC91506A0D}"/>
    <cellStyle name="Valuta 3 12 3 2 4" xfId="11835" xr:uid="{017E7158-E64D-4D7C-A096-0D18F9BBC962}"/>
    <cellStyle name="Valuta 3 12 3 3" xfId="10103" xr:uid="{D81C12E5-30B4-4D17-B2CD-D0821E03426D}"/>
    <cellStyle name="Valuta 3 12 3 3 2" xfId="23455" xr:uid="{255EF6B9-2D2F-40CE-AA95-EA237A389D63}"/>
    <cellStyle name="Valuta 3 12 3 4" xfId="16112" xr:uid="{C871E63D-FD10-4A23-A19E-76D32C9CFDEB}"/>
    <cellStyle name="Valuta 3 12 3 5" xfId="14360" xr:uid="{78EEEA94-9FBC-45AF-ADCC-225424EC1FCF}"/>
    <cellStyle name="Valuta 3 12 3 6" xfId="7832" xr:uid="{B51DDD8C-2BE3-4D4D-BF9C-3119E8BC1C4C}"/>
    <cellStyle name="Valuta 3 12 4" xfId="1363" xr:uid="{00000000-0005-0000-0000-000083100000}"/>
    <cellStyle name="Valuta 3 12 4 2" xfId="4266" xr:uid="{00000000-0005-0000-0000-000084100000}"/>
    <cellStyle name="Valuta 3 12 4 2 2" xfId="26114" xr:uid="{A6110332-08E0-4BC0-A902-9C1C835AF3BD}"/>
    <cellStyle name="Valuta 3 12 4 2 3" xfId="18446" xr:uid="{37B3AAA3-E35E-4EF8-A72B-16F2B3571918}"/>
    <cellStyle name="Valuta 3 12 4 2 4" xfId="11431" xr:uid="{F032E674-1813-4182-9A2A-B5370B880DDB}"/>
    <cellStyle name="Valuta 3 12 4 3" xfId="9764" xr:uid="{75B2F8D1-1912-44FB-A09B-88AAA4988307}"/>
    <cellStyle name="Valuta 3 12 4 3 2" xfId="23051" xr:uid="{5BC1E9F9-0568-4FF4-B1B7-8CD194E08E03}"/>
    <cellStyle name="Valuta 3 12 4 4" xfId="15707" xr:uid="{6CA4C17F-1B89-42DB-8F43-B96F28B0EBB8}"/>
    <cellStyle name="Valuta 3 12 4 5" xfId="14021" xr:uid="{93124A58-A016-4F4A-B19B-121AD377E6E4}"/>
    <cellStyle name="Valuta 3 12 4 6" xfId="7444" xr:uid="{311CD078-5F98-4854-97BC-580136D106D7}"/>
    <cellStyle name="Valuta 3 12 5" xfId="846" xr:uid="{00000000-0005-0000-0000-000085100000}"/>
    <cellStyle name="Valuta 3 12 5 2" xfId="3749" xr:uid="{00000000-0005-0000-0000-000086100000}"/>
    <cellStyle name="Valuta 3 12 5 2 2" xfId="25597" xr:uid="{85C760F7-12CE-4386-9D65-516C039D7952}"/>
    <cellStyle name="Valuta 3 12 5 2 3" xfId="18112" xr:uid="{253CC48B-1F24-40D2-8528-B9045E3D6461}"/>
    <cellStyle name="Valuta 3 12 5 2 4" xfId="10914" xr:uid="{76F770D8-F4E3-48D9-9791-1CFCC0AB94D8}"/>
    <cellStyle name="Valuta 3 12 5 3" xfId="9430" xr:uid="{1F75F2C1-0F51-46CB-A227-066EAAED93E6}"/>
    <cellStyle name="Valuta 3 12 5 3 2" xfId="22534" xr:uid="{4CEB4E98-F68C-47BB-B5DD-C23584C07868}"/>
    <cellStyle name="Valuta 3 12 5 4" xfId="15190" xr:uid="{1B0F6817-34B3-46F2-B3B6-591CA9ADCC0B}"/>
    <cellStyle name="Valuta 3 12 5 5" xfId="13687" xr:uid="{B5C8D141-921B-49CD-AF28-2D006842581B}"/>
    <cellStyle name="Valuta 3 12 5 6" xfId="6976" xr:uid="{0F49EE52-DE9E-40AF-9476-5F0117465022}"/>
    <cellStyle name="Valuta 3 12 6" xfId="3287" xr:uid="{00000000-0005-0000-0000-000087100000}"/>
    <cellStyle name="Valuta 3 12 6 2" xfId="10452" xr:uid="{26ACE27F-E496-4795-9BDD-2C296173A435}"/>
    <cellStyle name="Valuta 3 12 6 2 2" xfId="25037" xr:uid="{171CFED7-0BA0-4FAD-97D2-6A055E26F42E}"/>
    <cellStyle name="Valuta 3 12 6 3" xfId="17680" xr:uid="{2DB1EDF4-D0DB-4272-9448-C270BB98892A}"/>
    <cellStyle name="Valuta 3 12 6 4" xfId="6574" xr:uid="{DE9E56C2-2909-4A25-92FD-23E2DB12A4C8}"/>
    <cellStyle name="Valuta 3 12 7" xfId="9094" xr:uid="{B6B804A9-4431-4F8A-88B4-36B54DA46E80}"/>
    <cellStyle name="Valuta 3 12 7 2" xfId="22072" xr:uid="{CD8FD6F4-1EF3-457E-BD51-49DBE8C5F50F}"/>
    <cellStyle name="Valuta 3 12 8" xfId="14715" xr:uid="{6FE68A21-2A4D-43CE-B199-4CB69276783E}"/>
    <cellStyle name="Valuta 3 12 9" xfId="13351" xr:uid="{5E7E6102-660C-4F71-BCD8-BF6CEA1FA35D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2 2 2" xfId="26684" xr:uid="{FD8119D5-B23A-446C-AE1D-E0035A246450}"/>
    <cellStyle name="Valuta 3 13 2 2 3" xfId="18948" xr:uid="{6779AAE3-345C-4286-9457-5D8A9B1B67C4}"/>
    <cellStyle name="Valuta 3 13 2 2 4" xfId="11998" xr:uid="{53DC4E4B-88DF-4DB3-AFF6-ACBBB6E1312C}"/>
    <cellStyle name="Valuta 3 13 2 3" xfId="10266" xr:uid="{26C68188-883B-499F-9396-01ACE02F0585}"/>
    <cellStyle name="Valuta 3 13 2 3 2" xfId="23618" xr:uid="{5CC870A0-CD89-4F91-9D11-4B491A15B853}"/>
    <cellStyle name="Valuta 3 13 2 4" xfId="16275" xr:uid="{43D87BB6-1298-428F-A1E0-F9EAD78B8758}"/>
    <cellStyle name="Valuta 3 13 2 5" xfId="14523" xr:uid="{06DC4A1E-EEBD-4DD5-9556-81B8CCF6EF75}"/>
    <cellStyle name="Valuta 3 13 2 6" xfId="7995" xr:uid="{4972AD53-08D6-4897-AA21-11A39A1C21FF}"/>
    <cellStyle name="Valuta 3 13 3" xfId="1571" xr:uid="{00000000-0005-0000-0000-00008B100000}"/>
    <cellStyle name="Valuta 3 13 3 2" xfId="4474" xr:uid="{00000000-0005-0000-0000-00008C100000}"/>
    <cellStyle name="Valuta 3 13 3 2 2" xfId="26322" xr:uid="{EEC043BC-5DBE-4680-B53C-8554A475322A}"/>
    <cellStyle name="Valuta 3 13 3 2 3" xfId="18609" xr:uid="{9C34FFFA-0B41-4E5E-92D9-C9C1DC5EFB14}"/>
    <cellStyle name="Valuta 3 13 3 2 4" xfId="11639" xr:uid="{831B7674-F629-41C9-AE9F-E0F56A97760C}"/>
    <cellStyle name="Valuta 3 13 3 3" xfId="9927" xr:uid="{1820F5EC-D120-4C6D-8829-8A94B6900450}"/>
    <cellStyle name="Valuta 3 13 3 3 2" xfId="23259" xr:uid="{70945153-53B6-44A2-8067-C090E937B79D}"/>
    <cellStyle name="Valuta 3 13 3 4" xfId="15915" xr:uid="{0BECD562-5F3A-4E17-A959-DAC94514D892}"/>
    <cellStyle name="Valuta 3 13 3 5" xfId="14184" xr:uid="{EDDB2EB7-212F-4FCD-8DDF-E5A9D2C9D9CA}"/>
    <cellStyle name="Valuta 3 13 3 6" xfId="7642" xr:uid="{6A0AEAAC-707C-412A-8533-29316D079E65}"/>
    <cellStyle name="Valuta 3 13 4" xfId="1138" xr:uid="{00000000-0005-0000-0000-00008D100000}"/>
    <cellStyle name="Valuta 3 13 4 2" xfId="4041" xr:uid="{00000000-0005-0000-0000-00008E100000}"/>
    <cellStyle name="Valuta 3 13 4 2 2" xfId="25889" xr:uid="{C54FBA11-4672-4FCA-BF2D-BB2CA18D4653}"/>
    <cellStyle name="Valuta 3 13 4 2 3" xfId="18275" xr:uid="{C8C16BC8-6D43-42E8-BE17-15853483AC70}"/>
    <cellStyle name="Valuta 3 13 4 2 4" xfId="11206" xr:uid="{00E6F3E6-A17E-4074-A63C-62D6C89DE4BE}"/>
    <cellStyle name="Valuta 3 13 4 3" xfId="9593" xr:uid="{3DBC48BC-5728-4DC4-AA2B-D8B20F1CDE71}"/>
    <cellStyle name="Valuta 3 13 4 3 2" xfId="22826" xr:uid="{6BF7BC14-48F2-45FE-A8C8-BB3465D4B4AA}"/>
    <cellStyle name="Valuta 3 13 4 4" xfId="15482" xr:uid="{DCD38F87-DF10-468F-A627-E68866ACE61C}"/>
    <cellStyle name="Valuta 3 13 4 5" xfId="13850" xr:uid="{8272A80D-5682-407D-842F-8E15F69EDAA8}"/>
    <cellStyle name="Valuta 3 13 4 6" xfId="7232" xr:uid="{363A2C26-1F12-49C8-AF2A-64FF107B5D80}"/>
    <cellStyle name="Valuta 3 13 5" xfId="3471" xr:uid="{00000000-0005-0000-0000-00008F100000}"/>
    <cellStyle name="Valuta 3 13 5 2" xfId="10636" xr:uid="{AD3B8C02-152F-4622-B5D8-96EF6DF031F3}"/>
    <cellStyle name="Valuta 3 13 5 2 2" xfId="25319" xr:uid="{6DC85EE4-C9C2-4D98-BABF-77A65DDE26F2}"/>
    <cellStyle name="Valuta 3 13 5 3" xfId="17941" xr:uid="{1FD3A3B7-C3A5-4BD9-AAF5-0586BCA8DB85}"/>
    <cellStyle name="Valuta 3 13 5 4" xfId="6739" xr:uid="{9D4A6F03-9764-4E2D-AFC8-67CF0D9335BB}"/>
    <cellStyle name="Valuta 3 13 6" xfId="9259" xr:uid="{3C82F089-081B-4EA2-BD4D-B4D46AA68406}"/>
    <cellStyle name="Valuta 3 13 6 2" xfId="22256" xr:uid="{09D5DB75-6CB8-4630-9CBE-EA9E1A1ABC6B}"/>
    <cellStyle name="Valuta 3 13 7" xfId="14912" xr:uid="{633C50B0-C99F-4D3C-A78B-675884ECD5D4}"/>
    <cellStyle name="Valuta 3 13 8" xfId="13516" xr:uid="{9D3FC319-AB7F-47D2-8C93-57F8D53A9CB6}"/>
    <cellStyle name="Valuta 3 13 9" xfId="6375" xr:uid="{150BA676-E462-4BE8-9C9D-823DFBF00E72}"/>
    <cellStyle name="Valuta 3 14" xfId="1766" xr:uid="{00000000-0005-0000-0000-000090100000}"/>
    <cellStyle name="Valuta 3 14 2" xfId="4665" xr:uid="{00000000-0005-0000-0000-000091100000}"/>
    <cellStyle name="Valuta 3 14 2 2" xfId="11830" xr:uid="{6F1AF0AF-97A0-4B77-9EE7-12BE431CCF69}"/>
    <cellStyle name="Valuta 3 14 2 2 2" xfId="26516" xr:uid="{4E74BC5A-2081-4325-9682-C93D3D598D8B}"/>
    <cellStyle name="Valuta 3 14 2 3" xfId="18781" xr:uid="{4D3716EF-1E0C-4EF4-BA29-F1E5D6F7F51F}"/>
    <cellStyle name="Valuta 3 14 2 4" xfId="7827" xr:uid="{ABF591A4-3D6E-4B72-B594-CE2B58D8E0E3}"/>
    <cellStyle name="Valuta 3 14 3" xfId="10099" xr:uid="{2C180BD9-399E-4868-BEA0-E992CBE64B2F}"/>
    <cellStyle name="Valuta 3 14 3 2" xfId="23450" xr:uid="{DF49B6C5-13DC-43FA-AD7B-D11E25180205}"/>
    <cellStyle name="Valuta 3 14 4" xfId="16107" xr:uid="{88457B3E-D465-4A77-90AB-4305BCEC877E}"/>
    <cellStyle name="Valuta 3 14 5" xfId="14356" xr:uid="{A355BE8D-7B80-420F-8CE4-883A1C62B123}"/>
    <cellStyle name="Valuta 3 14 6" xfId="6185" xr:uid="{8E8BBF5A-0BA8-4CB2-9A11-01B18ED7ED53}"/>
    <cellStyle name="Valuta 3 15" xfId="1341" xr:uid="{00000000-0005-0000-0000-000092100000}"/>
    <cellStyle name="Valuta 3 15 2" xfId="4244" xr:uid="{00000000-0005-0000-0000-000093100000}"/>
    <cellStyle name="Valuta 3 15 2 2" xfId="26092" xr:uid="{443FC3E1-FAEE-4C82-9685-9EDB6E337212}"/>
    <cellStyle name="Valuta 3 15 2 3" xfId="18442" xr:uid="{377516E4-2890-4777-9D5F-D63CC3E081EB}"/>
    <cellStyle name="Valuta 3 15 2 4" xfId="11409" xr:uid="{7182527B-BB6C-4770-A6E0-70ECB4365CBD}"/>
    <cellStyle name="Valuta 3 15 3" xfId="9760" xr:uid="{3D33FBE8-53B0-4667-B471-44E410B68444}"/>
    <cellStyle name="Valuta 3 15 3 2" xfId="23029" xr:uid="{B514452D-7D9A-4ECF-ACF9-D8AD68DEAD22}"/>
    <cellStyle name="Valuta 3 15 4" xfId="15685" xr:uid="{DB93168C-7CD1-4B0D-AFF1-9B5EA22475E1}"/>
    <cellStyle name="Valuta 3 15 5" xfId="14017" xr:uid="{C4515335-DFD2-4CC6-B384-C4C6FBE51BFA}"/>
    <cellStyle name="Valuta 3 15 6" xfId="7427" xr:uid="{953FD6F3-D856-4FD8-A38B-41E9FF8F61E2}"/>
    <cellStyle name="Valuta 3 16" xfId="788" xr:uid="{00000000-0005-0000-0000-000094100000}"/>
    <cellStyle name="Valuta 3 16 2" xfId="3691" xr:uid="{00000000-0005-0000-0000-000095100000}"/>
    <cellStyle name="Valuta 3 16 2 2" xfId="25539" xr:uid="{56C96F7F-375B-4F56-9ECB-D3A5CF60BA19}"/>
    <cellStyle name="Valuta 3 16 2 3" xfId="18108" xr:uid="{8CE46F59-522F-40D9-8F96-058012CC3E09}"/>
    <cellStyle name="Valuta 3 16 2 4" xfId="10856" xr:uid="{98A2FFB9-2BB5-45E3-A8BD-31E554BCA0E1}"/>
    <cellStyle name="Valuta 3 16 3" xfId="9426" xr:uid="{0DFBDA1F-7AD9-46E4-B6D6-6068DB42C962}"/>
    <cellStyle name="Valuta 3 16 3 2" xfId="22476" xr:uid="{E5AD3B5E-6EBB-47E5-AD4D-4DF3645094B5}"/>
    <cellStyle name="Valuta 3 16 4" xfId="15132" xr:uid="{4D000171-6AF4-42B3-B6AF-0C65AF31129E}"/>
    <cellStyle name="Valuta 3 16 5" xfId="13683" xr:uid="{2809EA52-68C7-403E-AE3F-6A04AFE269A9}"/>
    <cellStyle name="Valuta 3 16 6" xfId="6934" xr:uid="{A7DB3E94-4967-4E92-B97E-80FCF25F9B54}"/>
    <cellStyle name="Valuta 3 17" xfId="3274" xr:uid="{00000000-0005-0000-0000-000096100000}"/>
    <cellStyle name="Valuta 3 17 2" xfId="10439" xr:uid="{F5AB1063-082F-4D7F-B8E3-C9FE303E9406}"/>
    <cellStyle name="Valuta 3 17 2 2" xfId="24977" xr:uid="{43B6B996-2351-4F9D-A53E-F8EEF77D8170}"/>
    <cellStyle name="Valuta 3 17 3" xfId="17629" xr:uid="{3923C400-0575-4E1D-B520-7FF4D8CCB880}"/>
    <cellStyle name="Valuta 3 17 4" xfId="6562" xr:uid="{D1D4B9AE-F0CE-44E9-981B-567B01DEFF44}"/>
    <cellStyle name="Valuta 3 18" xfId="9082" xr:uid="{FD01D9BD-13A8-47D3-89A5-455B6696A99A}"/>
    <cellStyle name="Valuta 3 18 2" xfId="22059" xr:uid="{3B41901A-EBDA-42E3-BAE0-6538C751ECBE}"/>
    <cellStyle name="Valuta 3 19" xfId="14701" xr:uid="{F6BD333E-092B-42D8-ACD7-ED16EDCE456E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0 2 2" xfId="26117" xr:uid="{E5FD2851-4B46-4CB9-9DD8-B0F51CD7D6D3}"/>
    <cellStyle name="Valuta 3 2 10 2 3" xfId="18448" xr:uid="{A4393695-0218-4890-BAA4-26B237734713}"/>
    <cellStyle name="Valuta 3 2 10 2 4" xfId="11434" xr:uid="{E92A5884-76AB-4923-897D-B6BDCF686C6A}"/>
    <cellStyle name="Valuta 3 2 10 3" xfId="9766" xr:uid="{2420FF3F-D9E7-41F2-9F80-F89A2AE9242F}"/>
    <cellStyle name="Valuta 3 2 10 3 2" xfId="23054" xr:uid="{DD4829E5-7915-4C58-A112-3D2A0CBE49AC}"/>
    <cellStyle name="Valuta 3 2 10 4" xfId="15710" xr:uid="{48E49BEE-B440-4A5B-9DA4-CD78931B51D9}"/>
    <cellStyle name="Valuta 3 2 10 5" xfId="14023" xr:uid="{0BD4A71D-D177-42D5-A398-ADCAA9FA4430}"/>
    <cellStyle name="Valuta 3 2 10 6" xfId="7447" xr:uid="{FD2DFF37-D98D-4302-AB8F-A5E5DEF0A6E3}"/>
    <cellStyle name="Valuta 3 2 11" xfId="851" xr:uid="{00000000-0005-0000-0000-00009A100000}"/>
    <cellStyle name="Valuta 3 2 11 2" xfId="3754" xr:uid="{00000000-0005-0000-0000-00009B100000}"/>
    <cellStyle name="Valuta 3 2 11 2 2" xfId="25602" xr:uid="{F3C8EEBC-4448-40B8-A0A7-DF2871A87219}"/>
    <cellStyle name="Valuta 3 2 11 2 3" xfId="18114" xr:uid="{4736424D-115F-447D-B402-7C378E3388E8}"/>
    <cellStyle name="Valuta 3 2 11 2 4" xfId="10919" xr:uid="{6FA168C3-13ED-436A-9A6A-D5FC47F76949}"/>
    <cellStyle name="Valuta 3 2 11 3" xfId="9432" xr:uid="{25A4F23B-EEA2-4B0B-A370-E447806BD59A}"/>
    <cellStyle name="Valuta 3 2 11 3 2" xfId="22539" xr:uid="{8920E9BD-732E-4D94-A264-6E92F754B0F2}"/>
    <cellStyle name="Valuta 3 2 11 4" xfId="15195" xr:uid="{67702377-5935-4881-AA01-171BF3A20835}"/>
    <cellStyle name="Valuta 3 2 11 5" xfId="13689" xr:uid="{C833E59E-E86C-4242-9D55-52011B6954B1}"/>
    <cellStyle name="Valuta 3 2 11 6" xfId="6980" xr:uid="{22970A16-E35D-470C-ADF2-B89272BEA162}"/>
    <cellStyle name="Valuta 3 2 12" xfId="3289" xr:uid="{00000000-0005-0000-0000-00009C100000}"/>
    <cellStyle name="Valuta 3 2 12 2" xfId="10454" xr:uid="{28B34695-B11C-4F4A-9B75-1E3E132E1498}"/>
    <cellStyle name="Valuta 3 2 12 2 2" xfId="25040" xr:uid="{36AF9305-2FD6-46B7-B4AE-6D901E45580C}"/>
    <cellStyle name="Valuta 3 2 12 3" xfId="17683" xr:uid="{A8E154B8-72C5-4465-9F20-6EC1C2820844}"/>
    <cellStyle name="Valuta 3 2 12 4" xfId="6576" xr:uid="{B171B360-54D6-4646-AC2C-EA470AFA1C75}"/>
    <cellStyle name="Valuta 3 2 13" xfId="9096" xr:uid="{8FB60358-6961-498D-9C0E-EED646B8351B}"/>
    <cellStyle name="Valuta 3 2 13 2" xfId="22074" xr:uid="{27666873-6EAD-4F17-956C-2B0271F29CAA}"/>
    <cellStyle name="Valuta 3 2 14" xfId="14717" xr:uid="{1BFD2CF2-3E23-441A-90FC-169DEAF564A4}"/>
    <cellStyle name="Valuta 3 2 15" xfId="32300" xr:uid="{0A7C739F-A608-4DC9-8CB9-FE81403BD196}"/>
    <cellStyle name="Valuta 3 2 16" xfId="13353" xr:uid="{AD288D24-DE18-4E7F-9F29-2BCA2F9CF459}"/>
    <cellStyle name="Valuta 3 2 17" xfId="6172" xr:uid="{25967738-40AE-41D4-96EC-DC9C7F91D4F8}"/>
    <cellStyle name="Valuta 3 2 2" xfId="186" xr:uid="{00000000-0005-0000-0000-00009D100000}"/>
    <cellStyle name="Valuta 3 2 2 10" xfId="3300" xr:uid="{00000000-0005-0000-0000-00009E100000}"/>
    <cellStyle name="Valuta 3 2 2 10 2" xfId="10465" xr:uid="{77FF5099-AB6C-4F52-9706-551DD8198D9B}"/>
    <cellStyle name="Valuta 3 2 2 10 2 2" xfId="25053" xr:uid="{322CE4B8-7D23-478D-B92D-84021791D17D}"/>
    <cellStyle name="Valuta 3 2 2 10 3" xfId="17696" xr:uid="{7677A475-ECB1-4F23-8FC5-EC5FACE3A30B}"/>
    <cellStyle name="Valuta 3 2 2 10 4" xfId="6588" xr:uid="{79609EBB-D808-41FB-877E-82335885BD80}"/>
    <cellStyle name="Valuta 3 2 2 11" xfId="9108" xr:uid="{C4B0D9AE-8445-4467-9C2B-AED7CA155309}"/>
    <cellStyle name="Valuta 3 2 2 11 2" xfId="22085" xr:uid="{F75E7DD5-5AED-4F2B-BFC4-947EA68B0728}"/>
    <cellStyle name="Valuta 3 2 2 12" xfId="14728" xr:uid="{1F1F109C-8A6A-4A70-A457-0EBCE58F97E5}"/>
    <cellStyle name="Valuta 3 2 2 13" xfId="32311" xr:uid="{7D321DBB-BC55-4477-90B0-46A08F93C731}"/>
    <cellStyle name="Valuta 3 2 2 14" xfId="13365" xr:uid="{A8B40A4C-3038-4CD8-B7C8-BE30C6604794}"/>
    <cellStyle name="Valuta 3 2 2 15" xfId="6208" xr:uid="{D1462C55-ECFC-4BE5-BA53-EBB1027601B9}"/>
    <cellStyle name="Valuta 3 2 2 2" xfId="216" xr:uid="{00000000-0005-0000-0000-00009F100000}"/>
    <cellStyle name="Valuta 3 2 2 2 10" xfId="9132" xr:uid="{4D24D32D-9DF4-4FEF-A544-DB7836CDB9F4}"/>
    <cellStyle name="Valuta 3 2 2 2 10 2" xfId="22112" xr:uid="{837821B9-4F6D-43C7-B798-07595D829811}"/>
    <cellStyle name="Valuta 3 2 2 2 11" xfId="14755" xr:uid="{24CAA49E-DFFF-40F4-9790-3AB909D83D2F}"/>
    <cellStyle name="Valuta 3 2 2 2 12" xfId="13389" xr:uid="{E441377C-D856-4D6C-B766-26EE43E3671A}"/>
    <cellStyle name="Valuta 3 2 2 2 13" xfId="6235" xr:uid="{F0DDB64E-CDA0-4C93-A031-C13311FC2427}"/>
    <cellStyle name="Valuta 3 2 2 2 2" xfId="257" xr:uid="{00000000-0005-0000-0000-0000A0100000}"/>
    <cellStyle name="Valuta 3 2 2 2 2 10" xfId="14795" xr:uid="{2873D348-C918-4511-B035-4C83914B57E9}"/>
    <cellStyle name="Valuta 3 2 2 2 2 11" xfId="13429" xr:uid="{969E9194-CB84-4BDA-BE82-E3A1949C548E}"/>
    <cellStyle name="Valuta 3 2 2 2 2 12" xfId="6275" xr:uid="{4F61D304-30A8-4759-8007-674EB46ECDB8}"/>
    <cellStyle name="Valuta 3 2 2 2 2 2" xfId="353" xr:uid="{00000000-0005-0000-0000-0000A1100000}"/>
    <cellStyle name="Valuta 3 2 2 2 2 2 10" xfId="6367" xr:uid="{8CF0096A-FE5B-4540-98FC-B93C03ADB31B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2 2 2" xfId="26845" xr:uid="{5EABA1F8-556E-4808-9F09-4E0821732DE8}"/>
    <cellStyle name="Valuta 3 2 2 2 2 2 2 2 2 3" xfId="19109" xr:uid="{2FD07D05-34EE-41C6-9F73-772A2DEB70D6}"/>
    <cellStyle name="Valuta 3 2 2 2 2 2 2 2 2 4" xfId="12159" xr:uid="{4B344E9C-D6EF-46A3-9000-26D295CBFAAD}"/>
    <cellStyle name="Valuta 3 2 2 2 2 2 2 2 3" xfId="10427" xr:uid="{4279A3AA-3BA6-44EB-AE32-2FCC7EFE884D}"/>
    <cellStyle name="Valuta 3 2 2 2 2 2 2 2 3 2" xfId="23779" xr:uid="{0E3A672F-389E-4A4C-B472-DE834FF6DA99}"/>
    <cellStyle name="Valuta 3 2 2 2 2 2 2 2 4" xfId="16436" xr:uid="{0EC4426E-C50A-4536-8821-CD56532E2CFD}"/>
    <cellStyle name="Valuta 3 2 2 2 2 2 2 2 5" xfId="14684" xr:uid="{7AFC1CC1-A19E-4234-A4F3-40785917931C}"/>
    <cellStyle name="Valuta 3 2 2 2 2 2 2 2 6" xfId="8156" xr:uid="{B85A6BBF-BB8F-4685-AE4B-3B7D5E545616}"/>
    <cellStyle name="Valuta 3 2 2 2 2 2 2 3" xfId="1754" xr:uid="{00000000-0005-0000-0000-0000A5100000}"/>
    <cellStyle name="Valuta 3 2 2 2 2 2 2 3 2" xfId="4657" xr:uid="{00000000-0005-0000-0000-0000A6100000}"/>
    <cellStyle name="Valuta 3 2 2 2 2 2 2 3 2 2" xfId="26505" xr:uid="{6BA21C23-14D6-4370-8FEB-E5FB3A283FC4}"/>
    <cellStyle name="Valuta 3 2 2 2 2 2 2 3 2 3" xfId="18770" xr:uid="{771706AE-996C-458C-8E47-74B91055152F}"/>
    <cellStyle name="Valuta 3 2 2 2 2 2 2 3 2 4" xfId="11822" xr:uid="{9B0FD962-D363-4953-9DE0-799FB2DF93CF}"/>
    <cellStyle name="Valuta 3 2 2 2 2 2 2 3 3" xfId="10088" xr:uid="{B631D1E1-5244-4A56-9E37-4F3068576310}"/>
    <cellStyle name="Valuta 3 2 2 2 2 2 2 3 3 2" xfId="23442" xr:uid="{2346E0A9-8784-49C5-8B1F-58789BB0FD33}"/>
    <cellStyle name="Valuta 3 2 2 2 2 2 2 3 4" xfId="16098" xr:uid="{8BB992C6-680E-4890-9695-06EA8A341716}"/>
    <cellStyle name="Valuta 3 2 2 2 2 2 2 3 5" xfId="14345" xr:uid="{B4C8F256-2709-43C6-91FC-3C270424D7FB}"/>
    <cellStyle name="Valuta 3 2 2 2 2 2 2 3 6" xfId="7819" xr:uid="{28A6E413-B967-43DD-ACE4-DBC008171118}"/>
    <cellStyle name="Valuta 3 2 2 2 2 2 2 4" xfId="1321" xr:uid="{00000000-0005-0000-0000-0000A7100000}"/>
    <cellStyle name="Valuta 3 2 2 2 2 2 2 4 2" xfId="4224" xr:uid="{00000000-0005-0000-0000-0000A8100000}"/>
    <cellStyle name="Valuta 3 2 2 2 2 2 2 4 2 2" xfId="26072" xr:uid="{03F0FDD1-C271-4589-835B-D8AF6767EA3A}"/>
    <cellStyle name="Valuta 3 2 2 2 2 2 2 4 2 3" xfId="18436" xr:uid="{62665D1B-48A0-4580-ACD9-298F800725BA}"/>
    <cellStyle name="Valuta 3 2 2 2 2 2 2 4 2 4" xfId="11389" xr:uid="{F1DC3E26-207D-42E6-AE71-0AE7D17B3171}"/>
    <cellStyle name="Valuta 3 2 2 2 2 2 2 4 3" xfId="9754" xr:uid="{B4EDEBFE-1ADE-43AD-B4C4-7406FA50D35D}"/>
    <cellStyle name="Valuta 3 2 2 2 2 2 2 4 3 2" xfId="23009" xr:uid="{BAFDBF42-FDD0-43AE-85F3-8FF56B2D31D8}"/>
    <cellStyle name="Valuta 3 2 2 2 2 2 2 4 4" xfId="15665" xr:uid="{2BCCD07C-0E4C-459B-B15A-9702ABF36C4A}"/>
    <cellStyle name="Valuta 3 2 2 2 2 2 2 4 5" xfId="14011" xr:uid="{F881E92E-ECF9-4D64-BC37-CE8DEDBAF332}"/>
    <cellStyle name="Valuta 3 2 2 2 2 2 2 4 6" xfId="7409" xr:uid="{D0475491-F610-4C5F-BD2C-BA402424937E}"/>
    <cellStyle name="Valuta 3 2 2 2 2 2 2 5" xfId="3654" xr:uid="{00000000-0005-0000-0000-0000A9100000}"/>
    <cellStyle name="Valuta 3 2 2 2 2 2 2 5 2" xfId="10819" xr:uid="{A7BBAA26-AB7C-4F64-B97B-1A90E3702556}"/>
    <cellStyle name="Valuta 3 2 2 2 2 2 2 5 2 2" xfId="25502" xr:uid="{32B31A79-946E-4300-B29B-FA7356FB04C1}"/>
    <cellStyle name="Valuta 3 2 2 2 2 2 2 5 3" xfId="18102" xr:uid="{3708432A-7A8F-4207-BEBA-75AB898C22DC}"/>
    <cellStyle name="Valuta 3 2 2 2 2 2 2 5 4" xfId="6900" xr:uid="{4837A978-A225-4005-8E83-C403FCC503B0}"/>
    <cellStyle name="Valuta 3 2 2 2 2 2 2 6" xfId="9420" xr:uid="{45C6C758-626B-4F0B-BFE9-7712A9AB6329}"/>
    <cellStyle name="Valuta 3 2 2 2 2 2 2 6 2" xfId="22439" xr:uid="{BB603D7A-6F05-48EE-B79F-9274EED6FF9D}"/>
    <cellStyle name="Valuta 3 2 2 2 2 2 2 7" xfId="15095" xr:uid="{894FEF21-01F2-43A6-83D4-F55850A427B7}"/>
    <cellStyle name="Valuta 3 2 2 2 2 2 2 8" xfId="13677" xr:uid="{A6E0F9E3-211F-46DF-B75C-0AE14703BBDE}"/>
    <cellStyle name="Valuta 3 2 2 2 2 2 2 9" xfId="6552" xr:uid="{138EA6FB-D799-4AC4-8E4C-C61BED9B1B48}"/>
    <cellStyle name="Valuta 3 2 2 2 2 2 3" xfId="1928" xr:uid="{00000000-0005-0000-0000-0000AA100000}"/>
    <cellStyle name="Valuta 3 2 2 2 2 2 3 2" xfId="4827" xr:uid="{00000000-0005-0000-0000-0000AB100000}"/>
    <cellStyle name="Valuta 3 2 2 2 2 2 3 2 2" xfId="26678" xr:uid="{4291223F-FB4D-46CF-A589-02D395B62D9D}"/>
    <cellStyle name="Valuta 3 2 2 2 2 2 3 2 3" xfId="18942" xr:uid="{3D22E5FF-36A2-40AD-B170-A9B375B90B87}"/>
    <cellStyle name="Valuta 3 2 2 2 2 2 3 2 4" xfId="11992" xr:uid="{58CB54A0-B9AC-45E8-9DE0-D6CD89426D9D}"/>
    <cellStyle name="Valuta 3 2 2 2 2 2 3 3" xfId="10260" xr:uid="{C65709CE-8371-45DB-810E-313D23A01E57}"/>
    <cellStyle name="Valuta 3 2 2 2 2 2 3 3 2" xfId="23612" xr:uid="{9D99715F-5D1D-46BB-96B9-C0CC8EC18F5D}"/>
    <cellStyle name="Valuta 3 2 2 2 2 2 3 4" xfId="16269" xr:uid="{89F4FA2D-B7F8-4AFF-8DE6-B2541591A984}"/>
    <cellStyle name="Valuta 3 2 2 2 2 2 3 5" xfId="14517" xr:uid="{46C2C192-A1A8-4A3A-8535-5C4D7AD8ACF9}"/>
    <cellStyle name="Valuta 3 2 2 2 2 2 3 6" xfId="7989" xr:uid="{67BCFA0A-8A88-4A5E-B028-1689B0F44A3F}"/>
    <cellStyle name="Valuta 3 2 2 2 2 2 4" xfId="1541" xr:uid="{00000000-0005-0000-0000-0000AC100000}"/>
    <cellStyle name="Valuta 3 2 2 2 2 2 4 2" xfId="4444" xr:uid="{00000000-0005-0000-0000-0000AD100000}"/>
    <cellStyle name="Valuta 3 2 2 2 2 2 4 2 2" xfId="26292" xr:uid="{2FC1AD16-F421-4CE2-B9AA-2C62C2EECDEC}"/>
    <cellStyle name="Valuta 3 2 2 2 2 2 4 2 3" xfId="18603" xr:uid="{E09D3545-E6D1-49D7-81B5-44FD5FBACE4B}"/>
    <cellStyle name="Valuta 3 2 2 2 2 2 4 2 4" xfId="11609" xr:uid="{F18D1924-94DB-44E7-B62E-06587D18CCC1}"/>
    <cellStyle name="Valuta 3 2 2 2 2 2 4 3" xfId="9921" xr:uid="{90272F54-93A6-4D50-BE46-7B05119C8C04}"/>
    <cellStyle name="Valuta 3 2 2 2 2 2 4 3 2" xfId="23229" xr:uid="{D82E9AEB-3955-4B26-9337-417C50F139AA}"/>
    <cellStyle name="Valuta 3 2 2 2 2 2 4 4" xfId="15885" xr:uid="{430BBCBD-EAAF-43FA-908F-629DCF30F3A9}"/>
    <cellStyle name="Valuta 3 2 2 2 2 2 4 5" xfId="14178" xr:uid="{99853FEE-EFEA-407F-A80D-52025358C27D}"/>
    <cellStyle name="Valuta 3 2 2 2 2 2 4 6" xfId="7619" xr:uid="{813D33F8-E606-4353-9ECB-AEA5CC1A431D}"/>
    <cellStyle name="Valuta 3 2 2 2 2 2 5" xfId="1030" xr:uid="{00000000-0005-0000-0000-0000AE100000}"/>
    <cellStyle name="Valuta 3 2 2 2 2 2 5 2" xfId="3933" xr:uid="{00000000-0005-0000-0000-0000AF100000}"/>
    <cellStyle name="Valuta 3 2 2 2 2 2 5 2 2" xfId="25781" xr:uid="{00B420AE-A57F-4E44-9B75-E21FD739A22A}"/>
    <cellStyle name="Valuta 3 2 2 2 2 2 5 2 3" xfId="18269" xr:uid="{CC2C9E4C-C641-4D94-B9E6-2252480B3B33}"/>
    <cellStyle name="Valuta 3 2 2 2 2 2 5 2 4" xfId="11098" xr:uid="{F999AFE3-234D-4E37-B471-3C72685E9461}"/>
    <cellStyle name="Valuta 3 2 2 2 2 2 5 3" xfId="9587" xr:uid="{7E8EA605-14E1-4A35-927E-B8640D736B40}"/>
    <cellStyle name="Valuta 3 2 2 2 2 2 5 3 2" xfId="22718" xr:uid="{A1225CC8-F33D-484E-970A-3A2C650F25CC}"/>
    <cellStyle name="Valuta 3 2 2 2 2 2 5 4" xfId="15374" xr:uid="{C3489285-2333-4B7D-B5D0-5D4EF724A6D5}"/>
    <cellStyle name="Valuta 3 2 2 2 2 2 5 5" xfId="13844" xr:uid="{6D7D0838-053F-4E71-967A-21FB907DB628}"/>
    <cellStyle name="Valuta 3 2 2 2 2 2 5 6" xfId="7154" xr:uid="{2FE3AB71-7C9F-44C0-90CF-020EBC0B82AB}"/>
    <cellStyle name="Valuta 3 2 2 2 2 2 6" xfId="3462" xr:uid="{00000000-0005-0000-0000-0000B0100000}"/>
    <cellStyle name="Valuta 3 2 2 2 2 2 6 2" xfId="10627" xr:uid="{26DAE778-DA46-48F7-BD2C-072551759301}"/>
    <cellStyle name="Valuta 3 2 2 2 2 2 6 2 2" xfId="25216" xr:uid="{22FA550E-00DA-43DC-ADEE-FC2F75524785}"/>
    <cellStyle name="Valuta 3 2 2 2 2 2 6 3" xfId="17841" xr:uid="{CE7FD018-494A-48F3-91D5-B9D90A2C7C6A}"/>
    <cellStyle name="Valuta 3 2 2 2 2 2 6 4" xfId="6732" xr:uid="{A47CBAC4-1745-4D5A-9978-C820887B784F}"/>
    <cellStyle name="Valuta 3 2 2 2 2 2 7" xfId="9252" xr:uid="{77E1CB1E-337D-481D-9161-7A9187830021}"/>
    <cellStyle name="Valuta 3 2 2 2 2 2 7 2" xfId="22247" xr:uid="{2C177147-5BBC-4E5E-BD7A-A387794B187D}"/>
    <cellStyle name="Valuta 3 2 2 2 2 2 8" xfId="14890" xr:uid="{604FEDD2-693C-4E81-BFAF-19A1A00E0DEB}"/>
    <cellStyle name="Valuta 3 2 2 2 2 2 9" xfId="13509" xr:uid="{C3DA9EA7-B9C6-428E-B683-9742F8D6DBA8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2 2 2" xfId="26765" xr:uid="{B92A5AD3-85DD-41A5-B1ED-27EDBE57DC4A}"/>
    <cellStyle name="Valuta 3 2 2 2 2 4 2 2 3" xfId="19029" xr:uid="{25284157-3EAE-4232-8D69-405D98D2C495}"/>
    <cellStyle name="Valuta 3 2 2 2 2 4 2 2 4" xfId="12079" xr:uid="{1302AD28-6D72-4F48-8B32-3F0FC1A06083}"/>
    <cellStyle name="Valuta 3 2 2 2 2 4 2 3" xfId="10347" xr:uid="{98C9F0B3-A790-4877-B0A7-D550F82B6EDA}"/>
    <cellStyle name="Valuta 3 2 2 2 2 4 2 3 2" xfId="23699" xr:uid="{2F6E6F53-5F2A-495B-8B87-2F544CD8E23B}"/>
    <cellStyle name="Valuta 3 2 2 2 2 4 2 4" xfId="16356" xr:uid="{45D413BC-388E-4BBA-AD98-9A81E04A19F0}"/>
    <cellStyle name="Valuta 3 2 2 2 2 4 2 5" xfId="14604" xr:uid="{D64272E7-9A34-44F5-BA86-9DEEF7174A5E}"/>
    <cellStyle name="Valuta 3 2 2 2 2 4 2 6" xfId="8076" xr:uid="{56AA5595-E018-4880-AEE1-CD089022D2A7}"/>
    <cellStyle name="Valuta 3 2 2 2 2 4 3" xfId="1659" xr:uid="{00000000-0005-0000-0000-0000B5100000}"/>
    <cellStyle name="Valuta 3 2 2 2 2 4 3 2" xfId="4562" xr:uid="{00000000-0005-0000-0000-0000B6100000}"/>
    <cellStyle name="Valuta 3 2 2 2 2 4 3 2 2" xfId="26410" xr:uid="{B90CC6B0-5FEE-49BA-B94A-0B5F02190E1D}"/>
    <cellStyle name="Valuta 3 2 2 2 2 4 3 2 3" xfId="18690" xr:uid="{2CF3012C-C7CC-4849-AFC9-102C6EFECB1A}"/>
    <cellStyle name="Valuta 3 2 2 2 2 4 3 2 4" xfId="11727" xr:uid="{CE17FF06-CEBB-4200-A063-2ADE4615D6F3}"/>
    <cellStyle name="Valuta 3 2 2 2 2 4 3 3" xfId="10008" xr:uid="{31FBA864-06B0-4626-B914-F15931A89EF6}"/>
    <cellStyle name="Valuta 3 2 2 2 2 4 3 3 2" xfId="23347" xr:uid="{1640563E-7301-453A-BB56-507F4F106394}"/>
    <cellStyle name="Valuta 3 2 2 2 2 4 3 4" xfId="16003" xr:uid="{AC186203-5B28-418A-9D37-2817D5995B3A}"/>
    <cellStyle name="Valuta 3 2 2 2 2 4 3 5" xfId="14265" xr:uid="{3585390A-1926-47B3-8243-885684113F9C}"/>
    <cellStyle name="Valuta 3 2 2 2 2 4 3 6" xfId="7727" xr:uid="{16FE2061-7EE3-4919-98B6-E3BD0503ADE4}"/>
    <cellStyle name="Valuta 3 2 2 2 2 4 4" xfId="1226" xr:uid="{00000000-0005-0000-0000-0000B7100000}"/>
    <cellStyle name="Valuta 3 2 2 2 2 4 4 2" xfId="4129" xr:uid="{00000000-0005-0000-0000-0000B8100000}"/>
    <cellStyle name="Valuta 3 2 2 2 2 4 4 2 2" xfId="25977" xr:uid="{12E9C092-03A9-470B-81CA-AD9D58E19508}"/>
    <cellStyle name="Valuta 3 2 2 2 2 4 4 2 3" xfId="18356" xr:uid="{CB9719AC-AB9F-4DB5-A8D0-4FC2DA8830D1}"/>
    <cellStyle name="Valuta 3 2 2 2 2 4 4 2 4" xfId="11294" xr:uid="{F90A1987-10A9-4BB9-A7C1-CA0513CCE023}"/>
    <cellStyle name="Valuta 3 2 2 2 2 4 4 3" xfId="9674" xr:uid="{3436443A-3AF8-4D45-9616-49B632D74BE3}"/>
    <cellStyle name="Valuta 3 2 2 2 2 4 4 3 2" xfId="22914" xr:uid="{D21E05A2-F0D7-4CAE-92B0-662CE7916A30}"/>
    <cellStyle name="Valuta 3 2 2 2 2 4 4 4" xfId="15570" xr:uid="{9A809934-33C7-443E-81B7-BA63ECD88BAF}"/>
    <cellStyle name="Valuta 3 2 2 2 2 4 4 5" xfId="13931" xr:uid="{57CED2CD-B8CC-48D9-A3FF-D33E60449F8E}"/>
    <cellStyle name="Valuta 3 2 2 2 2 4 4 6" xfId="7317" xr:uid="{E5F4F90C-1BAE-4660-AE1D-6D8D37F16CDB}"/>
    <cellStyle name="Valuta 3 2 2 2 2 4 5" xfId="3559" xr:uid="{00000000-0005-0000-0000-0000B9100000}"/>
    <cellStyle name="Valuta 3 2 2 2 2 4 5 2" xfId="10724" xr:uid="{CB0FBC3E-A9BB-411C-B67E-227DFFA6F3E4}"/>
    <cellStyle name="Valuta 3 2 2 2 2 4 5 2 2" xfId="25407" xr:uid="{74084B65-DDFB-4150-BE0F-44486C24F134}"/>
    <cellStyle name="Valuta 3 2 2 2 2 4 5 3" xfId="18022" xr:uid="{0186191A-43E4-4D85-8B1C-81C88BB3A632}"/>
    <cellStyle name="Valuta 3 2 2 2 2 4 5 4" xfId="6820" xr:uid="{D717CFFD-0448-4EFB-ADAB-FFD645F11FF6}"/>
    <cellStyle name="Valuta 3 2 2 2 2 4 6" xfId="9340" xr:uid="{CA6B5DA4-8BF9-428A-8CDA-FCBF800D8C57}"/>
    <cellStyle name="Valuta 3 2 2 2 2 4 6 2" xfId="22344" xr:uid="{3D174519-4DBD-4894-8B9C-B756E5CDB82C}"/>
    <cellStyle name="Valuta 3 2 2 2 2 4 7" xfId="15000" xr:uid="{BFEDF600-0338-4C5D-947F-B4B5668A2C2D}"/>
    <cellStyle name="Valuta 3 2 2 2 2 4 8" xfId="13597" xr:uid="{7C629225-2018-4C26-9649-391A64B10254}"/>
    <cellStyle name="Valuta 3 2 2 2 2 4 9" xfId="6460" xr:uid="{AE89C3E0-CDF0-4240-B8E9-A73DA9885826}"/>
    <cellStyle name="Valuta 3 2 2 2 2 5" xfId="1848" xr:uid="{00000000-0005-0000-0000-0000BA100000}"/>
    <cellStyle name="Valuta 3 2 2 2 2 5 2" xfId="4747" xr:uid="{00000000-0005-0000-0000-0000BB100000}"/>
    <cellStyle name="Valuta 3 2 2 2 2 5 2 2" xfId="26598" xr:uid="{088C4F9C-93C6-4275-AC2F-9A8B110BED72}"/>
    <cellStyle name="Valuta 3 2 2 2 2 5 2 3" xfId="18862" xr:uid="{57CCBEC3-C2D0-4892-BBA9-A3255B91E3FE}"/>
    <cellStyle name="Valuta 3 2 2 2 2 5 2 4" xfId="11912" xr:uid="{16857ECB-0695-4450-9F22-395D69AB1E29}"/>
    <cellStyle name="Valuta 3 2 2 2 2 5 3" xfId="10180" xr:uid="{B93C781D-1AC5-4F9B-8FE3-35006AD9CCA3}"/>
    <cellStyle name="Valuta 3 2 2 2 2 5 3 2" xfId="23532" xr:uid="{95D69B9A-7EF3-4D8F-BFAD-A1E058372A04}"/>
    <cellStyle name="Valuta 3 2 2 2 2 5 4" xfId="16189" xr:uid="{D33E7BE2-B887-4ABB-8577-0B69F60E65A8}"/>
    <cellStyle name="Valuta 3 2 2 2 2 5 5" xfId="14437" xr:uid="{6B8F5E4D-AFCA-43FC-8054-FBE97B8DD53B}"/>
    <cellStyle name="Valuta 3 2 2 2 2 5 6" xfId="7909" xr:uid="{404B2B7F-6470-40A7-BE08-40FF22397BC7}"/>
    <cellStyle name="Valuta 3 2 2 2 2 6" xfId="1446" xr:uid="{00000000-0005-0000-0000-0000BC100000}"/>
    <cellStyle name="Valuta 3 2 2 2 2 6 2" xfId="4349" xr:uid="{00000000-0005-0000-0000-0000BD100000}"/>
    <cellStyle name="Valuta 3 2 2 2 2 6 2 2" xfId="26197" xr:uid="{7A4A529F-185B-41F6-8D5C-F4EB25DBD2ED}"/>
    <cellStyle name="Valuta 3 2 2 2 2 6 2 3" xfId="18523" xr:uid="{2340D89F-C438-4CCD-A9FD-911A050E5636}"/>
    <cellStyle name="Valuta 3 2 2 2 2 6 2 4" xfId="11514" xr:uid="{88FDB0A1-746A-442C-9DB5-884861219DCF}"/>
    <cellStyle name="Valuta 3 2 2 2 2 6 3" xfId="9841" xr:uid="{7485F672-9C95-4E3D-89FB-0A87710493E9}"/>
    <cellStyle name="Valuta 3 2 2 2 2 6 3 2" xfId="23134" xr:uid="{F9A2D15A-013E-4A8A-B024-FBCC47F5BA08}"/>
    <cellStyle name="Valuta 3 2 2 2 2 6 4" xfId="15790" xr:uid="{11EF3662-36CD-40F9-9967-11E0305DE8B5}"/>
    <cellStyle name="Valuta 3 2 2 2 2 6 5" xfId="14098" xr:uid="{4A19B2E3-08FC-440C-8795-7DFBA31B87E0}"/>
    <cellStyle name="Valuta 3 2 2 2 2 6 6" xfId="7527" xr:uid="{A39A5C43-571F-4362-97F2-647F3891713B}"/>
    <cellStyle name="Valuta 3 2 2 2 2 7" xfId="934" xr:uid="{00000000-0005-0000-0000-0000BE100000}"/>
    <cellStyle name="Valuta 3 2 2 2 2 7 2" xfId="3837" xr:uid="{00000000-0005-0000-0000-0000BF100000}"/>
    <cellStyle name="Valuta 3 2 2 2 2 7 2 2" xfId="25685" xr:uid="{AC8F37B1-6C24-4D68-8094-E4C6FDAA2164}"/>
    <cellStyle name="Valuta 3 2 2 2 2 7 2 3" xfId="18189" xr:uid="{01F5F60E-EDDF-46E3-8D2C-8168C00D4A7D}"/>
    <cellStyle name="Valuta 3 2 2 2 2 7 2 4" xfId="11002" xr:uid="{4627D07B-C8BB-4319-B006-BB99BF61DA2A}"/>
    <cellStyle name="Valuta 3 2 2 2 2 7 3" xfId="9507" xr:uid="{43C26F23-3934-4DD3-8A34-E406CF9AADF7}"/>
    <cellStyle name="Valuta 3 2 2 2 2 7 3 2" xfId="22622" xr:uid="{DFF05656-CC61-4A13-8022-1C382C779861}"/>
    <cellStyle name="Valuta 3 2 2 2 2 7 4" xfId="15278" xr:uid="{70655EB6-60CD-4AB6-85BB-2681FB59F687}"/>
    <cellStyle name="Valuta 3 2 2 2 2 7 5" xfId="13764" xr:uid="{BA32BB91-6BBA-479C-ACEF-39DF1F52E6AD}"/>
    <cellStyle name="Valuta 3 2 2 2 2 7 6" xfId="7061" xr:uid="{27DA58E9-46B9-4CCF-8318-E3FDC86B56D8}"/>
    <cellStyle name="Valuta 3 2 2 2 2 8" xfId="3367" xr:uid="{00000000-0005-0000-0000-0000C0100000}"/>
    <cellStyle name="Valuta 3 2 2 2 2 8 2" xfId="10532" xr:uid="{9065D5AE-5526-4302-B2B8-33C620CBD324}"/>
    <cellStyle name="Valuta 3 2 2 2 2 8 2 2" xfId="25121" xr:uid="{E0EE0023-7DD4-4714-A72E-3E9DB7455540}"/>
    <cellStyle name="Valuta 3 2 2 2 2 8 3" xfId="17761" xr:uid="{B3440ACA-3624-4E5D-ABEF-0B159A032EFD}"/>
    <cellStyle name="Valuta 3 2 2 2 2 8 4" xfId="6652" xr:uid="{45EAC68F-A297-4C83-B5F2-173B943C31D2}"/>
    <cellStyle name="Valuta 3 2 2 2 2 9" xfId="9172" xr:uid="{2C7E0B37-D72C-4696-B4F6-EF6C91D217FD}"/>
    <cellStyle name="Valuta 3 2 2 2 2 9 2" xfId="22152" xr:uid="{CFB4FF56-B046-43DB-8E5E-DA9FF9A5D678}"/>
    <cellStyle name="Valuta 3 2 2 2 3" xfId="313" xr:uid="{00000000-0005-0000-0000-0000C1100000}"/>
    <cellStyle name="Valuta 3 2 2 2 3 10" xfId="6327" xr:uid="{47B7AD0C-FE9C-43E4-A306-A6FB061CB867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2 2 2" xfId="26805" xr:uid="{6A1496A3-08D7-478B-B677-4D6DB0A603A0}"/>
    <cellStyle name="Valuta 3 2 2 2 3 2 2 2 3" xfId="19069" xr:uid="{091E1EC7-5C94-4FC8-9D76-B38492688B9B}"/>
    <cellStyle name="Valuta 3 2 2 2 3 2 2 2 4" xfId="12119" xr:uid="{AEAC8602-4F92-4DF7-AD27-F373B098299A}"/>
    <cellStyle name="Valuta 3 2 2 2 3 2 2 3" xfId="10387" xr:uid="{54573543-C86F-41EB-95DB-091D2F9ACFBC}"/>
    <cellStyle name="Valuta 3 2 2 2 3 2 2 3 2" xfId="23739" xr:uid="{111E5834-F96F-40B6-A0CC-796E87CE6C95}"/>
    <cellStyle name="Valuta 3 2 2 2 3 2 2 4" xfId="16396" xr:uid="{85C98880-834A-4854-B2A5-73E250FE2071}"/>
    <cellStyle name="Valuta 3 2 2 2 3 2 2 5" xfId="14644" xr:uid="{C96F542C-C744-49BD-84C1-A96F87A58CBA}"/>
    <cellStyle name="Valuta 3 2 2 2 3 2 2 6" xfId="8116" xr:uid="{EEA00F4A-8B9C-4FD9-A7C8-2E892A779CD4}"/>
    <cellStyle name="Valuta 3 2 2 2 3 2 3" xfId="1714" xr:uid="{00000000-0005-0000-0000-0000C5100000}"/>
    <cellStyle name="Valuta 3 2 2 2 3 2 3 2" xfId="4617" xr:uid="{00000000-0005-0000-0000-0000C6100000}"/>
    <cellStyle name="Valuta 3 2 2 2 3 2 3 2 2" xfId="26465" xr:uid="{31FB73AD-EA09-48A2-8EAE-9CD7013D4223}"/>
    <cellStyle name="Valuta 3 2 2 2 3 2 3 2 3" xfId="18730" xr:uid="{33E17687-C0A1-43DB-A278-E055B8D8E4B2}"/>
    <cellStyle name="Valuta 3 2 2 2 3 2 3 2 4" xfId="11782" xr:uid="{F402E563-AA11-444B-AD67-07B587C8194F}"/>
    <cellStyle name="Valuta 3 2 2 2 3 2 3 3" xfId="10048" xr:uid="{8908CDA9-C531-40A4-B831-F45FA17CA1D7}"/>
    <cellStyle name="Valuta 3 2 2 2 3 2 3 3 2" xfId="23402" xr:uid="{A60AAE64-DD6B-45B0-924C-1462C9C3C529}"/>
    <cellStyle name="Valuta 3 2 2 2 3 2 3 4" xfId="16058" xr:uid="{3BF51A20-4232-467B-8AE9-275C2AE9A4A4}"/>
    <cellStyle name="Valuta 3 2 2 2 3 2 3 5" xfId="14305" xr:uid="{3B1360D0-D93F-4FB1-96E4-4F5B13BF6E15}"/>
    <cellStyle name="Valuta 3 2 2 2 3 2 3 6" xfId="7779" xr:uid="{7A0C8049-0966-4DF0-B951-DCC2F6C88C8D}"/>
    <cellStyle name="Valuta 3 2 2 2 3 2 4" xfId="1281" xr:uid="{00000000-0005-0000-0000-0000C7100000}"/>
    <cellStyle name="Valuta 3 2 2 2 3 2 4 2" xfId="4184" xr:uid="{00000000-0005-0000-0000-0000C8100000}"/>
    <cellStyle name="Valuta 3 2 2 2 3 2 4 2 2" xfId="26032" xr:uid="{7BCF2349-D99F-45FE-A02D-C7FE265BE531}"/>
    <cellStyle name="Valuta 3 2 2 2 3 2 4 2 3" xfId="18396" xr:uid="{8CF75E2F-8F0D-4AAF-A8C3-5834906A028C}"/>
    <cellStyle name="Valuta 3 2 2 2 3 2 4 2 4" xfId="11349" xr:uid="{0E9C9E92-583D-462B-BB6A-BD5BA3CD33B8}"/>
    <cellStyle name="Valuta 3 2 2 2 3 2 4 3" xfId="9714" xr:uid="{7E4FF39D-0D6F-4C79-AD64-AD9CA2A5CCAB}"/>
    <cellStyle name="Valuta 3 2 2 2 3 2 4 3 2" xfId="22969" xr:uid="{521CF581-689F-4B10-84D2-D871309D6F73}"/>
    <cellStyle name="Valuta 3 2 2 2 3 2 4 4" xfId="15625" xr:uid="{C2FA6C8C-8ED5-47C0-9785-EA22A65081C6}"/>
    <cellStyle name="Valuta 3 2 2 2 3 2 4 5" xfId="13971" xr:uid="{1605B173-1336-462A-BFE5-A1CF7BA729DA}"/>
    <cellStyle name="Valuta 3 2 2 2 3 2 4 6" xfId="7369" xr:uid="{8E5FFE8D-E1AA-4A12-A721-6CCA0C36CB1C}"/>
    <cellStyle name="Valuta 3 2 2 2 3 2 5" xfId="3614" xr:uid="{00000000-0005-0000-0000-0000C9100000}"/>
    <cellStyle name="Valuta 3 2 2 2 3 2 5 2" xfId="10779" xr:uid="{80005757-C47E-424A-ACD7-EE4F283AF504}"/>
    <cellStyle name="Valuta 3 2 2 2 3 2 5 2 2" xfId="25462" xr:uid="{BC2BADFE-AD3E-4C0F-98DD-D523FF538227}"/>
    <cellStyle name="Valuta 3 2 2 2 3 2 5 3" xfId="18062" xr:uid="{E021A440-9F0F-47E1-AA3E-2A1B5845144D}"/>
    <cellStyle name="Valuta 3 2 2 2 3 2 5 4" xfId="6860" xr:uid="{CE34E987-034B-4221-B687-E9EBF8A0AF9F}"/>
    <cellStyle name="Valuta 3 2 2 2 3 2 6" xfId="9380" xr:uid="{91177477-2B34-4609-9340-5C58ADD7BBFB}"/>
    <cellStyle name="Valuta 3 2 2 2 3 2 6 2" xfId="22399" xr:uid="{86F60B66-D81F-4676-AFC1-910A216A2B44}"/>
    <cellStyle name="Valuta 3 2 2 2 3 2 7" xfId="15055" xr:uid="{29ED871C-88A4-406B-85F9-8A6AEB84C8CD}"/>
    <cellStyle name="Valuta 3 2 2 2 3 2 8" xfId="13637" xr:uid="{4D3D2D47-3410-46B9-8922-1A75B9B40C03}"/>
    <cellStyle name="Valuta 3 2 2 2 3 2 9" xfId="6512" xr:uid="{D6727666-0C7B-4C0D-A6EF-A9A476C38732}"/>
    <cellStyle name="Valuta 3 2 2 2 3 3" xfId="1888" xr:uid="{00000000-0005-0000-0000-0000CA100000}"/>
    <cellStyle name="Valuta 3 2 2 2 3 3 2" xfId="4787" xr:uid="{00000000-0005-0000-0000-0000CB100000}"/>
    <cellStyle name="Valuta 3 2 2 2 3 3 2 2" xfId="26638" xr:uid="{8D2AFA6F-8A95-47F9-90AF-7D3D44C920F1}"/>
    <cellStyle name="Valuta 3 2 2 2 3 3 2 3" xfId="18902" xr:uid="{5656F2F4-B951-43FE-A07A-C680829C607E}"/>
    <cellStyle name="Valuta 3 2 2 2 3 3 2 4" xfId="11952" xr:uid="{169C98C1-F1DA-4C82-83B9-8FDD0161B9C0}"/>
    <cellStyle name="Valuta 3 2 2 2 3 3 3" xfId="10220" xr:uid="{52DC5DD1-5D97-4F0B-BAA7-49CF498633A1}"/>
    <cellStyle name="Valuta 3 2 2 2 3 3 3 2" xfId="23572" xr:uid="{EFCDFE52-6211-4592-8C27-BAD7ECC1FD93}"/>
    <cellStyle name="Valuta 3 2 2 2 3 3 4" xfId="16229" xr:uid="{9BD614A4-90C0-471F-8670-DBF153145543}"/>
    <cellStyle name="Valuta 3 2 2 2 3 3 5" xfId="14477" xr:uid="{C3D2CC82-0E6E-46A0-AEF5-6BA4EBF94CEA}"/>
    <cellStyle name="Valuta 3 2 2 2 3 3 6" xfId="7949" xr:uid="{732BD27B-A341-4519-A033-F13A5F93D9D6}"/>
    <cellStyle name="Valuta 3 2 2 2 3 4" xfId="1501" xr:uid="{00000000-0005-0000-0000-0000CC100000}"/>
    <cellStyle name="Valuta 3 2 2 2 3 4 2" xfId="4404" xr:uid="{00000000-0005-0000-0000-0000CD100000}"/>
    <cellStyle name="Valuta 3 2 2 2 3 4 2 2" xfId="26252" xr:uid="{5F9D74DD-53A1-4A0B-9052-60445F8BF120}"/>
    <cellStyle name="Valuta 3 2 2 2 3 4 2 3" xfId="18563" xr:uid="{6D3D931B-A2A7-4A71-B5C6-E4478EFED1DA}"/>
    <cellStyle name="Valuta 3 2 2 2 3 4 2 4" xfId="11569" xr:uid="{0C666972-3E0F-468D-88A8-AF3DDD4AEAEA}"/>
    <cellStyle name="Valuta 3 2 2 2 3 4 3" xfId="9881" xr:uid="{0CFC2B2F-D70E-4C0E-8CA5-5CE2F1EBDF3E}"/>
    <cellStyle name="Valuta 3 2 2 2 3 4 3 2" xfId="23189" xr:uid="{963FCBC3-BF82-4152-8F9F-EBABF84E77BC}"/>
    <cellStyle name="Valuta 3 2 2 2 3 4 4" xfId="15845" xr:uid="{7E5F3F10-1084-441A-A3A1-9A255A493828}"/>
    <cellStyle name="Valuta 3 2 2 2 3 4 5" xfId="14138" xr:uid="{B9897732-2C1A-430F-8A0B-E7F35912E0E4}"/>
    <cellStyle name="Valuta 3 2 2 2 3 4 6" xfId="7579" xr:uid="{EC3B2909-ADF0-4586-88ED-26EFE712713F}"/>
    <cellStyle name="Valuta 3 2 2 2 3 5" xfId="990" xr:uid="{00000000-0005-0000-0000-0000CE100000}"/>
    <cellStyle name="Valuta 3 2 2 2 3 5 2" xfId="3893" xr:uid="{00000000-0005-0000-0000-0000CF100000}"/>
    <cellStyle name="Valuta 3 2 2 2 3 5 2 2" xfId="25741" xr:uid="{3FFCC757-90ED-4E40-BE7F-9BD7676266AE}"/>
    <cellStyle name="Valuta 3 2 2 2 3 5 2 3" xfId="18229" xr:uid="{6DCA0F0B-6079-4A36-93D9-34F8757C7524}"/>
    <cellStyle name="Valuta 3 2 2 2 3 5 2 4" xfId="11058" xr:uid="{08D9999E-E340-487D-B075-D2B5C4BA329E}"/>
    <cellStyle name="Valuta 3 2 2 2 3 5 3" xfId="9547" xr:uid="{6AF3B67B-266F-4334-9A6D-DCC13B61C64A}"/>
    <cellStyle name="Valuta 3 2 2 2 3 5 3 2" xfId="22678" xr:uid="{D1F97E5A-8EBE-4F8D-9403-771260E6CEB3}"/>
    <cellStyle name="Valuta 3 2 2 2 3 5 4" xfId="15334" xr:uid="{21908A92-92CF-42BA-BFA3-FE9B7704B2D6}"/>
    <cellStyle name="Valuta 3 2 2 2 3 5 5" xfId="13804" xr:uid="{BF57CDC2-D1C6-46BE-AE64-96B74E8D57ED}"/>
    <cellStyle name="Valuta 3 2 2 2 3 5 6" xfId="7114" xr:uid="{93EADA52-7C33-453D-B4C2-43B756C17169}"/>
    <cellStyle name="Valuta 3 2 2 2 3 6" xfId="3422" xr:uid="{00000000-0005-0000-0000-0000D0100000}"/>
    <cellStyle name="Valuta 3 2 2 2 3 6 2" xfId="10587" xr:uid="{988606EC-FE1D-4ED2-BABC-6B9D2F52F6C1}"/>
    <cellStyle name="Valuta 3 2 2 2 3 6 2 2" xfId="25176" xr:uid="{8EE65871-BC43-426C-9220-75346F4E04DF}"/>
    <cellStyle name="Valuta 3 2 2 2 3 6 3" xfId="17801" xr:uid="{5DD2C41D-529C-44B5-95D3-CC1E9B0D2D31}"/>
    <cellStyle name="Valuta 3 2 2 2 3 6 4" xfId="6692" xr:uid="{4390B824-D0B0-4371-A6C8-6F26A6896EB0}"/>
    <cellStyle name="Valuta 3 2 2 2 3 7" xfId="9212" xr:uid="{F2DD438C-70E6-412D-A1AC-4D1320ED3835}"/>
    <cellStyle name="Valuta 3 2 2 2 3 7 2" xfId="22207" xr:uid="{BC65E86E-EC5E-40ED-B5A3-FD3E3B294BB6}"/>
    <cellStyle name="Valuta 3 2 2 2 3 8" xfId="14850" xr:uid="{8FA84343-D973-433D-ADD7-F37A49F0F3B3}"/>
    <cellStyle name="Valuta 3 2 2 2 3 9" xfId="13469" xr:uid="{0930E737-5915-41AF-B64C-404A5D75A269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2 2 2" xfId="26725" xr:uid="{3D41A4CC-C784-496E-829B-B71AC05B28E1}"/>
    <cellStyle name="Valuta 3 2 2 2 5 2 2 3" xfId="18989" xr:uid="{CCFA17A9-0F99-4760-988D-9FD5191EC84A}"/>
    <cellStyle name="Valuta 3 2 2 2 5 2 2 4" xfId="12039" xr:uid="{EC9D36B2-528B-4BC5-9F4F-F7D2072BACAE}"/>
    <cellStyle name="Valuta 3 2 2 2 5 2 3" xfId="10307" xr:uid="{F7422248-D748-4A5A-A268-48FEAC07E999}"/>
    <cellStyle name="Valuta 3 2 2 2 5 2 3 2" xfId="23659" xr:uid="{BEFE3369-C12C-4CF5-BAE1-F0032127FDA1}"/>
    <cellStyle name="Valuta 3 2 2 2 5 2 4" xfId="16316" xr:uid="{E7E2328C-47C7-47E5-9334-0F9967E1B457}"/>
    <cellStyle name="Valuta 3 2 2 2 5 2 5" xfId="14564" xr:uid="{7FF8FD70-739A-4ED6-A6FF-6879306D4506}"/>
    <cellStyle name="Valuta 3 2 2 2 5 2 6" xfId="8036" xr:uid="{01139947-910B-4B31-AFF4-14DEC6F512E4}"/>
    <cellStyle name="Valuta 3 2 2 2 5 3" xfId="1619" xr:uid="{00000000-0005-0000-0000-0000D5100000}"/>
    <cellStyle name="Valuta 3 2 2 2 5 3 2" xfId="4522" xr:uid="{00000000-0005-0000-0000-0000D6100000}"/>
    <cellStyle name="Valuta 3 2 2 2 5 3 2 2" xfId="26370" xr:uid="{15AB7C1E-43CB-475B-B4ED-C60763E64CAE}"/>
    <cellStyle name="Valuta 3 2 2 2 5 3 2 3" xfId="18650" xr:uid="{B4ADB8A8-7A63-4FB1-983C-2E29701D1F79}"/>
    <cellStyle name="Valuta 3 2 2 2 5 3 2 4" xfId="11687" xr:uid="{EE82FC4C-0D33-41E9-886C-5A3747205008}"/>
    <cellStyle name="Valuta 3 2 2 2 5 3 3" xfId="9968" xr:uid="{3859F4D7-EE7D-4EBE-B1FB-497F4AE311C6}"/>
    <cellStyle name="Valuta 3 2 2 2 5 3 3 2" xfId="23307" xr:uid="{85011279-3DF8-427D-88EC-8CA10CF84CBF}"/>
    <cellStyle name="Valuta 3 2 2 2 5 3 4" xfId="15963" xr:uid="{7DB3A6F9-E64F-405B-A893-6ED91020996A}"/>
    <cellStyle name="Valuta 3 2 2 2 5 3 5" xfId="14225" xr:uid="{A7038788-CB72-4001-AD9F-78D8517538BE}"/>
    <cellStyle name="Valuta 3 2 2 2 5 3 6" xfId="7687" xr:uid="{3EBFA058-290E-44D2-882E-8B476BAF18D9}"/>
    <cellStyle name="Valuta 3 2 2 2 5 4" xfId="1186" xr:uid="{00000000-0005-0000-0000-0000D7100000}"/>
    <cellStyle name="Valuta 3 2 2 2 5 4 2" xfId="4089" xr:uid="{00000000-0005-0000-0000-0000D8100000}"/>
    <cellStyle name="Valuta 3 2 2 2 5 4 2 2" xfId="25937" xr:uid="{2EA4997E-8C5E-4804-B770-1E5AD040D407}"/>
    <cellStyle name="Valuta 3 2 2 2 5 4 2 3" xfId="18316" xr:uid="{0A04B536-BFF8-4A8C-915D-9795A2385567}"/>
    <cellStyle name="Valuta 3 2 2 2 5 4 2 4" xfId="11254" xr:uid="{88E39EB5-8351-4CEF-810D-3D4D238F38BE}"/>
    <cellStyle name="Valuta 3 2 2 2 5 4 3" xfId="9634" xr:uid="{58F9AF6D-B08F-45ED-B704-5020E342D0BE}"/>
    <cellStyle name="Valuta 3 2 2 2 5 4 3 2" xfId="22874" xr:uid="{17BC3ACA-C82F-4AB0-A27F-7818AF8CD57F}"/>
    <cellStyle name="Valuta 3 2 2 2 5 4 4" xfId="15530" xr:uid="{70F8FEEF-F893-4D02-BF7E-11F96EFCE694}"/>
    <cellStyle name="Valuta 3 2 2 2 5 4 5" xfId="13891" xr:uid="{66A970B2-9044-4C9B-BD23-A87D4EFAC0F9}"/>
    <cellStyle name="Valuta 3 2 2 2 5 4 6" xfId="7277" xr:uid="{EDCA340C-A8E6-41E3-9440-1595E13FFB89}"/>
    <cellStyle name="Valuta 3 2 2 2 5 5" xfId="3519" xr:uid="{00000000-0005-0000-0000-0000D9100000}"/>
    <cellStyle name="Valuta 3 2 2 2 5 5 2" xfId="10684" xr:uid="{C82375CE-C0C4-4E8D-ABD9-05A36476E8D6}"/>
    <cellStyle name="Valuta 3 2 2 2 5 5 2 2" xfId="25367" xr:uid="{D1616FD8-F050-4A34-BC37-0863B31B1DA4}"/>
    <cellStyle name="Valuta 3 2 2 2 5 5 3" xfId="17982" xr:uid="{9FF96B64-DF13-4CC3-AD98-8365F1C6E685}"/>
    <cellStyle name="Valuta 3 2 2 2 5 5 4" xfId="6780" xr:uid="{201135F8-90ED-4F40-ACAD-FD6347F6A9AF}"/>
    <cellStyle name="Valuta 3 2 2 2 5 6" xfId="9300" xr:uid="{1AD24AF2-EFDC-47DD-8E3E-5E74B26E53C4}"/>
    <cellStyle name="Valuta 3 2 2 2 5 6 2" xfId="22304" xr:uid="{F63B1267-51FD-42E3-B57D-4A583A0CE998}"/>
    <cellStyle name="Valuta 3 2 2 2 5 7" xfId="14960" xr:uid="{19EDF694-E794-4A7F-A0D4-157A9283264B}"/>
    <cellStyle name="Valuta 3 2 2 2 5 8" xfId="13557" xr:uid="{A73FB91A-0D33-4221-AC56-CFE23CF44FB3}"/>
    <cellStyle name="Valuta 3 2 2 2 5 9" xfId="6420" xr:uid="{B8E33098-4E2A-46F3-83B4-B34EAE54589F}"/>
    <cellStyle name="Valuta 3 2 2 2 6" xfId="1808" xr:uid="{00000000-0005-0000-0000-0000DA100000}"/>
    <cellStyle name="Valuta 3 2 2 2 6 2" xfId="4707" xr:uid="{00000000-0005-0000-0000-0000DB100000}"/>
    <cellStyle name="Valuta 3 2 2 2 6 2 2" xfId="26558" xr:uid="{D95E1DA5-CCA3-48AF-AFDB-F1A06C10B83F}"/>
    <cellStyle name="Valuta 3 2 2 2 6 2 3" xfId="18822" xr:uid="{ABDC7BB1-55E6-4602-B073-A7064C8F1EC7}"/>
    <cellStyle name="Valuta 3 2 2 2 6 2 4" xfId="11872" xr:uid="{A403B52A-26C3-4E76-A578-F22B10F4C2B9}"/>
    <cellStyle name="Valuta 3 2 2 2 6 3" xfId="10140" xr:uid="{C7DE73CE-4037-43D5-A9E8-59E3A7FD0B01}"/>
    <cellStyle name="Valuta 3 2 2 2 6 3 2" xfId="23492" xr:uid="{9EAE962B-FFD2-4CC1-8928-0C0878547B63}"/>
    <cellStyle name="Valuta 3 2 2 2 6 4" xfId="16149" xr:uid="{3724A666-CDA1-4F57-836E-EF1BAF57E62B}"/>
    <cellStyle name="Valuta 3 2 2 2 6 5" xfId="14397" xr:uid="{650A4EC2-71D1-4935-8466-8AAC75F177DE}"/>
    <cellStyle name="Valuta 3 2 2 2 6 6" xfId="7869" xr:uid="{934B9F08-25C2-4C4C-BB5C-84F0D7DB8395}"/>
    <cellStyle name="Valuta 3 2 2 2 7" xfId="1406" xr:uid="{00000000-0005-0000-0000-0000DC100000}"/>
    <cellStyle name="Valuta 3 2 2 2 7 2" xfId="4309" xr:uid="{00000000-0005-0000-0000-0000DD100000}"/>
    <cellStyle name="Valuta 3 2 2 2 7 2 2" xfId="26157" xr:uid="{212838A2-2336-45BE-AB92-451ACEC32BE8}"/>
    <cellStyle name="Valuta 3 2 2 2 7 2 3" xfId="18483" xr:uid="{F8035054-EDE4-4E92-BCA2-563F6754FBF5}"/>
    <cellStyle name="Valuta 3 2 2 2 7 2 4" xfId="11474" xr:uid="{3A41AE73-BB3C-4474-88B5-25566B41D9D2}"/>
    <cellStyle name="Valuta 3 2 2 2 7 3" xfId="9801" xr:uid="{E6054F07-9795-47DC-B253-CC067DCE740C}"/>
    <cellStyle name="Valuta 3 2 2 2 7 3 2" xfId="23094" xr:uid="{E26DF1C8-E0C0-4ED0-A791-858108977984}"/>
    <cellStyle name="Valuta 3 2 2 2 7 4" xfId="15750" xr:uid="{A2C58949-4094-413C-9CD5-F3AF49641C5D}"/>
    <cellStyle name="Valuta 3 2 2 2 7 5" xfId="14058" xr:uid="{B2426765-AAEE-44AD-8A15-C8D471D8BC57}"/>
    <cellStyle name="Valuta 3 2 2 2 7 6" xfId="7487" xr:uid="{A14964BB-BAD6-47E5-B027-2E6AE4975B54}"/>
    <cellStyle name="Valuta 3 2 2 2 8" xfId="893" xr:uid="{00000000-0005-0000-0000-0000DE100000}"/>
    <cellStyle name="Valuta 3 2 2 2 8 2" xfId="3796" xr:uid="{00000000-0005-0000-0000-0000DF100000}"/>
    <cellStyle name="Valuta 3 2 2 2 8 2 2" xfId="25644" xr:uid="{1BC485A2-1CB1-439B-9232-717289796EC1}"/>
    <cellStyle name="Valuta 3 2 2 2 8 2 3" xfId="18149" xr:uid="{11028E37-CF84-4E42-9258-EE2F54B35D9F}"/>
    <cellStyle name="Valuta 3 2 2 2 8 2 4" xfId="10961" xr:uid="{4959E505-BF4E-4F71-AD4E-8FFA41D0C1E7}"/>
    <cellStyle name="Valuta 3 2 2 2 8 3" xfId="9467" xr:uid="{15CDBA3E-78B2-49B4-AB2F-67D258E19E0B}"/>
    <cellStyle name="Valuta 3 2 2 2 8 3 2" xfId="22581" xr:uid="{3A53D1E4-75E9-4E60-A953-DCB1BCDEEE8A}"/>
    <cellStyle name="Valuta 3 2 2 2 8 4" xfId="15237" xr:uid="{D43900F5-6C69-4DC6-98EC-1045114BFAAF}"/>
    <cellStyle name="Valuta 3 2 2 2 8 5" xfId="13724" xr:uid="{BE772A9C-D8D6-441D-8C03-FCF6AA2E5549}"/>
    <cellStyle name="Valuta 3 2 2 2 8 6" xfId="7021" xr:uid="{584CC2D2-2112-4B88-9082-4682A851F5E0}"/>
    <cellStyle name="Valuta 3 2 2 2 9" xfId="3327" xr:uid="{00000000-0005-0000-0000-0000E0100000}"/>
    <cellStyle name="Valuta 3 2 2 2 9 2" xfId="10492" xr:uid="{C6543A1B-A326-41C5-921E-22271D4EA640}"/>
    <cellStyle name="Valuta 3 2 2 2 9 2 2" xfId="25080" xr:uid="{52CF320B-47D0-44AD-8701-158593976074}"/>
    <cellStyle name="Valuta 3 2 2 2 9 3" xfId="17720" xr:uid="{8165EC2C-88DB-43BC-BA8A-2F79B39DD09E}"/>
    <cellStyle name="Valuta 3 2 2 2 9 4" xfId="6612" xr:uid="{B6C41623-3ABF-42BC-A9B0-4BF26146D478}"/>
    <cellStyle name="Valuta 3 2 2 3" xfId="233" xr:uid="{00000000-0005-0000-0000-0000E1100000}"/>
    <cellStyle name="Valuta 3 2 2 3 10" xfId="14771" xr:uid="{EB7FA49B-3AA8-4877-B59B-9AA8B9A257F3}"/>
    <cellStyle name="Valuta 3 2 2 3 11" xfId="13405" xr:uid="{E2EAF163-B4E8-4A22-9942-067AC454CDFD}"/>
    <cellStyle name="Valuta 3 2 2 3 12" xfId="6251" xr:uid="{7B5F644D-39CA-4C5D-A7C8-2A73D96ED5E5}"/>
    <cellStyle name="Valuta 3 2 2 3 2" xfId="329" xr:uid="{00000000-0005-0000-0000-0000E2100000}"/>
    <cellStyle name="Valuta 3 2 2 3 2 10" xfId="6343" xr:uid="{162A52C0-688E-47F1-9BD3-C0BF17EC366F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2 2 2" xfId="26821" xr:uid="{DA3AF5CB-4954-4454-9692-A0E008D57FB3}"/>
    <cellStyle name="Valuta 3 2 2 3 2 2 2 2 3" xfId="19085" xr:uid="{033A41F1-EEBE-4B10-811C-0765D7BB3066}"/>
    <cellStyle name="Valuta 3 2 2 3 2 2 2 2 4" xfId="12135" xr:uid="{E0F81651-233D-4323-B71E-0CE3217C99E8}"/>
    <cellStyle name="Valuta 3 2 2 3 2 2 2 3" xfId="10403" xr:uid="{FC7BBF05-0789-470D-975E-0A9D8875B5AA}"/>
    <cellStyle name="Valuta 3 2 2 3 2 2 2 3 2" xfId="23755" xr:uid="{8F551A2D-FBD3-4D15-969A-0A0EE2F81B6F}"/>
    <cellStyle name="Valuta 3 2 2 3 2 2 2 4" xfId="16412" xr:uid="{CE47AC4C-DAAA-40B0-94A9-A377D8E04D17}"/>
    <cellStyle name="Valuta 3 2 2 3 2 2 2 5" xfId="14660" xr:uid="{84A617CE-CA6A-42E3-AD85-46919C0AE86E}"/>
    <cellStyle name="Valuta 3 2 2 3 2 2 2 6" xfId="8132" xr:uid="{13D7BDF5-B444-4CDE-BE12-49A016EBB314}"/>
    <cellStyle name="Valuta 3 2 2 3 2 2 3" xfId="1730" xr:uid="{00000000-0005-0000-0000-0000E6100000}"/>
    <cellStyle name="Valuta 3 2 2 3 2 2 3 2" xfId="4633" xr:uid="{00000000-0005-0000-0000-0000E7100000}"/>
    <cellStyle name="Valuta 3 2 2 3 2 2 3 2 2" xfId="26481" xr:uid="{9E871E7A-680E-4ECD-BBA7-19A006481332}"/>
    <cellStyle name="Valuta 3 2 2 3 2 2 3 2 3" xfId="18746" xr:uid="{65FF9A46-CC5A-4938-B4FE-01CC66BAEFC3}"/>
    <cellStyle name="Valuta 3 2 2 3 2 2 3 2 4" xfId="11798" xr:uid="{B7E51F0E-5990-4A1D-B9FA-3C65EEFA3927}"/>
    <cellStyle name="Valuta 3 2 2 3 2 2 3 3" xfId="10064" xr:uid="{009BD48E-B76C-48E2-8F4D-1BC87F46CD86}"/>
    <cellStyle name="Valuta 3 2 2 3 2 2 3 3 2" xfId="23418" xr:uid="{A3BDB413-4CD9-4AA5-BA16-FE56C661ED70}"/>
    <cellStyle name="Valuta 3 2 2 3 2 2 3 4" xfId="16074" xr:uid="{0B7D297D-D0FB-44DD-9AA7-1EB1FAE1ADA8}"/>
    <cellStyle name="Valuta 3 2 2 3 2 2 3 5" xfId="14321" xr:uid="{49D0DD9E-EDBA-4EA0-AD2A-28267373215C}"/>
    <cellStyle name="Valuta 3 2 2 3 2 2 3 6" xfId="7795" xr:uid="{4F2885E4-2FE8-46CA-8CDD-9E715EE2F179}"/>
    <cellStyle name="Valuta 3 2 2 3 2 2 4" xfId="1297" xr:uid="{00000000-0005-0000-0000-0000E8100000}"/>
    <cellStyle name="Valuta 3 2 2 3 2 2 4 2" xfId="4200" xr:uid="{00000000-0005-0000-0000-0000E9100000}"/>
    <cellStyle name="Valuta 3 2 2 3 2 2 4 2 2" xfId="26048" xr:uid="{82F4EE4D-450F-48AF-AF13-819C1E861DF7}"/>
    <cellStyle name="Valuta 3 2 2 3 2 2 4 2 3" xfId="18412" xr:uid="{08A47470-9357-494F-929B-666EB246BCCC}"/>
    <cellStyle name="Valuta 3 2 2 3 2 2 4 2 4" xfId="11365" xr:uid="{7A371A8F-03CA-4B8E-81B5-FEC4A4870B21}"/>
    <cellStyle name="Valuta 3 2 2 3 2 2 4 3" xfId="9730" xr:uid="{004F9FD1-BE14-4BBF-B7A6-D1FAFB143F7A}"/>
    <cellStyle name="Valuta 3 2 2 3 2 2 4 3 2" xfId="22985" xr:uid="{A19CF5EC-94BA-4D02-B0A7-9CC09E06F291}"/>
    <cellStyle name="Valuta 3 2 2 3 2 2 4 4" xfId="15641" xr:uid="{1499DBFE-3DCA-4858-9B5C-7A79A04FFC81}"/>
    <cellStyle name="Valuta 3 2 2 3 2 2 4 5" xfId="13987" xr:uid="{9E16C97B-F3BD-4EA9-B624-5ABDAD366B9F}"/>
    <cellStyle name="Valuta 3 2 2 3 2 2 4 6" xfId="7385" xr:uid="{B26F2F11-5956-43E5-B42B-948A2BCFAB46}"/>
    <cellStyle name="Valuta 3 2 2 3 2 2 5" xfId="3630" xr:uid="{00000000-0005-0000-0000-0000EA100000}"/>
    <cellStyle name="Valuta 3 2 2 3 2 2 5 2" xfId="10795" xr:uid="{C16EE35E-2422-4C8B-9CF7-B0D72515AF68}"/>
    <cellStyle name="Valuta 3 2 2 3 2 2 5 2 2" xfId="25478" xr:uid="{DB5F337F-A469-4366-AAA6-8D65C8F99753}"/>
    <cellStyle name="Valuta 3 2 2 3 2 2 5 3" xfId="18078" xr:uid="{CAE5A07F-8CFD-40E0-9F4E-5E367A37416F}"/>
    <cellStyle name="Valuta 3 2 2 3 2 2 5 4" xfId="6876" xr:uid="{D960D6F2-954E-4F5B-9283-7D5CDF63FC80}"/>
    <cellStyle name="Valuta 3 2 2 3 2 2 6" xfId="9396" xr:uid="{8C34CAFC-8994-4AA8-836E-861A26FB4C33}"/>
    <cellStyle name="Valuta 3 2 2 3 2 2 6 2" xfId="22415" xr:uid="{9FC57FC8-1FE0-484F-B29E-D67D5448E61F}"/>
    <cellStyle name="Valuta 3 2 2 3 2 2 7" xfId="15071" xr:uid="{247D5C5B-3A7F-4AB7-B193-8ADFB5E18456}"/>
    <cellStyle name="Valuta 3 2 2 3 2 2 8" xfId="13653" xr:uid="{5B07E888-A96F-4066-99EA-799B3F43733B}"/>
    <cellStyle name="Valuta 3 2 2 3 2 2 9" xfId="6528" xr:uid="{6804C193-72EB-4632-956C-394DC2F05BC4}"/>
    <cellStyle name="Valuta 3 2 2 3 2 3" xfId="1904" xr:uid="{00000000-0005-0000-0000-0000EB100000}"/>
    <cellStyle name="Valuta 3 2 2 3 2 3 2" xfId="4803" xr:uid="{00000000-0005-0000-0000-0000EC100000}"/>
    <cellStyle name="Valuta 3 2 2 3 2 3 2 2" xfId="26654" xr:uid="{6996DB63-4549-444F-BCD0-E0A2FB17FFC2}"/>
    <cellStyle name="Valuta 3 2 2 3 2 3 2 3" xfId="18918" xr:uid="{AC079BFD-7C46-49B6-9F61-03A894E99B0D}"/>
    <cellStyle name="Valuta 3 2 2 3 2 3 2 4" xfId="11968" xr:uid="{4E714272-2F01-463F-93B0-1154689C45DE}"/>
    <cellStyle name="Valuta 3 2 2 3 2 3 3" xfId="10236" xr:uid="{24EF054A-A339-4C3F-AF87-D14719D33B34}"/>
    <cellStyle name="Valuta 3 2 2 3 2 3 3 2" xfId="23588" xr:uid="{1AD3A10E-DE90-4248-A9EC-2D381D0D5131}"/>
    <cellStyle name="Valuta 3 2 2 3 2 3 4" xfId="16245" xr:uid="{463E9CC4-8C8D-4FCD-A656-B7A15C0FCFD2}"/>
    <cellStyle name="Valuta 3 2 2 3 2 3 5" xfId="14493" xr:uid="{46DA25F9-CAE3-4A30-A6C9-021ECE621DF9}"/>
    <cellStyle name="Valuta 3 2 2 3 2 3 6" xfId="7965" xr:uid="{D722DD60-7590-4806-9CED-333C20864E69}"/>
    <cellStyle name="Valuta 3 2 2 3 2 4" xfId="1517" xr:uid="{00000000-0005-0000-0000-0000ED100000}"/>
    <cellStyle name="Valuta 3 2 2 3 2 4 2" xfId="4420" xr:uid="{00000000-0005-0000-0000-0000EE100000}"/>
    <cellStyle name="Valuta 3 2 2 3 2 4 2 2" xfId="26268" xr:uid="{35308E1D-B052-42D2-86F1-F971FA258180}"/>
    <cellStyle name="Valuta 3 2 2 3 2 4 2 3" xfId="18579" xr:uid="{10B37CE4-0680-4CCD-847F-4F7A3FEE7EDB}"/>
    <cellStyle name="Valuta 3 2 2 3 2 4 2 4" xfId="11585" xr:uid="{9CC323A3-B10C-44EF-97A2-07E4C538C647}"/>
    <cellStyle name="Valuta 3 2 2 3 2 4 3" xfId="9897" xr:uid="{29974FFE-06C8-4F54-A243-10F0A552A987}"/>
    <cellStyle name="Valuta 3 2 2 3 2 4 3 2" xfId="23205" xr:uid="{771DB3FF-61AD-4041-B18A-1C4985459355}"/>
    <cellStyle name="Valuta 3 2 2 3 2 4 4" xfId="15861" xr:uid="{C6F39F21-6498-4349-8131-2D05218496CC}"/>
    <cellStyle name="Valuta 3 2 2 3 2 4 5" xfId="14154" xr:uid="{1963E9D8-247E-4D74-AB30-48CC892C5131}"/>
    <cellStyle name="Valuta 3 2 2 3 2 4 6" xfId="7595" xr:uid="{3E42BA2F-2785-439A-ABE0-B1CF4E6A31BD}"/>
    <cellStyle name="Valuta 3 2 2 3 2 5" xfId="1006" xr:uid="{00000000-0005-0000-0000-0000EF100000}"/>
    <cellStyle name="Valuta 3 2 2 3 2 5 2" xfId="3909" xr:uid="{00000000-0005-0000-0000-0000F0100000}"/>
    <cellStyle name="Valuta 3 2 2 3 2 5 2 2" xfId="25757" xr:uid="{58389286-4A58-4DD0-99C3-4E11D4BE717A}"/>
    <cellStyle name="Valuta 3 2 2 3 2 5 2 3" xfId="18245" xr:uid="{52314219-697D-487A-9101-94DEAFA93867}"/>
    <cellStyle name="Valuta 3 2 2 3 2 5 2 4" xfId="11074" xr:uid="{E6B34B47-1EAF-42F9-A65A-B94F10BDD6E2}"/>
    <cellStyle name="Valuta 3 2 2 3 2 5 3" xfId="9563" xr:uid="{86B1DEF0-705F-41BF-B560-1476C0D5F57E}"/>
    <cellStyle name="Valuta 3 2 2 3 2 5 3 2" xfId="22694" xr:uid="{017A90C6-5AE8-40E6-A90E-D1A2B0FB2F4E}"/>
    <cellStyle name="Valuta 3 2 2 3 2 5 4" xfId="15350" xr:uid="{265F3192-DEA7-4930-96CF-17E5C55C32BE}"/>
    <cellStyle name="Valuta 3 2 2 3 2 5 5" xfId="13820" xr:uid="{14EED03E-E73C-40C5-A450-B54CCBE79F5D}"/>
    <cellStyle name="Valuta 3 2 2 3 2 5 6" xfId="7130" xr:uid="{5936486B-6ED5-45AD-932E-ECD55A09EE86}"/>
    <cellStyle name="Valuta 3 2 2 3 2 6" xfId="3438" xr:uid="{00000000-0005-0000-0000-0000F1100000}"/>
    <cellStyle name="Valuta 3 2 2 3 2 6 2" xfId="10603" xr:uid="{6690F090-BC3D-4361-BA69-A1B28B6CE025}"/>
    <cellStyle name="Valuta 3 2 2 3 2 6 2 2" xfId="25192" xr:uid="{4C0684E7-241E-4DC4-B100-0224DBC26506}"/>
    <cellStyle name="Valuta 3 2 2 3 2 6 3" xfId="17817" xr:uid="{66E3B733-0B34-4316-B593-437E86F3AD06}"/>
    <cellStyle name="Valuta 3 2 2 3 2 6 4" xfId="6708" xr:uid="{803AE249-6710-477B-B193-4ED5D8E30F19}"/>
    <cellStyle name="Valuta 3 2 2 3 2 7" xfId="9228" xr:uid="{AEAF1800-DDC2-4FDD-A410-7E0CD981B154}"/>
    <cellStyle name="Valuta 3 2 2 3 2 7 2" xfId="22223" xr:uid="{D9C4D792-5070-41EA-915B-9AC4062228C3}"/>
    <cellStyle name="Valuta 3 2 2 3 2 8" xfId="14866" xr:uid="{B668C12F-205F-4E4F-B80F-1685C0A3239D}"/>
    <cellStyle name="Valuta 3 2 2 3 2 9" xfId="13485" xr:uid="{4081AED7-9025-4CAC-B677-4D2208615FAC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2 2 2" xfId="26741" xr:uid="{B9D56E60-CB33-458B-8F2D-345E70C5C7B0}"/>
    <cellStyle name="Valuta 3 2 2 3 4 2 2 3" xfId="19005" xr:uid="{619629A5-F235-4B20-A566-6AEEF2B63518}"/>
    <cellStyle name="Valuta 3 2 2 3 4 2 2 4" xfId="12055" xr:uid="{D4BBF054-61F5-496B-A911-FAE2DF17CB5A}"/>
    <cellStyle name="Valuta 3 2 2 3 4 2 3" xfId="10323" xr:uid="{0A761A17-6FAF-40B5-A47E-D86D9C1337C0}"/>
    <cellStyle name="Valuta 3 2 2 3 4 2 3 2" xfId="23675" xr:uid="{068E6DAA-D1DC-4269-9CF3-EA2776C89712}"/>
    <cellStyle name="Valuta 3 2 2 3 4 2 4" xfId="16332" xr:uid="{83A845A0-0754-48C2-8F9C-9AAB9919648B}"/>
    <cellStyle name="Valuta 3 2 2 3 4 2 5" xfId="14580" xr:uid="{E377FFCF-E628-46E8-817F-8B8E5EC916B2}"/>
    <cellStyle name="Valuta 3 2 2 3 4 2 6" xfId="8052" xr:uid="{D5E6D174-CDDD-4DD1-91CB-61CA02DA611B}"/>
    <cellStyle name="Valuta 3 2 2 3 4 3" xfId="1635" xr:uid="{00000000-0005-0000-0000-0000F6100000}"/>
    <cellStyle name="Valuta 3 2 2 3 4 3 2" xfId="4538" xr:uid="{00000000-0005-0000-0000-0000F7100000}"/>
    <cellStyle name="Valuta 3 2 2 3 4 3 2 2" xfId="26386" xr:uid="{F7B2A8B6-9822-4BA4-BDF6-B1B371B1341A}"/>
    <cellStyle name="Valuta 3 2 2 3 4 3 2 3" xfId="18666" xr:uid="{196C2804-719C-4BCD-AE0F-BC93DF9EF042}"/>
    <cellStyle name="Valuta 3 2 2 3 4 3 2 4" xfId="11703" xr:uid="{C1813809-C70A-46E8-A36B-3F58DD530354}"/>
    <cellStyle name="Valuta 3 2 2 3 4 3 3" xfId="9984" xr:uid="{4EE25B78-CDF9-44A1-A922-EB49EFD0414F}"/>
    <cellStyle name="Valuta 3 2 2 3 4 3 3 2" xfId="23323" xr:uid="{5C76EDAB-EC5E-4017-96F9-C88E4B3C39F4}"/>
    <cellStyle name="Valuta 3 2 2 3 4 3 4" xfId="15979" xr:uid="{5DDBA2C3-30BC-4ECF-B4F4-A0FDCA679691}"/>
    <cellStyle name="Valuta 3 2 2 3 4 3 5" xfId="14241" xr:uid="{AABBD76C-AF74-40F9-A12A-88078744C9FE}"/>
    <cellStyle name="Valuta 3 2 2 3 4 3 6" xfId="7703" xr:uid="{1E3917A7-137C-43DA-AA31-841BF38D4D3A}"/>
    <cellStyle name="Valuta 3 2 2 3 4 4" xfId="1202" xr:uid="{00000000-0005-0000-0000-0000F8100000}"/>
    <cellStyle name="Valuta 3 2 2 3 4 4 2" xfId="4105" xr:uid="{00000000-0005-0000-0000-0000F9100000}"/>
    <cellStyle name="Valuta 3 2 2 3 4 4 2 2" xfId="25953" xr:uid="{9BE826EE-D2DC-4BF3-A3EB-8DCD7F0F3B69}"/>
    <cellStyle name="Valuta 3 2 2 3 4 4 2 3" xfId="18332" xr:uid="{D1CB5817-4BB0-4231-A2CD-08BA78173D9C}"/>
    <cellStyle name="Valuta 3 2 2 3 4 4 2 4" xfId="11270" xr:uid="{450CE963-8322-4D01-B438-F5D36E4F328E}"/>
    <cellStyle name="Valuta 3 2 2 3 4 4 3" xfId="9650" xr:uid="{1178CB2F-8797-418A-B251-21DB9EF6D106}"/>
    <cellStyle name="Valuta 3 2 2 3 4 4 3 2" xfId="22890" xr:uid="{1E7B052F-62E4-4F3B-9E90-CF256E573F20}"/>
    <cellStyle name="Valuta 3 2 2 3 4 4 4" xfId="15546" xr:uid="{2133C119-3FEC-46B4-A222-2FA33EB42FC6}"/>
    <cellStyle name="Valuta 3 2 2 3 4 4 5" xfId="13907" xr:uid="{79AA9C4E-C017-455E-BE52-8ABE25C6644C}"/>
    <cellStyle name="Valuta 3 2 2 3 4 4 6" xfId="7293" xr:uid="{8BB87079-203C-4D61-879B-11FD2A7DC2F7}"/>
    <cellStyle name="Valuta 3 2 2 3 4 5" xfId="3535" xr:uid="{00000000-0005-0000-0000-0000FA100000}"/>
    <cellStyle name="Valuta 3 2 2 3 4 5 2" xfId="10700" xr:uid="{61A9093A-B8BE-410D-9AA3-9181032BA00F}"/>
    <cellStyle name="Valuta 3 2 2 3 4 5 2 2" xfId="25383" xr:uid="{3DD9BD32-6718-486E-A009-8FE402DBB894}"/>
    <cellStyle name="Valuta 3 2 2 3 4 5 3" xfId="17998" xr:uid="{0ADCD8A9-6E73-49B4-A317-E81D5C43B4F9}"/>
    <cellStyle name="Valuta 3 2 2 3 4 5 4" xfId="6796" xr:uid="{A42D7D12-B6A5-43E6-8BD2-AF412F4CE69A}"/>
    <cellStyle name="Valuta 3 2 2 3 4 6" xfId="9316" xr:uid="{BA707313-1800-42CB-B04C-FF1EC243EBF1}"/>
    <cellStyle name="Valuta 3 2 2 3 4 6 2" xfId="22320" xr:uid="{8B32C48C-3888-4A74-B597-A847566BE3FA}"/>
    <cellStyle name="Valuta 3 2 2 3 4 7" xfId="14976" xr:uid="{73D5491B-27CD-41B2-A5AA-10AE4D224139}"/>
    <cellStyle name="Valuta 3 2 2 3 4 8" xfId="13573" xr:uid="{D5F3B52E-1CF4-40D1-9E75-D43CDF2E86E0}"/>
    <cellStyle name="Valuta 3 2 2 3 4 9" xfId="6436" xr:uid="{CE414B5E-30B8-4F4C-9623-54ACB5969E8A}"/>
    <cellStyle name="Valuta 3 2 2 3 5" xfId="1824" xr:uid="{00000000-0005-0000-0000-0000FB100000}"/>
    <cellStyle name="Valuta 3 2 2 3 5 2" xfId="4723" xr:uid="{00000000-0005-0000-0000-0000FC100000}"/>
    <cellStyle name="Valuta 3 2 2 3 5 2 2" xfId="26574" xr:uid="{CB6DB789-0C3F-42B4-9B18-B3AD528FD1F4}"/>
    <cellStyle name="Valuta 3 2 2 3 5 2 3" xfId="18838" xr:uid="{A0857A55-3522-4EC3-84DB-0E3C25F83655}"/>
    <cellStyle name="Valuta 3 2 2 3 5 2 4" xfId="11888" xr:uid="{13070D8B-653F-447E-B245-35F2CFAC38F2}"/>
    <cellStyle name="Valuta 3 2 2 3 5 3" xfId="10156" xr:uid="{0B58AE7D-BEDC-434B-91A9-AC6ED62E1DB9}"/>
    <cellStyle name="Valuta 3 2 2 3 5 3 2" xfId="23508" xr:uid="{B991F18A-5535-487B-ADD2-11E88E92AEBF}"/>
    <cellStyle name="Valuta 3 2 2 3 5 4" xfId="16165" xr:uid="{12745B1E-4977-4F07-8852-A337379772BF}"/>
    <cellStyle name="Valuta 3 2 2 3 5 5" xfId="14413" xr:uid="{91EB62A5-04A8-4AFB-AC83-9ACD13E39008}"/>
    <cellStyle name="Valuta 3 2 2 3 5 6" xfId="7885" xr:uid="{23303EB1-7797-4BAC-9D29-34C705A9C67F}"/>
    <cellStyle name="Valuta 3 2 2 3 6" xfId="1422" xr:uid="{00000000-0005-0000-0000-0000FD100000}"/>
    <cellStyle name="Valuta 3 2 2 3 6 2" xfId="4325" xr:uid="{00000000-0005-0000-0000-0000FE100000}"/>
    <cellStyle name="Valuta 3 2 2 3 6 2 2" xfId="26173" xr:uid="{352630F5-4DCF-4533-B10C-2B00AE0A47E1}"/>
    <cellStyle name="Valuta 3 2 2 3 6 2 3" xfId="18499" xr:uid="{D55E4E1E-39CE-445F-ADC4-2F4F772FB43C}"/>
    <cellStyle name="Valuta 3 2 2 3 6 2 4" xfId="11490" xr:uid="{97E88823-2F45-4819-9C90-183A5E8E1B72}"/>
    <cellStyle name="Valuta 3 2 2 3 6 3" xfId="9817" xr:uid="{357D26D0-B100-41A5-A0F5-7C387C93F5D9}"/>
    <cellStyle name="Valuta 3 2 2 3 6 3 2" xfId="23110" xr:uid="{11B626E5-E25A-4AE4-AA03-88514143A4E0}"/>
    <cellStyle name="Valuta 3 2 2 3 6 4" xfId="15766" xr:uid="{28041DB6-46E4-4F7F-8CEE-62D6005C7727}"/>
    <cellStyle name="Valuta 3 2 2 3 6 5" xfId="14074" xr:uid="{FCEBEC59-2C9C-4543-A771-411D82E43354}"/>
    <cellStyle name="Valuta 3 2 2 3 6 6" xfId="7503" xr:uid="{6950D9F2-4C1E-4319-8A3D-BD49DE2484CB}"/>
    <cellStyle name="Valuta 3 2 2 3 7" xfId="910" xr:uid="{00000000-0005-0000-0000-0000FF100000}"/>
    <cellStyle name="Valuta 3 2 2 3 7 2" xfId="3813" xr:uid="{00000000-0005-0000-0000-000000110000}"/>
    <cellStyle name="Valuta 3 2 2 3 7 2 2" xfId="25661" xr:uid="{20528321-BD06-4E36-B8B2-588ABECDC609}"/>
    <cellStyle name="Valuta 3 2 2 3 7 2 3" xfId="18165" xr:uid="{EE222A9B-2836-4723-AF63-44B0DA1F07AB}"/>
    <cellStyle name="Valuta 3 2 2 3 7 2 4" xfId="10978" xr:uid="{A83B22FE-D553-471D-A967-A40A888CC70C}"/>
    <cellStyle name="Valuta 3 2 2 3 7 3" xfId="9483" xr:uid="{A41C5DA7-327E-43B3-ADB9-2D0CD8A27A34}"/>
    <cellStyle name="Valuta 3 2 2 3 7 3 2" xfId="22598" xr:uid="{A1AD6BCF-A81B-4CC6-B477-AE5C4EBB5A94}"/>
    <cellStyle name="Valuta 3 2 2 3 7 4" xfId="15254" xr:uid="{58EB3ACB-BCAA-4571-929F-EC68866D3F13}"/>
    <cellStyle name="Valuta 3 2 2 3 7 5" xfId="13740" xr:uid="{F5EB690B-05C0-49CB-8AE4-B02FFB7B38F3}"/>
    <cellStyle name="Valuta 3 2 2 3 7 6" xfId="7037" xr:uid="{D4AA08DD-8F8A-492B-B9F4-6C7492A121AD}"/>
    <cellStyle name="Valuta 3 2 2 3 8" xfId="3343" xr:uid="{00000000-0005-0000-0000-000001110000}"/>
    <cellStyle name="Valuta 3 2 2 3 8 2" xfId="10508" xr:uid="{4D43739C-1BE2-4FCB-820A-E58CC1685416}"/>
    <cellStyle name="Valuta 3 2 2 3 8 2 2" xfId="25097" xr:uid="{A940C0ED-093F-42E7-B705-914FC80C73FF}"/>
    <cellStyle name="Valuta 3 2 2 3 8 3" xfId="17737" xr:uid="{7715E41E-418C-4501-AB68-A13AEB42D061}"/>
    <cellStyle name="Valuta 3 2 2 3 8 4" xfId="6628" xr:uid="{73AADAAF-1D9A-4D87-991F-3101F1C7BBCC}"/>
    <cellStyle name="Valuta 3 2 2 3 9" xfId="9148" xr:uid="{FECF3AD5-C3E7-45B2-89DD-7080FDD4AC4C}"/>
    <cellStyle name="Valuta 3 2 2 3 9 2" xfId="22128" xr:uid="{8BF4AB46-F2FD-4258-B02C-D80B5717E916}"/>
    <cellStyle name="Valuta 3 2 2 4" xfId="284" xr:uid="{00000000-0005-0000-0000-000002110000}"/>
    <cellStyle name="Valuta 3 2 2 4 10" xfId="6299" xr:uid="{BEAC61D4-B7EA-472C-8C94-645C567EABF5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2 2 2" xfId="26781" xr:uid="{9D8C0611-5E74-41B2-90F2-840ECF2E584C}"/>
    <cellStyle name="Valuta 3 2 2 4 2 2 2 3" xfId="19045" xr:uid="{F18BB150-DB96-4E20-8B68-D6E9229B19DA}"/>
    <cellStyle name="Valuta 3 2 2 4 2 2 2 4" xfId="12095" xr:uid="{E64BBCE6-3CAC-4833-9FFE-0220B69F1BCF}"/>
    <cellStyle name="Valuta 3 2 2 4 2 2 3" xfId="10363" xr:uid="{B3EE2495-6E57-40A4-B36C-646CD7B03D1F}"/>
    <cellStyle name="Valuta 3 2 2 4 2 2 3 2" xfId="23715" xr:uid="{CA40ABF1-0372-487D-92F4-CF940216D69F}"/>
    <cellStyle name="Valuta 3 2 2 4 2 2 4" xfId="16372" xr:uid="{8ECE3A78-40FC-4F0A-83C2-3B433B4B5F5D}"/>
    <cellStyle name="Valuta 3 2 2 4 2 2 5" xfId="14620" xr:uid="{702C8545-1457-4B69-B1F7-8C2BF6A869E5}"/>
    <cellStyle name="Valuta 3 2 2 4 2 2 6" xfId="8092" xr:uid="{C785C2D9-AC06-46AC-A923-436A61ABE08E}"/>
    <cellStyle name="Valuta 3 2 2 4 2 3" xfId="1685" xr:uid="{00000000-0005-0000-0000-000006110000}"/>
    <cellStyle name="Valuta 3 2 2 4 2 3 2" xfId="4588" xr:uid="{00000000-0005-0000-0000-000007110000}"/>
    <cellStyle name="Valuta 3 2 2 4 2 3 2 2" xfId="26436" xr:uid="{52D19E5D-2903-478E-A703-783ED5BAB62F}"/>
    <cellStyle name="Valuta 3 2 2 4 2 3 2 3" xfId="18706" xr:uid="{21A1108F-4773-4CA7-AF5D-A8DB1FB31D38}"/>
    <cellStyle name="Valuta 3 2 2 4 2 3 2 4" xfId="11753" xr:uid="{764A3933-1282-41B6-B930-C2E3207C1D37}"/>
    <cellStyle name="Valuta 3 2 2 4 2 3 3" xfId="10024" xr:uid="{52836399-A329-4398-A50C-3B819B91C2A5}"/>
    <cellStyle name="Valuta 3 2 2 4 2 3 3 2" xfId="23373" xr:uid="{1BD60857-EE76-4EC2-8DE8-E6F5150E1FE1}"/>
    <cellStyle name="Valuta 3 2 2 4 2 3 4" xfId="16029" xr:uid="{68E0A558-50A2-43F0-AF12-E36502024B84}"/>
    <cellStyle name="Valuta 3 2 2 4 2 3 5" xfId="14281" xr:uid="{9D5371A2-7D45-4F22-8DE4-26EED41F8359}"/>
    <cellStyle name="Valuta 3 2 2 4 2 3 6" xfId="7751" xr:uid="{F39B766D-873C-48C8-9DCD-2A1EE7AB277A}"/>
    <cellStyle name="Valuta 3 2 2 4 2 4" xfId="1252" xr:uid="{00000000-0005-0000-0000-000008110000}"/>
    <cellStyle name="Valuta 3 2 2 4 2 4 2" xfId="4155" xr:uid="{00000000-0005-0000-0000-000009110000}"/>
    <cellStyle name="Valuta 3 2 2 4 2 4 2 2" xfId="26003" xr:uid="{66FFEDE2-C80A-4348-8038-A3A0501EECC0}"/>
    <cellStyle name="Valuta 3 2 2 4 2 4 2 3" xfId="18372" xr:uid="{56C66AB6-FEEA-4058-B0CE-D0CBDFEBB1A0}"/>
    <cellStyle name="Valuta 3 2 2 4 2 4 2 4" xfId="11320" xr:uid="{4B904B86-2038-4804-82CD-7F7F5F2D0757}"/>
    <cellStyle name="Valuta 3 2 2 4 2 4 3" xfId="9690" xr:uid="{8B17AADC-ACAE-4450-9381-99293CB8A4E0}"/>
    <cellStyle name="Valuta 3 2 2 4 2 4 3 2" xfId="22940" xr:uid="{49D55B3A-DA09-46A9-A837-BF19AF890BE1}"/>
    <cellStyle name="Valuta 3 2 2 4 2 4 4" xfId="15596" xr:uid="{90EAE619-1EAF-4C88-AE3E-927BDF13B893}"/>
    <cellStyle name="Valuta 3 2 2 4 2 4 5" xfId="13947" xr:uid="{770C6B4F-6626-440B-979B-46D9CEDAC424}"/>
    <cellStyle name="Valuta 3 2 2 4 2 4 6" xfId="7341" xr:uid="{A1A799FB-39E4-452F-A049-34DCBDA37776}"/>
    <cellStyle name="Valuta 3 2 2 4 2 5" xfId="3585" xr:uid="{00000000-0005-0000-0000-00000A110000}"/>
    <cellStyle name="Valuta 3 2 2 4 2 5 2" xfId="10750" xr:uid="{B6398458-1605-4B3C-99B4-3837CA7F5F15}"/>
    <cellStyle name="Valuta 3 2 2 4 2 5 2 2" xfId="25433" xr:uid="{F6099654-65C8-44BF-8934-D75ACEC4B33C}"/>
    <cellStyle name="Valuta 3 2 2 4 2 5 3" xfId="18038" xr:uid="{6D42FBFC-E416-43A0-9E32-A3377BF7C553}"/>
    <cellStyle name="Valuta 3 2 2 4 2 5 4" xfId="6836" xr:uid="{D2720E1E-C2ED-4425-A1BE-D846C8E0EA5B}"/>
    <cellStyle name="Valuta 3 2 2 4 2 6" xfId="9356" xr:uid="{E7F47382-4B97-4B8F-AC8E-9FE271054661}"/>
    <cellStyle name="Valuta 3 2 2 4 2 6 2" xfId="22370" xr:uid="{30C1DA26-685D-4A64-91BB-4EFDC4F8C9B2}"/>
    <cellStyle name="Valuta 3 2 2 4 2 7" xfId="15026" xr:uid="{5A880ABF-4745-4A02-A0BC-F9D31153D239}"/>
    <cellStyle name="Valuta 3 2 2 4 2 8" xfId="13613" xr:uid="{F5C23680-45C4-4E79-820D-0ADA788B4800}"/>
    <cellStyle name="Valuta 3 2 2 4 2 9" xfId="6484" xr:uid="{9C58BE23-A9CA-4EB6-9A62-8773B4FD1D33}"/>
    <cellStyle name="Valuta 3 2 2 4 3" xfId="1864" xr:uid="{00000000-0005-0000-0000-00000B110000}"/>
    <cellStyle name="Valuta 3 2 2 4 3 2" xfId="4763" xr:uid="{00000000-0005-0000-0000-00000C110000}"/>
    <cellStyle name="Valuta 3 2 2 4 3 2 2" xfId="26614" xr:uid="{948F5CAF-B1B0-4909-AA2B-173CCABC85B4}"/>
    <cellStyle name="Valuta 3 2 2 4 3 2 3" xfId="18878" xr:uid="{9D4CDB67-5FF8-4E04-B737-1D611F3CBA26}"/>
    <cellStyle name="Valuta 3 2 2 4 3 2 4" xfId="11928" xr:uid="{039DCFD7-1421-4D28-AD6E-BAB67C368D20}"/>
    <cellStyle name="Valuta 3 2 2 4 3 3" xfId="10196" xr:uid="{677FD753-9EAC-4638-8719-9BD1619D8880}"/>
    <cellStyle name="Valuta 3 2 2 4 3 3 2" xfId="23548" xr:uid="{D67D3EBD-D20D-44FB-B525-78DD614B7753}"/>
    <cellStyle name="Valuta 3 2 2 4 3 4" xfId="16205" xr:uid="{59274AF8-9850-46D3-8D94-A257F32F5AC6}"/>
    <cellStyle name="Valuta 3 2 2 4 3 5" xfId="14453" xr:uid="{C2163AB1-D327-44A8-AC77-4484F42586E9}"/>
    <cellStyle name="Valuta 3 2 2 4 3 6" xfId="7925" xr:uid="{58075408-79FF-434C-9690-9A388C1B0836}"/>
    <cellStyle name="Valuta 3 2 2 4 4" xfId="1472" xr:uid="{00000000-0005-0000-0000-00000D110000}"/>
    <cellStyle name="Valuta 3 2 2 4 4 2" xfId="4375" xr:uid="{00000000-0005-0000-0000-00000E110000}"/>
    <cellStyle name="Valuta 3 2 2 4 4 2 2" xfId="26223" xr:uid="{1B237272-82BD-4EDB-A334-C203A61E4EF1}"/>
    <cellStyle name="Valuta 3 2 2 4 4 2 3" xfId="18539" xr:uid="{3115B8E6-D7E2-4695-A64B-8296768D7F9F}"/>
    <cellStyle name="Valuta 3 2 2 4 4 2 4" xfId="11540" xr:uid="{CFC75193-D069-4839-B23C-4F4E31DFF08A}"/>
    <cellStyle name="Valuta 3 2 2 4 4 3" xfId="9857" xr:uid="{6CE2C7D2-580C-46AB-8E83-EA83EB1B5FAD}"/>
    <cellStyle name="Valuta 3 2 2 4 4 3 2" xfId="23160" xr:uid="{8BF58917-2081-4365-AC88-1A99217D4B9A}"/>
    <cellStyle name="Valuta 3 2 2 4 4 4" xfId="15816" xr:uid="{9ED48F6A-D4D6-45B2-B040-52F78E38EA85}"/>
    <cellStyle name="Valuta 3 2 2 4 4 5" xfId="14114" xr:uid="{19CC72A4-A264-4C40-A928-6129EBD56DA9}"/>
    <cellStyle name="Valuta 3 2 2 4 4 6" xfId="7551" xr:uid="{94F3806F-D588-4318-A575-019E4ADBEEA4}"/>
    <cellStyle name="Valuta 3 2 2 4 5" xfId="961" xr:uid="{00000000-0005-0000-0000-00000F110000}"/>
    <cellStyle name="Valuta 3 2 2 4 5 2" xfId="3864" xr:uid="{00000000-0005-0000-0000-000010110000}"/>
    <cellStyle name="Valuta 3 2 2 4 5 2 2" xfId="25712" xr:uid="{482BEFCD-946C-44D9-9764-347E7FB7313E}"/>
    <cellStyle name="Valuta 3 2 2 4 5 2 3" xfId="18205" xr:uid="{463F8AD8-9944-46E3-B1A0-0A198025BCAE}"/>
    <cellStyle name="Valuta 3 2 2 4 5 2 4" xfId="11029" xr:uid="{D6DCA621-DC37-458D-93B3-AE72FF1D055A}"/>
    <cellStyle name="Valuta 3 2 2 4 5 3" xfId="9523" xr:uid="{D44C784D-2E32-4444-8B65-B72D13E9E113}"/>
    <cellStyle name="Valuta 3 2 2 4 5 3 2" xfId="22649" xr:uid="{38AEBC2D-8EE9-4241-9D5B-C4076011C1A9}"/>
    <cellStyle name="Valuta 3 2 2 4 5 4" xfId="15305" xr:uid="{FA8E3FDD-28EC-41C9-A532-D0707FE13C0D}"/>
    <cellStyle name="Valuta 3 2 2 4 5 5" xfId="13780" xr:uid="{06D95E71-1517-4157-B6C0-0E06C2549D6B}"/>
    <cellStyle name="Valuta 3 2 2 4 5 6" xfId="7086" xr:uid="{B2B7F06D-927F-47B5-9109-303592C513D1}"/>
    <cellStyle name="Valuta 3 2 2 4 6" xfId="3393" xr:uid="{00000000-0005-0000-0000-000011110000}"/>
    <cellStyle name="Valuta 3 2 2 4 6 2" xfId="10558" xr:uid="{8F8009A3-B9E6-4C74-A682-E9FDBD08692D}"/>
    <cellStyle name="Valuta 3 2 2 4 6 2 2" xfId="25147" xr:uid="{75C3E0B5-9333-4CD1-8915-A4826EF86B45}"/>
    <cellStyle name="Valuta 3 2 2 4 6 3" xfId="17777" xr:uid="{4C044E9F-7102-4C02-8951-AB226AB63A6A}"/>
    <cellStyle name="Valuta 3 2 2 4 6 4" xfId="6668" xr:uid="{5EADD504-C5BE-4592-B115-1F967C629E17}"/>
    <cellStyle name="Valuta 3 2 2 4 7" xfId="9188" xr:uid="{AC796953-C096-4987-81D8-4BFD04198A54}"/>
    <cellStyle name="Valuta 3 2 2 4 7 2" xfId="22178" xr:uid="{BEA459AE-1B0D-4EA3-A3C6-A0B26DB04B97}"/>
    <cellStyle name="Valuta 3 2 2 4 8" xfId="14821" xr:uid="{3C3E7E22-A6C5-404D-B956-3B4D57B1C0DD}"/>
    <cellStyle name="Valuta 3 2 2 4 9" xfId="13445" xr:uid="{49015B2A-5C96-477F-BCF2-B672918A3C7D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2 2 2" xfId="26701" xr:uid="{592B1D2B-A3B0-4F89-9768-F518DBE838AC}"/>
    <cellStyle name="Valuta 3 2 2 6 2 2 3" xfId="18965" xr:uid="{F9399AD5-D238-46B2-BD98-CCD340EA6321}"/>
    <cellStyle name="Valuta 3 2 2 6 2 2 4" xfId="12015" xr:uid="{79F513A8-6284-4403-A0F2-48616CDD1D97}"/>
    <cellStyle name="Valuta 3 2 2 6 2 3" xfId="10283" xr:uid="{2BA70DD0-1BC4-49A4-B593-B975119E1857}"/>
    <cellStyle name="Valuta 3 2 2 6 2 3 2" xfId="23635" xr:uid="{FE3A5474-0BFE-4B62-90D3-6A765B746A18}"/>
    <cellStyle name="Valuta 3 2 2 6 2 4" xfId="16292" xr:uid="{44CFC137-4C6E-4F3C-9C3E-416985CD8875}"/>
    <cellStyle name="Valuta 3 2 2 6 2 5" xfId="14540" xr:uid="{05CE9ECA-D988-4123-8666-B49745784FD0}"/>
    <cellStyle name="Valuta 3 2 2 6 2 6" xfId="8012" xr:uid="{56214122-86CF-46E6-AE8F-C80210C6F98D}"/>
    <cellStyle name="Valuta 3 2 2 6 3" xfId="1593" xr:uid="{00000000-0005-0000-0000-000016110000}"/>
    <cellStyle name="Valuta 3 2 2 6 3 2" xfId="4496" xr:uid="{00000000-0005-0000-0000-000017110000}"/>
    <cellStyle name="Valuta 3 2 2 6 3 2 2" xfId="26344" xr:uid="{7B6568A2-EF55-4312-B69A-AEC6A2F44DA6}"/>
    <cellStyle name="Valuta 3 2 2 6 3 2 3" xfId="18626" xr:uid="{3B935844-3992-4FD4-BF03-E4201E6BD80D}"/>
    <cellStyle name="Valuta 3 2 2 6 3 2 4" xfId="11661" xr:uid="{0AC00594-CA1E-46AC-A00A-103679239C0B}"/>
    <cellStyle name="Valuta 3 2 2 6 3 3" xfId="9944" xr:uid="{B86E532A-E879-4DC1-B2E4-2F75AB6AC765}"/>
    <cellStyle name="Valuta 3 2 2 6 3 3 2" xfId="23281" xr:uid="{E5DC1C1E-1493-49E8-932F-9AB6616029E1}"/>
    <cellStyle name="Valuta 3 2 2 6 3 4" xfId="15937" xr:uid="{D0704998-8B42-4C90-BFB4-639CB4F6F849}"/>
    <cellStyle name="Valuta 3 2 2 6 3 5" xfId="14201" xr:uid="{AC3C4F09-9634-4612-A5E3-F85DAD1D2EF9}"/>
    <cellStyle name="Valuta 3 2 2 6 3 6" xfId="7661" xr:uid="{40462F51-D49E-427A-93D8-193BBE557F78}"/>
    <cellStyle name="Valuta 3 2 2 6 4" xfId="1160" xr:uid="{00000000-0005-0000-0000-000018110000}"/>
    <cellStyle name="Valuta 3 2 2 6 4 2" xfId="4063" xr:uid="{00000000-0005-0000-0000-000019110000}"/>
    <cellStyle name="Valuta 3 2 2 6 4 2 2" xfId="25911" xr:uid="{3D055D9B-7836-4E8E-9CD6-6E762A25E573}"/>
    <cellStyle name="Valuta 3 2 2 6 4 2 3" xfId="18292" xr:uid="{BF9CEC58-B3E9-45A2-9494-8CACEFA7BC8D}"/>
    <cellStyle name="Valuta 3 2 2 6 4 2 4" xfId="11228" xr:uid="{E205565B-7AB9-4F6C-9C49-71756B7F40CB}"/>
    <cellStyle name="Valuta 3 2 2 6 4 3" xfId="9610" xr:uid="{7A2F5B43-A856-474A-8874-86B011B5C450}"/>
    <cellStyle name="Valuta 3 2 2 6 4 3 2" xfId="22848" xr:uid="{D561BBDC-4782-42AC-940D-91F68C0ACD2D}"/>
    <cellStyle name="Valuta 3 2 2 6 4 4" xfId="15504" xr:uid="{A3DFD68E-C3E8-4A9E-AC6D-9CCA4F90F415}"/>
    <cellStyle name="Valuta 3 2 2 6 4 5" xfId="13867" xr:uid="{2E2F68F7-3ED0-49AE-9472-E13303189451}"/>
    <cellStyle name="Valuta 3 2 2 6 4 6" xfId="7251" xr:uid="{AB7FD66A-685F-47F1-9A28-AE02C3DF3D50}"/>
    <cellStyle name="Valuta 3 2 2 6 5" xfId="3493" xr:uid="{00000000-0005-0000-0000-00001A110000}"/>
    <cellStyle name="Valuta 3 2 2 6 5 2" xfId="10658" xr:uid="{B57350FA-949A-4DC4-A926-1306E2A8182C}"/>
    <cellStyle name="Valuta 3 2 2 6 5 2 2" xfId="25341" xr:uid="{7E1753EC-89BC-4A78-895A-32C3041CA381}"/>
    <cellStyle name="Valuta 3 2 2 6 5 3" xfId="17958" xr:uid="{593B1653-8B11-43FF-957F-2DA99B4E82F9}"/>
    <cellStyle name="Valuta 3 2 2 6 5 4" xfId="6756" xr:uid="{7C1A7B50-D0FB-4068-A7F8-85AC0A13DDCC}"/>
    <cellStyle name="Valuta 3 2 2 6 6" xfId="9276" xr:uid="{BD4BC9C7-1FF0-494A-ACB1-27083331B14E}"/>
    <cellStyle name="Valuta 3 2 2 6 6 2" xfId="22278" xr:uid="{A980D498-C507-4A96-8A16-D0E30134176C}"/>
    <cellStyle name="Valuta 3 2 2 6 7" xfId="14934" xr:uid="{CCB8899B-4BE3-4E05-A4D0-C982DC80B0B9}"/>
    <cellStyle name="Valuta 3 2 2 6 8" xfId="13533" xr:uid="{A181AB77-BEA6-4AE5-B088-368ACA3A79DD}"/>
    <cellStyle name="Valuta 3 2 2 6 9" xfId="6394" xr:uid="{E53FC3E4-70AA-4E11-B2E9-C90714A15825}"/>
    <cellStyle name="Valuta 3 2 2 7" xfId="1784" xr:uid="{00000000-0005-0000-0000-00001B110000}"/>
    <cellStyle name="Valuta 3 2 2 7 2" xfId="4683" xr:uid="{00000000-0005-0000-0000-00001C110000}"/>
    <cellStyle name="Valuta 3 2 2 7 2 2" xfId="26534" xr:uid="{85C415FE-6CB4-4445-BAB4-C26D488E0616}"/>
    <cellStyle name="Valuta 3 2 2 7 2 3" xfId="18798" xr:uid="{CB920407-7B01-442E-9C0E-66E66B77EC81}"/>
    <cellStyle name="Valuta 3 2 2 7 2 4" xfId="11848" xr:uid="{6AA6A025-60DB-4FB7-8C6A-01B4F59760C4}"/>
    <cellStyle name="Valuta 3 2 2 7 3" xfId="10116" xr:uid="{F0E4FF04-0AA6-49DD-BEB7-D827430AEFFD}"/>
    <cellStyle name="Valuta 3 2 2 7 3 2" xfId="23468" xr:uid="{4F8C6B5F-1B91-4C9C-8D05-F9A21205E670}"/>
    <cellStyle name="Valuta 3 2 2 7 4" xfId="16125" xr:uid="{DB9D21C7-3818-4189-9C69-353106A27034}"/>
    <cellStyle name="Valuta 3 2 2 7 5" xfId="14373" xr:uid="{4BD7DB01-82CB-4260-8126-8A2CA38C76BB}"/>
    <cellStyle name="Valuta 3 2 2 7 6" xfId="7845" xr:uid="{76F76D2C-28FA-448A-8B34-03E742068828}"/>
    <cellStyle name="Valuta 3 2 2 8" xfId="1378" xr:uid="{00000000-0005-0000-0000-00001D110000}"/>
    <cellStyle name="Valuta 3 2 2 8 2" xfId="4281" xr:uid="{00000000-0005-0000-0000-00001E110000}"/>
    <cellStyle name="Valuta 3 2 2 8 2 2" xfId="26129" xr:uid="{BBD986AD-61ED-4C94-AEC6-4AA78B3663CD}"/>
    <cellStyle name="Valuta 3 2 2 8 2 3" xfId="18459" xr:uid="{0D50237D-F5B9-4D33-9590-395AA7065979}"/>
    <cellStyle name="Valuta 3 2 2 8 2 4" xfId="11446" xr:uid="{E42989A6-DD3A-4589-AE41-18929B2F0376}"/>
    <cellStyle name="Valuta 3 2 2 8 3" xfId="9777" xr:uid="{91C41F54-E95A-4DB2-9C21-6A6C380A8A85}"/>
    <cellStyle name="Valuta 3 2 2 8 3 2" xfId="23066" xr:uid="{7D644010-6311-42A7-AF78-BCA6F9A8675D}"/>
    <cellStyle name="Valuta 3 2 2 8 4" xfId="15722" xr:uid="{A5E2E09A-CBCE-40F9-A7F8-65246A1C6571}"/>
    <cellStyle name="Valuta 3 2 2 8 5" xfId="14034" xr:uid="{1A29F775-3DCA-4CEE-B4BB-4195B0A89F4E}"/>
    <cellStyle name="Valuta 3 2 2 8 6" xfId="7459" xr:uid="{EF27E2EE-ADF8-4B53-A7AC-F8DB4CA583BE}"/>
    <cellStyle name="Valuta 3 2 2 9" xfId="864" xr:uid="{00000000-0005-0000-0000-00001F110000}"/>
    <cellStyle name="Valuta 3 2 2 9 2" xfId="3767" xr:uid="{00000000-0005-0000-0000-000020110000}"/>
    <cellStyle name="Valuta 3 2 2 9 2 2" xfId="25615" xr:uid="{25B3DFD6-FEB1-4A9D-8D0F-2F4134147460}"/>
    <cellStyle name="Valuta 3 2 2 9 2 3" xfId="18125" xr:uid="{05E60C63-A9B2-47B4-8C98-C258F8853084}"/>
    <cellStyle name="Valuta 3 2 2 9 2 4" xfId="10932" xr:uid="{F55BF3C9-B9AF-4E26-A585-5AB0271AD014}"/>
    <cellStyle name="Valuta 3 2 2 9 3" xfId="9443" xr:uid="{39C0A974-F8A3-40C2-ABC6-AA7C9780492D}"/>
    <cellStyle name="Valuta 3 2 2 9 3 2" xfId="22552" xr:uid="{F56A0698-C286-4FFF-A926-C20CD2159AB0}"/>
    <cellStyle name="Valuta 3 2 2 9 4" xfId="15208" xr:uid="{CF8E2499-56AE-4B04-913A-9EACA754FFFF}"/>
    <cellStyle name="Valuta 3 2 2 9 5" xfId="13700" xr:uid="{361DC045-4865-4DFC-89E0-7E0362ABDBF1}"/>
    <cellStyle name="Valuta 3 2 2 9 6" xfId="6992" xr:uid="{A9CA8CDB-92FE-474B-A4E5-1F39ED4D7FE9}"/>
    <cellStyle name="Valuta 3 2 3" xfId="206" xr:uid="{00000000-0005-0000-0000-000021110000}"/>
    <cellStyle name="Valuta 3 2 3 10" xfId="9122" xr:uid="{A4FCB7D7-86E7-4342-B791-4510867BC0DF}"/>
    <cellStyle name="Valuta 3 2 3 10 2" xfId="22102" xr:uid="{7FDDE5D4-976B-47C2-B284-F344B6A2C04B}"/>
    <cellStyle name="Valuta 3 2 3 11" xfId="14745" xr:uid="{12DB8FE7-522C-436D-BF6D-D60B0802753C}"/>
    <cellStyle name="Valuta 3 2 3 12" xfId="13379" xr:uid="{404EDAB1-37B1-4AC0-9F27-A1DB32A432A4}"/>
    <cellStyle name="Valuta 3 2 3 13" xfId="6225" xr:uid="{02BE54E1-755D-42EF-A3E8-E113309A6E68}"/>
    <cellStyle name="Valuta 3 2 3 2" xfId="247" xr:uid="{00000000-0005-0000-0000-000022110000}"/>
    <cellStyle name="Valuta 3 2 3 2 10" xfId="14785" xr:uid="{9898B794-B84C-496F-B03F-00A849DEB892}"/>
    <cellStyle name="Valuta 3 2 3 2 11" xfId="13419" xr:uid="{AFE3C985-FC3D-4EB1-BB77-D5ECB22FE37A}"/>
    <cellStyle name="Valuta 3 2 3 2 12" xfId="6265" xr:uid="{180F28FE-B732-4B52-9BB1-43682DFB6CD8}"/>
    <cellStyle name="Valuta 3 2 3 2 2" xfId="343" xr:uid="{00000000-0005-0000-0000-000023110000}"/>
    <cellStyle name="Valuta 3 2 3 2 2 10" xfId="6357" xr:uid="{57F299A7-36BB-45A6-835A-C87A13948822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2 2 2" xfId="26835" xr:uid="{5C79B75D-5C64-4702-8070-4594D8FC1FF6}"/>
    <cellStyle name="Valuta 3 2 3 2 2 2 2 2 3" xfId="19099" xr:uid="{79C9AC39-9C8B-4493-89B9-35ECCC2DE4B0}"/>
    <cellStyle name="Valuta 3 2 3 2 2 2 2 2 4" xfId="12149" xr:uid="{A0263B9C-3EA6-4D6C-A498-408B03698C9E}"/>
    <cellStyle name="Valuta 3 2 3 2 2 2 2 3" xfId="10417" xr:uid="{C3B7105F-0FE6-4531-AAB7-FA915A08F42E}"/>
    <cellStyle name="Valuta 3 2 3 2 2 2 2 3 2" xfId="23769" xr:uid="{F1051A8D-36F7-4C8D-8434-B81F260272FA}"/>
    <cellStyle name="Valuta 3 2 3 2 2 2 2 4" xfId="16426" xr:uid="{A5BEB3C4-19E0-41A6-82A0-120226A349EA}"/>
    <cellStyle name="Valuta 3 2 3 2 2 2 2 5" xfId="14674" xr:uid="{CDF61C92-6351-40C3-831E-FF13A3164DC4}"/>
    <cellStyle name="Valuta 3 2 3 2 2 2 2 6" xfId="8146" xr:uid="{EBF1BF33-223B-4B43-93D8-EA0FCAFF88FC}"/>
    <cellStyle name="Valuta 3 2 3 2 2 2 3" xfId="1744" xr:uid="{00000000-0005-0000-0000-000027110000}"/>
    <cellStyle name="Valuta 3 2 3 2 2 2 3 2" xfId="4647" xr:uid="{00000000-0005-0000-0000-000028110000}"/>
    <cellStyle name="Valuta 3 2 3 2 2 2 3 2 2" xfId="26495" xr:uid="{D7F02B15-7100-44DA-B169-45EB46456636}"/>
    <cellStyle name="Valuta 3 2 3 2 2 2 3 2 3" xfId="18760" xr:uid="{D87760BF-6BB4-4C14-B5D1-41A3CFB3197D}"/>
    <cellStyle name="Valuta 3 2 3 2 2 2 3 2 4" xfId="11812" xr:uid="{77AD85D6-0DC9-44F0-BF6C-A91593E14BB5}"/>
    <cellStyle name="Valuta 3 2 3 2 2 2 3 3" xfId="10078" xr:uid="{2A858243-20CB-4CFB-9F8B-65FB5FF4FB20}"/>
    <cellStyle name="Valuta 3 2 3 2 2 2 3 3 2" xfId="23432" xr:uid="{A97DF3E9-8716-4674-B360-52A55E3053C1}"/>
    <cellStyle name="Valuta 3 2 3 2 2 2 3 4" xfId="16088" xr:uid="{F796E59C-A4A8-4284-AF79-86525604168D}"/>
    <cellStyle name="Valuta 3 2 3 2 2 2 3 5" xfId="14335" xr:uid="{4335CC38-460B-48EB-B42C-3FA31B29516F}"/>
    <cellStyle name="Valuta 3 2 3 2 2 2 3 6" xfId="7809" xr:uid="{56A4D405-AEDB-4375-90C8-F04ECBE3E8F9}"/>
    <cellStyle name="Valuta 3 2 3 2 2 2 4" xfId="1311" xr:uid="{00000000-0005-0000-0000-000029110000}"/>
    <cellStyle name="Valuta 3 2 3 2 2 2 4 2" xfId="4214" xr:uid="{00000000-0005-0000-0000-00002A110000}"/>
    <cellStyle name="Valuta 3 2 3 2 2 2 4 2 2" xfId="26062" xr:uid="{BCB419F3-11A7-4354-AC1F-C5F8DEDFD6AA}"/>
    <cellStyle name="Valuta 3 2 3 2 2 2 4 2 3" xfId="18426" xr:uid="{FE9FC0CE-9291-4336-9A57-A7360B06EBD5}"/>
    <cellStyle name="Valuta 3 2 3 2 2 2 4 2 4" xfId="11379" xr:uid="{D0F9EE22-2BFE-4BFB-871A-014F4665726B}"/>
    <cellStyle name="Valuta 3 2 3 2 2 2 4 3" xfId="9744" xr:uid="{2E328F95-5CDA-4A30-A74C-87681533345D}"/>
    <cellStyle name="Valuta 3 2 3 2 2 2 4 3 2" xfId="22999" xr:uid="{5E025A9D-B31A-4D07-991A-798E2C8CA720}"/>
    <cellStyle name="Valuta 3 2 3 2 2 2 4 4" xfId="15655" xr:uid="{027E9CFF-1025-40EF-B318-77C5AFA26464}"/>
    <cellStyle name="Valuta 3 2 3 2 2 2 4 5" xfId="14001" xr:uid="{35027895-7A49-4607-B324-26F95DF2B047}"/>
    <cellStyle name="Valuta 3 2 3 2 2 2 4 6" xfId="7399" xr:uid="{3CC9B716-AB15-4D62-9115-C115AA216937}"/>
    <cellStyle name="Valuta 3 2 3 2 2 2 5" xfId="3644" xr:uid="{00000000-0005-0000-0000-00002B110000}"/>
    <cellStyle name="Valuta 3 2 3 2 2 2 5 2" xfId="10809" xr:uid="{576E5318-F6DD-480E-9EAA-EC86776422F6}"/>
    <cellStyle name="Valuta 3 2 3 2 2 2 5 2 2" xfId="25492" xr:uid="{B4E98C55-0DA7-4113-81E1-A6E4EDC8ED58}"/>
    <cellStyle name="Valuta 3 2 3 2 2 2 5 3" xfId="18092" xr:uid="{021D712A-2B96-48FF-8FD1-2751032FB3F1}"/>
    <cellStyle name="Valuta 3 2 3 2 2 2 5 4" xfId="6890" xr:uid="{D3D5EE49-0C8A-4CB1-BECB-17413C228EE1}"/>
    <cellStyle name="Valuta 3 2 3 2 2 2 6" xfId="9410" xr:uid="{FD834D63-208A-4671-8AAF-6850FD67240A}"/>
    <cellStyle name="Valuta 3 2 3 2 2 2 6 2" xfId="22429" xr:uid="{38CAADCC-4DF1-41F0-B984-01F5EE841C97}"/>
    <cellStyle name="Valuta 3 2 3 2 2 2 7" xfId="15085" xr:uid="{ED95E6A1-2FC5-4260-B1FE-0CB4E1FEE238}"/>
    <cellStyle name="Valuta 3 2 3 2 2 2 8" xfId="13667" xr:uid="{73DF4675-6003-494C-B928-27C4B1242FCF}"/>
    <cellStyle name="Valuta 3 2 3 2 2 2 9" xfId="6542" xr:uid="{38F8BEA8-6497-4AD9-9A90-5E3D83BAE33A}"/>
    <cellStyle name="Valuta 3 2 3 2 2 3" xfId="1918" xr:uid="{00000000-0005-0000-0000-00002C110000}"/>
    <cellStyle name="Valuta 3 2 3 2 2 3 2" xfId="4817" xr:uid="{00000000-0005-0000-0000-00002D110000}"/>
    <cellStyle name="Valuta 3 2 3 2 2 3 2 2" xfId="26668" xr:uid="{104862C9-A63D-4FDF-A1D2-08E0AFF57F5C}"/>
    <cellStyle name="Valuta 3 2 3 2 2 3 2 3" xfId="18932" xr:uid="{77D34A2F-CFCD-4307-B52A-B894CBA82B85}"/>
    <cellStyle name="Valuta 3 2 3 2 2 3 2 4" xfId="11982" xr:uid="{7169F1E9-6D97-4542-ABE9-11FC404C933B}"/>
    <cellStyle name="Valuta 3 2 3 2 2 3 3" xfId="10250" xr:uid="{23FDD05F-79F3-46B0-9CC4-BEF06EE3D7BB}"/>
    <cellStyle name="Valuta 3 2 3 2 2 3 3 2" xfId="23602" xr:uid="{545EEE51-CE8A-467B-9968-11FF2F784078}"/>
    <cellStyle name="Valuta 3 2 3 2 2 3 4" xfId="16259" xr:uid="{C937B6C6-FCA7-45E3-9F82-30A3B20B19C4}"/>
    <cellStyle name="Valuta 3 2 3 2 2 3 5" xfId="14507" xr:uid="{6DB147CF-E6D0-4818-A912-43BE06FF5113}"/>
    <cellStyle name="Valuta 3 2 3 2 2 3 6" xfId="7979" xr:uid="{AE4B1EBA-33FB-44A3-9559-93357341E2F6}"/>
    <cellStyle name="Valuta 3 2 3 2 2 4" xfId="1531" xr:uid="{00000000-0005-0000-0000-00002E110000}"/>
    <cellStyle name="Valuta 3 2 3 2 2 4 2" xfId="4434" xr:uid="{00000000-0005-0000-0000-00002F110000}"/>
    <cellStyle name="Valuta 3 2 3 2 2 4 2 2" xfId="26282" xr:uid="{4503273E-CB83-4CE9-94FD-833B529BE4DC}"/>
    <cellStyle name="Valuta 3 2 3 2 2 4 2 3" xfId="18593" xr:uid="{FB9AA565-DE37-47C2-9F65-E038EA313A36}"/>
    <cellStyle name="Valuta 3 2 3 2 2 4 2 4" xfId="11599" xr:uid="{D66953D5-7357-4BF8-807A-FBC34EE2D5C8}"/>
    <cellStyle name="Valuta 3 2 3 2 2 4 3" xfId="9911" xr:uid="{69E0E2C9-D44F-4A8A-95BF-1ADA426A862F}"/>
    <cellStyle name="Valuta 3 2 3 2 2 4 3 2" xfId="23219" xr:uid="{5B1931B3-F0F0-4A9C-81AB-83D543488CB8}"/>
    <cellStyle name="Valuta 3 2 3 2 2 4 4" xfId="15875" xr:uid="{A6D73BAD-29BF-4C23-901A-8AA55C003FB3}"/>
    <cellStyle name="Valuta 3 2 3 2 2 4 5" xfId="14168" xr:uid="{F0410BE1-C488-41C3-B21E-559F99FB1B33}"/>
    <cellStyle name="Valuta 3 2 3 2 2 4 6" xfId="7609" xr:uid="{43304F72-7167-48D7-BCAF-26878EDA1634}"/>
    <cellStyle name="Valuta 3 2 3 2 2 5" xfId="1020" xr:uid="{00000000-0005-0000-0000-000030110000}"/>
    <cellStyle name="Valuta 3 2 3 2 2 5 2" xfId="3923" xr:uid="{00000000-0005-0000-0000-000031110000}"/>
    <cellStyle name="Valuta 3 2 3 2 2 5 2 2" xfId="25771" xr:uid="{AFC9580A-D517-4BA4-96E9-80711424A685}"/>
    <cellStyle name="Valuta 3 2 3 2 2 5 2 3" xfId="18259" xr:uid="{A16B3ACF-2198-49D5-A26B-B525092E8237}"/>
    <cellStyle name="Valuta 3 2 3 2 2 5 2 4" xfId="11088" xr:uid="{3FCD9ADE-3091-400E-AEA8-53DA2CDC9EA1}"/>
    <cellStyle name="Valuta 3 2 3 2 2 5 3" xfId="9577" xr:uid="{9DB7B5DC-5D7F-46F8-B061-3885C4C6B32A}"/>
    <cellStyle name="Valuta 3 2 3 2 2 5 3 2" xfId="22708" xr:uid="{88645508-7655-4101-AC32-80BDAD058291}"/>
    <cellStyle name="Valuta 3 2 3 2 2 5 4" xfId="15364" xr:uid="{C2E1EAED-83E2-41D4-9E5A-BF11985A297C}"/>
    <cellStyle name="Valuta 3 2 3 2 2 5 5" xfId="13834" xr:uid="{451B799C-13F5-449E-9861-B68ACADC353F}"/>
    <cellStyle name="Valuta 3 2 3 2 2 5 6" xfId="7144" xr:uid="{AF768C42-8E9A-4D51-A90A-2B53A64D2DE8}"/>
    <cellStyle name="Valuta 3 2 3 2 2 6" xfId="3452" xr:uid="{00000000-0005-0000-0000-000032110000}"/>
    <cellStyle name="Valuta 3 2 3 2 2 6 2" xfId="10617" xr:uid="{5D1EB447-7FF0-403E-BDB8-2BACADD4E0D6}"/>
    <cellStyle name="Valuta 3 2 3 2 2 6 2 2" xfId="25206" xr:uid="{F4A42361-31DD-4C4E-AC1D-66A80A37553A}"/>
    <cellStyle name="Valuta 3 2 3 2 2 6 3" xfId="17831" xr:uid="{AFEA80D2-DEC9-41C3-A292-46D439D038B0}"/>
    <cellStyle name="Valuta 3 2 3 2 2 6 4" xfId="6722" xr:uid="{69DA17D9-3E0E-4F90-B181-657B42E94438}"/>
    <cellStyle name="Valuta 3 2 3 2 2 7" xfId="9242" xr:uid="{071A306D-5C5B-4404-BD4F-8194C36C41E1}"/>
    <cellStyle name="Valuta 3 2 3 2 2 7 2" xfId="22237" xr:uid="{4B29F6C2-1D57-4A61-8107-3AABF94AC8A8}"/>
    <cellStyle name="Valuta 3 2 3 2 2 8" xfId="14880" xr:uid="{EE18DCF8-2485-4B37-9D45-F5760D6A3036}"/>
    <cellStyle name="Valuta 3 2 3 2 2 9" xfId="13499" xr:uid="{235E9EBA-DB47-45EC-BC41-4095D8C84E71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2 2 2" xfId="26755" xr:uid="{545D63DB-9A3C-4923-97A3-4E5CE09E3D8B}"/>
    <cellStyle name="Valuta 3 2 3 2 4 2 2 3" xfId="19019" xr:uid="{FAF3B6A4-FD78-4EB4-9BDA-B7693899528C}"/>
    <cellStyle name="Valuta 3 2 3 2 4 2 2 4" xfId="12069" xr:uid="{4559467A-5910-469A-9047-F7558162D2EE}"/>
    <cellStyle name="Valuta 3 2 3 2 4 2 3" xfId="10337" xr:uid="{290E243D-AB55-468E-9AE3-46ABB3ED357C}"/>
    <cellStyle name="Valuta 3 2 3 2 4 2 3 2" xfId="23689" xr:uid="{7061CA08-01E5-4188-8116-500C64A1B021}"/>
    <cellStyle name="Valuta 3 2 3 2 4 2 4" xfId="16346" xr:uid="{C38D6DE9-8791-44BC-A03A-823E327ABD32}"/>
    <cellStyle name="Valuta 3 2 3 2 4 2 5" xfId="14594" xr:uid="{51BA71D8-380C-472D-9A59-09A11EC13C0B}"/>
    <cellStyle name="Valuta 3 2 3 2 4 2 6" xfId="8066" xr:uid="{A199DA06-7FC2-453D-AE90-2EB54122160E}"/>
    <cellStyle name="Valuta 3 2 3 2 4 3" xfId="1649" xr:uid="{00000000-0005-0000-0000-000037110000}"/>
    <cellStyle name="Valuta 3 2 3 2 4 3 2" xfId="4552" xr:uid="{00000000-0005-0000-0000-000038110000}"/>
    <cellStyle name="Valuta 3 2 3 2 4 3 2 2" xfId="26400" xr:uid="{FD8614C1-0DA4-49C2-AF85-FEC44D983D4D}"/>
    <cellStyle name="Valuta 3 2 3 2 4 3 2 3" xfId="18680" xr:uid="{274EE5A0-B620-489C-8EA6-4C78881D759D}"/>
    <cellStyle name="Valuta 3 2 3 2 4 3 2 4" xfId="11717" xr:uid="{0A2C1182-E47D-4D09-8343-9FDA856CD0C9}"/>
    <cellStyle name="Valuta 3 2 3 2 4 3 3" xfId="9998" xr:uid="{29539E95-2FFF-40C6-B02C-BDF0BB89F4AE}"/>
    <cellStyle name="Valuta 3 2 3 2 4 3 3 2" xfId="23337" xr:uid="{A52A6B54-FA83-4055-A041-CE25462F93BF}"/>
    <cellStyle name="Valuta 3 2 3 2 4 3 4" xfId="15993" xr:uid="{5726CC23-7485-451B-99F6-51535E0A022F}"/>
    <cellStyle name="Valuta 3 2 3 2 4 3 5" xfId="14255" xr:uid="{18512B0F-BCD9-482D-8C68-A857BF14ABB3}"/>
    <cellStyle name="Valuta 3 2 3 2 4 3 6" xfId="7717" xr:uid="{573C19ED-1C2E-4FD4-B3CB-F15178478671}"/>
    <cellStyle name="Valuta 3 2 3 2 4 4" xfId="1216" xr:uid="{00000000-0005-0000-0000-000039110000}"/>
    <cellStyle name="Valuta 3 2 3 2 4 4 2" xfId="4119" xr:uid="{00000000-0005-0000-0000-00003A110000}"/>
    <cellStyle name="Valuta 3 2 3 2 4 4 2 2" xfId="25967" xr:uid="{2EA2E407-5EAB-4FA1-BD9A-4AA6D213DD9B}"/>
    <cellStyle name="Valuta 3 2 3 2 4 4 2 3" xfId="18346" xr:uid="{07E21939-0F1D-4BE8-B17D-A465EC74FB0D}"/>
    <cellStyle name="Valuta 3 2 3 2 4 4 2 4" xfId="11284" xr:uid="{7CE11B77-207F-4138-AD61-7ECB9DC80DC0}"/>
    <cellStyle name="Valuta 3 2 3 2 4 4 3" xfId="9664" xr:uid="{1682E626-8B21-4F8B-8B03-2EBAD7796A6B}"/>
    <cellStyle name="Valuta 3 2 3 2 4 4 3 2" xfId="22904" xr:uid="{F60B380B-7E4A-417B-B8B3-5C3FF5F22ACF}"/>
    <cellStyle name="Valuta 3 2 3 2 4 4 4" xfId="15560" xr:uid="{4CEA7B10-5673-4FED-A7CA-E3685A0F395B}"/>
    <cellStyle name="Valuta 3 2 3 2 4 4 5" xfId="13921" xr:uid="{4FE07FD9-7DD6-49B8-BEB2-5ABA44D87A9A}"/>
    <cellStyle name="Valuta 3 2 3 2 4 4 6" xfId="7307" xr:uid="{1DD6AA78-1C94-4AA0-8432-C6B2D2312BD0}"/>
    <cellStyle name="Valuta 3 2 3 2 4 5" xfId="3549" xr:uid="{00000000-0005-0000-0000-00003B110000}"/>
    <cellStyle name="Valuta 3 2 3 2 4 5 2" xfId="10714" xr:uid="{BEC133FD-5DB5-4CDA-AB2F-D02BBE56C300}"/>
    <cellStyle name="Valuta 3 2 3 2 4 5 2 2" xfId="25397" xr:uid="{67C7D442-D652-4DF5-8940-E341E3481C80}"/>
    <cellStyle name="Valuta 3 2 3 2 4 5 3" xfId="18012" xr:uid="{60FFBA1A-4E13-4726-BB9A-69A1D5C950E2}"/>
    <cellStyle name="Valuta 3 2 3 2 4 5 4" xfId="6810" xr:uid="{55BB6961-FA38-4640-9FD3-5BFA9DF00E03}"/>
    <cellStyle name="Valuta 3 2 3 2 4 6" xfId="9330" xr:uid="{24887D31-9704-4C1E-8347-B29CFE7BA31B}"/>
    <cellStyle name="Valuta 3 2 3 2 4 6 2" xfId="22334" xr:uid="{E5CB452C-6E17-46EB-B9C6-F262674AE52F}"/>
    <cellStyle name="Valuta 3 2 3 2 4 7" xfId="14990" xr:uid="{4D381673-9FF4-4551-9FDA-2F0FE0A01114}"/>
    <cellStyle name="Valuta 3 2 3 2 4 8" xfId="13587" xr:uid="{FEE864BD-7D96-4AB8-A482-95A96315C359}"/>
    <cellStyle name="Valuta 3 2 3 2 4 9" xfId="6450" xr:uid="{C9D59771-E834-41BE-B615-3C3B5D55706A}"/>
    <cellStyle name="Valuta 3 2 3 2 5" xfId="1838" xr:uid="{00000000-0005-0000-0000-00003C110000}"/>
    <cellStyle name="Valuta 3 2 3 2 5 2" xfId="4737" xr:uid="{00000000-0005-0000-0000-00003D110000}"/>
    <cellStyle name="Valuta 3 2 3 2 5 2 2" xfId="26588" xr:uid="{2607A7FF-45F1-43F3-B37A-B9B2016EF86E}"/>
    <cellStyle name="Valuta 3 2 3 2 5 2 3" xfId="18852" xr:uid="{40774BCE-2CE4-4FE1-8380-1F9EBDA090CF}"/>
    <cellStyle name="Valuta 3 2 3 2 5 2 4" xfId="11902" xr:uid="{5166DDCD-864C-4192-999A-98765D8C765B}"/>
    <cellStyle name="Valuta 3 2 3 2 5 3" xfId="10170" xr:uid="{8263A45A-30EA-49E5-9382-8EC342DC28B9}"/>
    <cellStyle name="Valuta 3 2 3 2 5 3 2" xfId="23522" xr:uid="{499DC95D-1979-4E80-9F30-19D2D2A5CA2A}"/>
    <cellStyle name="Valuta 3 2 3 2 5 4" xfId="16179" xr:uid="{238D271A-16EB-4309-AA1A-333E5408E709}"/>
    <cellStyle name="Valuta 3 2 3 2 5 5" xfId="14427" xr:uid="{5FFD84A5-F266-402B-8188-A8A01F2C01F4}"/>
    <cellStyle name="Valuta 3 2 3 2 5 6" xfId="7899" xr:uid="{A108D041-AA89-4435-8F68-19F66D7EC756}"/>
    <cellStyle name="Valuta 3 2 3 2 6" xfId="1436" xr:uid="{00000000-0005-0000-0000-00003E110000}"/>
    <cellStyle name="Valuta 3 2 3 2 6 2" xfId="4339" xr:uid="{00000000-0005-0000-0000-00003F110000}"/>
    <cellStyle name="Valuta 3 2 3 2 6 2 2" xfId="26187" xr:uid="{2DD1EC32-A1ED-42FC-B5AF-BEBA38CAA732}"/>
    <cellStyle name="Valuta 3 2 3 2 6 2 3" xfId="18513" xr:uid="{9C02794D-2D80-4459-A1CF-DAF2C7E230B3}"/>
    <cellStyle name="Valuta 3 2 3 2 6 2 4" xfId="11504" xr:uid="{59C91455-5879-4614-9AAE-48E39B3A6E26}"/>
    <cellStyle name="Valuta 3 2 3 2 6 3" xfId="9831" xr:uid="{F29BA961-DC11-4B89-A644-DDC3D1B0DDB5}"/>
    <cellStyle name="Valuta 3 2 3 2 6 3 2" xfId="23124" xr:uid="{86C948A2-0F05-4AE9-9933-8A9FAD1C9119}"/>
    <cellStyle name="Valuta 3 2 3 2 6 4" xfId="15780" xr:uid="{8B8A0E35-C950-4494-904F-9CE8CD9BAB6C}"/>
    <cellStyle name="Valuta 3 2 3 2 6 5" xfId="14088" xr:uid="{88676041-CF18-4582-85E0-7F8036F26F78}"/>
    <cellStyle name="Valuta 3 2 3 2 6 6" xfId="7517" xr:uid="{F77F3476-8EE4-4CAB-A85E-3F980354F0FC}"/>
    <cellStyle name="Valuta 3 2 3 2 7" xfId="924" xr:uid="{00000000-0005-0000-0000-000040110000}"/>
    <cellStyle name="Valuta 3 2 3 2 7 2" xfId="3827" xr:uid="{00000000-0005-0000-0000-000041110000}"/>
    <cellStyle name="Valuta 3 2 3 2 7 2 2" xfId="25675" xr:uid="{BD6F7294-9035-478D-B9A0-3192684424BD}"/>
    <cellStyle name="Valuta 3 2 3 2 7 2 3" xfId="18179" xr:uid="{124024B1-6DC0-4BB5-B289-81D1CA092D33}"/>
    <cellStyle name="Valuta 3 2 3 2 7 2 4" xfId="10992" xr:uid="{43571DB4-1894-44ED-831E-DBEC85D3DD2F}"/>
    <cellStyle name="Valuta 3 2 3 2 7 3" xfId="9497" xr:uid="{ED7BF945-41A6-48D4-B4C8-3832B3A81E39}"/>
    <cellStyle name="Valuta 3 2 3 2 7 3 2" xfId="22612" xr:uid="{4C65AB81-DF61-4885-967C-45596C646EEB}"/>
    <cellStyle name="Valuta 3 2 3 2 7 4" xfId="15268" xr:uid="{14AB7D15-CB5F-4DD9-8807-2112E01C4EA6}"/>
    <cellStyle name="Valuta 3 2 3 2 7 5" xfId="13754" xr:uid="{A9A7BC3E-3B79-44FF-8A9B-9B3352E3CA76}"/>
    <cellStyle name="Valuta 3 2 3 2 7 6" xfId="7051" xr:uid="{8FC0F222-3137-4A39-939A-0722C55301F5}"/>
    <cellStyle name="Valuta 3 2 3 2 8" xfId="3357" xr:uid="{00000000-0005-0000-0000-000042110000}"/>
    <cellStyle name="Valuta 3 2 3 2 8 2" xfId="10522" xr:uid="{688F4F35-82AC-4C18-99B7-413DCDB6FE0C}"/>
    <cellStyle name="Valuta 3 2 3 2 8 2 2" xfId="25111" xr:uid="{2A35FD67-76BB-4771-8C22-CC52926032DE}"/>
    <cellStyle name="Valuta 3 2 3 2 8 3" xfId="17751" xr:uid="{AC50D819-8230-4649-8797-38B2FFFBB825}"/>
    <cellStyle name="Valuta 3 2 3 2 8 4" xfId="6642" xr:uid="{E0B1C8F1-6D9B-43A1-ACD4-A905F5EBDC31}"/>
    <cellStyle name="Valuta 3 2 3 2 9" xfId="9162" xr:uid="{1E389BD6-B4B3-425F-9243-D3605BC9929A}"/>
    <cellStyle name="Valuta 3 2 3 2 9 2" xfId="22142" xr:uid="{693A6F9A-18A9-42BE-A37D-FF350176E05D}"/>
    <cellStyle name="Valuta 3 2 3 3" xfId="303" xr:uid="{00000000-0005-0000-0000-000043110000}"/>
    <cellStyle name="Valuta 3 2 3 3 10" xfId="6317" xr:uid="{47C31A9D-6523-439D-8209-0C5583040396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2 2 2" xfId="26795" xr:uid="{04E1AF70-3673-4AA2-888E-54D30FFEF226}"/>
    <cellStyle name="Valuta 3 2 3 3 2 2 2 3" xfId="19059" xr:uid="{E722D36D-F856-47FD-8A6A-43A5D4084583}"/>
    <cellStyle name="Valuta 3 2 3 3 2 2 2 4" xfId="12109" xr:uid="{F42E3E1D-F2A7-44FA-A51F-8C951DCB359D}"/>
    <cellStyle name="Valuta 3 2 3 3 2 2 3" xfId="10377" xr:uid="{8E8BA718-0B0B-4D9C-AB38-32EDA897F27E}"/>
    <cellStyle name="Valuta 3 2 3 3 2 2 3 2" xfId="23729" xr:uid="{E8BDECF6-22D2-4964-914B-679BA36F5CF5}"/>
    <cellStyle name="Valuta 3 2 3 3 2 2 4" xfId="16386" xr:uid="{A77A3B60-26A2-4C18-843D-0204BFA1E47A}"/>
    <cellStyle name="Valuta 3 2 3 3 2 2 5" xfId="14634" xr:uid="{6D2135B9-0942-40A0-95B1-2ED7CEEAE942}"/>
    <cellStyle name="Valuta 3 2 3 3 2 2 6" xfId="8106" xr:uid="{A61DD86B-B7EB-463D-A3B1-4674E68F2B62}"/>
    <cellStyle name="Valuta 3 2 3 3 2 3" xfId="1704" xr:uid="{00000000-0005-0000-0000-000047110000}"/>
    <cellStyle name="Valuta 3 2 3 3 2 3 2" xfId="4607" xr:uid="{00000000-0005-0000-0000-000048110000}"/>
    <cellStyle name="Valuta 3 2 3 3 2 3 2 2" xfId="26455" xr:uid="{3269C954-854F-4D75-9A5C-F561B7225893}"/>
    <cellStyle name="Valuta 3 2 3 3 2 3 2 3" xfId="18720" xr:uid="{54E50492-1892-44D3-8C11-E3F5A6FB9072}"/>
    <cellStyle name="Valuta 3 2 3 3 2 3 2 4" xfId="11772" xr:uid="{B6E9A9BE-3249-4853-984D-496ACF643DC7}"/>
    <cellStyle name="Valuta 3 2 3 3 2 3 3" xfId="10038" xr:uid="{9038CA99-C36F-4F6B-A259-01AD4F7DBD09}"/>
    <cellStyle name="Valuta 3 2 3 3 2 3 3 2" xfId="23392" xr:uid="{8295D296-3BC5-4ED7-9D39-54886F9F8577}"/>
    <cellStyle name="Valuta 3 2 3 3 2 3 4" xfId="16048" xr:uid="{DC4BE5F7-A6C5-4579-98DE-DAE54595E769}"/>
    <cellStyle name="Valuta 3 2 3 3 2 3 5" xfId="14295" xr:uid="{89639EE4-AF90-47BA-9AC8-BF58D4E13C95}"/>
    <cellStyle name="Valuta 3 2 3 3 2 3 6" xfId="7769" xr:uid="{F3BF9DB0-C5EF-4D76-8229-87072B782D3D}"/>
    <cellStyle name="Valuta 3 2 3 3 2 4" xfId="1271" xr:uid="{00000000-0005-0000-0000-000049110000}"/>
    <cellStyle name="Valuta 3 2 3 3 2 4 2" xfId="4174" xr:uid="{00000000-0005-0000-0000-00004A110000}"/>
    <cellStyle name="Valuta 3 2 3 3 2 4 2 2" xfId="26022" xr:uid="{F0D7B0C5-B65D-4310-9475-0DF43FDF1385}"/>
    <cellStyle name="Valuta 3 2 3 3 2 4 2 3" xfId="18386" xr:uid="{4EF358C5-1785-4E11-9912-AF27BCA99906}"/>
    <cellStyle name="Valuta 3 2 3 3 2 4 2 4" xfId="11339" xr:uid="{CA6A8CDA-0C87-40EA-91CF-153A5BA29B4E}"/>
    <cellStyle name="Valuta 3 2 3 3 2 4 3" xfId="9704" xr:uid="{7F3FD71C-216F-4840-9973-7D7C4875248B}"/>
    <cellStyle name="Valuta 3 2 3 3 2 4 3 2" xfId="22959" xr:uid="{FEAD99FF-6266-4656-A9AF-CCB6FEEF6B9E}"/>
    <cellStyle name="Valuta 3 2 3 3 2 4 4" xfId="15615" xr:uid="{731199AF-B120-4263-9928-094C7526F733}"/>
    <cellStyle name="Valuta 3 2 3 3 2 4 5" xfId="13961" xr:uid="{5BB2A0C9-702C-41C5-BD9A-CCBA6EF7F927}"/>
    <cellStyle name="Valuta 3 2 3 3 2 4 6" xfId="7359" xr:uid="{2947A734-D072-47FC-931D-97807B0E23B9}"/>
    <cellStyle name="Valuta 3 2 3 3 2 5" xfId="3604" xr:uid="{00000000-0005-0000-0000-00004B110000}"/>
    <cellStyle name="Valuta 3 2 3 3 2 5 2" xfId="10769" xr:uid="{625ED946-9A9F-4648-BFE1-E9F8605716E4}"/>
    <cellStyle name="Valuta 3 2 3 3 2 5 2 2" xfId="25452" xr:uid="{3E7F562B-04C6-46D7-967C-2D5F022526D8}"/>
    <cellStyle name="Valuta 3 2 3 3 2 5 3" xfId="18052" xr:uid="{654E40E4-E9F3-4D3D-8691-6CB1650A1E41}"/>
    <cellStyle name="Valuta 3 2 3 3 2 5 4" xfId="6850" xr:uid="{064717EE-34AE-4256-B58C-9DF56E390070}"/>
    <cellStyle name="Valuta 3 2 3 3 2 6" xfId="9370" xr:uid="{51CB3C2C-E685-467F-BF96-A69A042DBC01}"/>
    <cellStyle name="Valuta 3 2 3 3 2 6 2" xfId="22389" xr:uid="{AAE38B04-75CA-4576-BAF2-FBA031E9A26B}"/>
    <cellStyle name="Valuta 3 2 3 3 2 7" xfId="15045" xr:uid="{3C81A124-8FBE-48F8-83C9-C80FBAC2CCD3}"/>
    <cellStyle name="Valuta 3 2 3 3 2 8" xfId="13627" xr:uid="{36B26867-62E5-4387-9908-9395C672F4B0}"/>
    <cellStyle name="Valuta 3 2 3 3 2 9" xfId="6502" xr:uid="{F3D37C92-823C-407D-992C-B237FD16F15A}"/>
    <cellStyle name="Valuta 3 2 3 3 3" xfId="1878" xr:uid="{00000000-0005-0000-0000-00004C110000}"/>
    <cellStyle name="Valuta 3 2 3 3 3 2" xfId="4777" xr:uid="{00000000-0005-0000-0000-00004D110000}"/>
    <cellStyle name="Valuta 3 2 3 3 3 2 2" xfId="26628" xr:uid="{65AFE747-9DB9-4D03-9237-7C3030D52125}"/>
    <cellStyle name="Valuta 3 2 3 3 3 2 3" xfId="18892" xr:uid="{5D572FA8-E32D-4DA6-9CA6-28ACDB9F0DF3}"/>
    <cellStyle name="Valuta 3 2 3 3 3 2 4" xfId="11942" xr:uid="{362A6529-E993-45B1-B279-7F9C8996A122}"/>
    <cellStyle name="Valuta 3 2 3 3 3 3" xfId="10210" xr:uid="{03A8B60C-6B02-4B7B-BF96-746C8A181349}"/>
    <cellStyle name="Valuta 3 2 3 3 3 3 2" xfId="23562" xr:uid="{A7263D22-77D6-466F-94AF-1C5AA7066859}"/>
    <cellStyle name="Valuta 3 2 3 3 3 4" xfId="16219" xr:uid="{51CF1CB5-35CE-4E3A-BEDA-09E9308B9A2A}"/>
    <cellStyle name="Valuta 3 2 3 3 3 5" xfId="14467" xr:uid="{FD8AF128-A6E0-4E83-9976-C3C2EDFB06F8}"/>
    <cellStyle name="Valuta 3 2 3 3 3 6" xfId="7939" xr:uid="{7AC0002D-7377-4CD4-8A4A-F6CFFD4B6088}"/>
    <cellStyle name="Valuta 3 2 3 3 4" xfId="1491" xr:uid="{00000000-0005-0000-0000-00004E110000}"/>
    <cellStyle name="Valuta 3 2 3 3 4 2" xfId="4394" xr:uid="{00000000-0005-0000-0000-00004F110000}"/>
    <cellStyle name="Valuta 3 2 3 3 4 2 2" xfId="26242" xr:uid="{68317187-409B-4ADE-9768-88A7C0E0E442}"/>
    <cellStyle name="Valuta 3 2 3 3 4 2 3" xfId="18553" xr:uid="{53D20335-E3C6-43A2-A990-0ABE93513CF7}"/>
    <cellStyle name="Valuta 3 2 3 3 4 2 4" xfId="11559" xr:uid="{540CF52D-7056-4CF6-AC23-373530A34F6B}"/>
    <cellStyle name="Valuta 3 2 3 3 4 3" xfId="9871" xr:uid="{86A9D9C8-10B4-48E8-A22A-C94B5221A074}"/>
    <cellStyle name="Valuta 3 2 3 3 4 3 2" xfId="23179" xr:uid="{3C867081-17D6-4844-AFB6-BBAA4E4BF6D6}"/>
    <cellStyle name="Valuta 3 2 3 3 4 4" xfId="15835" xr:uid="{16EC998C-3F0E-4BBD-8C62-7CB529C52D45}"/>
    <cellStyle name="Valuta 3 2 3 3 4 5" xfId="14128" xr:uid="{D740961E-3057-4C85-9B38-59D00B335C74}"/>
    <cellStyle name="Valuta 3 2 3 3 4 6" xfId="7569" xr:uid="{85F2EB70-9088-4244-9F87-EC4AC5B794A8}"/>
    <cellStyle name="Valuta 3 2 3 3 5" xfId="980" xr:uid="{00000000-0005-0000-0000-000050110000}"/>
    <cellStyle name="Valuta 3 2 3 3 5 2" xfId="3883" xr:uid="{00000000-0005-0000-0000-000051110000}"/>
    <cellStyle name="Valuta 3 2 3 3 5 2 2" xfId="25731" xr:uid="{E69B1E86-6C81-4382-B4D8-EBD3C94B262D}"/>
    <cellStyle name="Valuta 3 2 3 3 5 2 3" xfId="18219" xr:uid="{65D5C4B0-C81B-41A7-80AA-2E408342F3FE}"/>
    <cellStyle name="Valuta 3 2 3 3 5 2 4" xfId="11048" xr:uid="{1674626E-14DD-41F3-A309-945605D311C5}"/>
    <cellStyle name="Valuta 3 2 3 3 5 3" xfId="9537" xr:uid="{C75EAA70-4737-4B6F-BDC0-F323175BC99B}"/>
    <cellStyle name="Valuta 3 2 3 3 5 3 2" xfId="22668" xr:uid="{941258DF-51B4-4BB4-AC3B-560E0692623E}"/>
    <cellStyle name="Valuta 3 2 3 3 5 4" xfId="15324" xr:uid="{A4770687-08B1-42AC-A03E-9699E1B6966D}"/>
    <cellStyle name="Valuta 3 2 3 3 5 5" xfId="13794" xr:uid="{0F9FE29C-E3D8-4F78-A2AF-49E33FD9A8D6}"/>
    <cellStyle name="Valuta 3 2 3 3 5 6" xfId="7104" xr:uid="{252B08AC-88F3-4858-BF28-7089A71D37AA}"/>
    <cellStyle name="Valuta 3 2 3 3 6" xfId="3412" xr:uid="{00000000-0005-0000-0000-000052110000}"/>
    <cellStyle name="Valuta 3 2 3 3 6 2" xfId="10577" xr:uid="{EBB5C977-5885-4DA4-A8AD-A22D0E2650B6}"/>
    <cellStyle name="Valuta 3 2 3 3 6 2 2" xfId="25166" xr:uid="{1FE42D94-6AB2-483C-B5D3-6523EDC96D0A}"/>
    <cellStyle name="Valuta 3 2 3 3 6 3" xfId="17791" xr:uid="{0AC26DFC-0A26-4377-8C0C-775498387E00}"/>
    <cellStyle name="Valuta 3 2 3 3 6 4" xfId="6682" xr:uid="{0F916120-E34E-41E0-8F79-A5E2BE1247A2}"/>
    <cellStyle name="Valuta 3 2 3 3 7" xfId="9202" xr:uid="{71E5122B-F386-4E3A-B5FA-ECBC1B87591E}"/>
    <cellStyle name="Valuta 3 2 3 3 7 2" xfId="22197" xr:uid="{6CFC50D8-9552-4CDA-BAC7-2C82CF86558C}"/>
    <cellStyle name="Valuta 3 2 3 3 8" xfId="14840" xr:uid="{AE9CE81C-2428-4FB6-AA86-EC983FF927FA}"/>
    <cellStyle name="Valuta 3 2 3 3 9" xfId="13459" xr:uid="{BC273B9D-ED58-415E-9F06-F09EF4590A05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2 2 2" xfId="26715" xr:uid="{D5263EB4-D180-4130-873A-B3E66DA9CEA7}"/>
    <cellStyle name="Valuta 3 2 3 5 2 2 3" xfId="18979" xr:uid="{74D04759-9725-441D-A96C-3024973CA5D7}"/>
    <cellStyle name="Valuta 3 2 3 5 2 2 4" xfId="12029" xr:uid="{CC1CC3D0-28E4-4F97-AD09-3B0EF7949BDB}"/>
    <cellStyle name="Valuta 3 2 3 5 2 3" xfId="10297" xr:uid="{76D8AA23-4E2C-46E6-95B1-472A15D85864}"/>
    <cellStyle name="Valuta 3 2 3 5 2 3 2" xfId="23649" xr:uid="{F37C4201-41DA-4C52-B3CE-643C1602A18B}"/>
    <cellStyle name="Valuta 3 2 3 5 2 4" xfId="16306" xr:uid="{7504FF23-B578-4EFD-A8DA-909E9BC3381F}"/>
    <cellStyle name="Valuta 3 2 3 5 2 5" xfId="14554" xr:uid="{F6C8BE24-1A4B-4293-9511-188BA36E9EEF}"/>
    <cellStyle name="Valuta 3 2 3 5 2 6" xfId="8026" xr:uid="{91A63C3D-3242-4F59-8ADA-D67CC11F0016}"/>
    <cellStyle name="Valuta 3 2 3 5 3" xfId="1609" xr:uid="{00000000-0005-0000-0000-000057110000}"/>
    <cellStyle name="Valuta 3 2 3 5 3 2" xfId="4512" xr:uid="{00000000-0005-0000-0000-000058110000}"/>
    <cellStyle name="Valuta 3 2 3 5 3 2 2" xfId="26360" xr:uid="{8B3C1062-0854-4C56-A9A0-7CAC33987D39}"/>
    <cellStyle name="Valuta 3 2 3 5 3 2 3" xfId="18640" xr:uid="{E4F0418F-21ED-4307-B11D-34F6A617971F}"/>
    <cellStyle name="Valuta 3 2 3 5 3 2 4" xfId="11677" xr:uid="{28F6A055-C066-4FEB-A153-1670AE417695}"/>
    <cellStyle name="Valuta 3 2 3 5 3 3" xfId="9958" xr:uid="{7256882C-5215-4E9E-AD26-219C434D0DA7}"/>
    <cellStyle name="Valuta 3 2 3 5 3 3 2" xfId="23297" xr:uid="{EE48BA1E-93A5-4367-B608-69B52875E3DC}"/>
    <cellStyle name="Valuta 3 2 3 5 3 4" xfId="15953" xr:uid="{3AC81016-E74C-4230-AEB6-9008281D3D0F}"/>
    <cellStyle name="Valuta 3 2 3 5 3 5" xfId="14215" xr:uid="{1D2B74E7-884C-4C8C-ABF5-9B2A57948731}"/>
    <cellStyle name="Valuta 3 2 3 5 3 6" xfId="7677" xr:uid="{B2E9D988-B3F0-4BB4-BDD8-4FA0834A55EE}"/>
    <cellStyle name="Valuta 3 2 3 5 4" xfId="1176" xr:uid="{00000000-0005-0000-0000-000059110000}"/>
    <cellStyle name="Valuta 3 2 3 5 4 2" xfId="4079" xr:uid="{00000000-0005-0000-0000-00005A110000}"/>
    <cellStyle name="Valuta 3 2 3 5 4 2 2" xfId="25927" xr:uid="{3754C22B-FCCD-44CC-8BB6-1DCC76B9F84E}"/>
    <cellStyle name="Valuta 3 2 3 5 4 2 3" xfId="18306" xr:uid="{2660DCE5-672F-4AA1-B5C0-2F0DE5145F5F}"/>
    <cellStyle name="Valuta 3 2 3 5 4 2 4" xfId="11244" xr:uid="{AEC43BFB-810F-4326-9B93-3953B00D197E}"/>
    <cellStyle name="Valuta 3 2 3 5 4 3" xfId="9624" xr:uid="{1E2D9ED8-B987-475F-934C-EB0A949A5180}"/>
    <cellStyle name="Valuta 3 2 3 5 4 3 2" xfId="22864" xr:uid="{76FBA8AB-20B6-40B2-9489-7B2154D200F0}"/>
    <cellStyle name="Valuta 3 2 3 5 4 4" xfId="15520" xr:uid="{40386D0E-B4C8-402C-9CC2-30D39F4CCF42}"/>
    <cellStyle name="Valuta 3 2 3 5 4 5" xfId="13881" xr:uid="{36868024-1829-46B3-96D3-9B9711757EA6}"/>
    <cellStyle name="Valuta 3 2 3 5 4 6" xfId="7267" xr:uid="{DF9EDEA9-91A0-414D-9E45-3542EC800773}"/>
    <cellStyle name="Valuta 3 2 3 5 5" xfId="3509" xr:uid="{00000000-0005-0000-0000-00005B110000}"/>
    <cellStyle name="Valuta 3 2 3 5 5 2" xfId="10674" xr:uid="{429A92EA-68CC-43E7-B718-BCAF4185A719}"/>
    <cellStyle name="Valuta 3 2 3 5 5 2 2" xfId="25357" xr:uid="{CC7B7E1D-0A8D-47A3-B98F-E9110F63B5DF}"/>
    <cellStyle name="Valuta 3 2 3 5 5 3" xfId="17972" xr:uid="{87D2AAAC-3445-43A8-B89F-4EE9B0E3148A}"/>
    <cellStyle name="Valuta 3 2 3 5 5 4" xfId="6770" xr:uid="{8817E286-0C04-49F4-AD92-13E330ED4F96}"/>
    <cellStyle name="Valuta 3 2 3 5 6" xfId="9290" xr:uid="{EA1E8CCC-852A-4E2F-8EB2-3A509249A6BB}"/>
    <cellStyle name="Valuta 3 2 3 5 6 2" xfId="22294" xr:uid="{F8BD7E0A-BFE0-4B01-BC2B-0F5AB322E653}"/>
    <cellStyle name="Valuta 3 2 3 5 7" xfId="14950" xr:uid="{DB92585A-B287-4037-B3BC-79E8C96D7718}"/>
    <cellStyle name="Valuta 3 2 3 5 8" xfId="13547" xr:uid="{B10041D1-EE66-49B6-AFB7-527B7B20E4CE}"/>
    <cellStyle name="Valuta 3 2 3 5 9" xfId="6410" xr:uid="{69C7C6DF-B4C2-483F-939F-A2E605334DE8}"/>
    <cellStyle name="Valuta 3 2 3 6" xfId="1798" xr:uid="{00000000-0005-0000-0000-00005C110000}"/>
    <cellStyle name="Valuta 3 2 3 6 2" xfId="4697" xr:uid="{00000000-0005-0000-0000-00005D110000}"/>
    <cellStyle name="Valuta 3 2 3 6 2 2" xfId="26548" xr:uid="{3F68DBAA-CD6E-4ED7-B0DA-5DE46BE2E670}"/>
    <cellStyle name="Valuta 3 2 3 6 2 3" xfId="18812" xr:uid="{C033601B-7F2A-49AE-914C-5938190FA582}"/>
    <cellStyle name="Valuta 3 2 3 6 2 4" xfId="11862" xr:uid="{34B36DD7-0F73-47D4-9EC9-EAF6BB94DB5A}"/>
    <cellStyle name="Valuta 3 2 3 6 3" xfId="10130" xr:uid="{70BAC944-449D-4685-B9E7-DF6C29F7B16A}"/>
    <cellStyle name="Valuta 3 2 3 6 3 2" xfId="23482" xr:uid="{AD75A68C-DF07-4AC1-8D26-C37C064DBAFF}"/>
    <cellStyle name="Valuta 3 2 3 6 4" xfId="16139" xr:uid="{5BA4B0FC-DDC3-406F-B504-A2B57F01E6AB}"/>
    <cellStyle name="Valuta 3 2 3 6 5" xfId="14387" xr:uid="{FBF51D90-D0E3-4512-93DC-DC4D4D32E0C4}"/>
    <cellStyle name="Valuta 3 2 3 6 6" xfId="7859" xr:uid="{185FA008-28C2-434E-BEF5-FD97D3B36579}"/>
    <cellStyle name="Valuta 3 2 3 7" xfId="1396" xr:uid="{00000000-0005-0000-0000-00005E110000}"/>
    <cellStyle name="Valuta 3 2 3 7 2" xfId="4299" xr:uid="{00000000-0005-0000-0000-00005F110000}"/>
    <cellStyle name="Valuta 3 2 3 7 2 2" xfId="26147" xr:uid="{ABD1A24B-0E27-4621-B0F9-B3993C2E7DDD}"/>
    <cellStyle name="Valuta 3 2 3 7 2 3" xfId="18473" xr:uid="{1BDDCC30-30ED-4AC0-AE65-89360BCEA621}"/>
    <cellStyle name="Valuta 3 2 3 7 2 4" xfId="11464" xr:uid="{B1D109A1-0A5E-44D9-B648-2F2ADF759CFA}"/>
    <cellStyle name="Valuta 3 2 3 7 3" xfId="9791" xr:uid="{3A377946-73C5-49CE-A139-45BEC4AF0FE6}"/>
    <cellStyle name="Valuta 3 2 3 7 3 2" xfId="23084" xr:uid="{581B916C-A6E3-4F4A-9428-F0D74B883347}"/>
    <cellStyle name="Valuta 3 2 3 7 4" xfId="15740" xr:uid="{8179EDC9-54CF-4BDA-9576-665887846F87}"/>
    <cellStyle name="Valuta 3 2 3 7 5" xfId="14048" xr:uid="{D51855D0-E47A-41AF-BAA9-259C03F1041E}"/>
    <cellStyle name="Valuta 3 2 3 7 6" xfId="7477" xr:uid="{B4C7D77C-12F3-42BB-95DD-5575F9F922B0}"/>
    <cellStyle name="Valuta 3 2 3 8" xfId="883" xr:uid="{00000000-0005-0000-0000-000060110000}"/>
    <cellStyle name="Valuta 3 2 3 8 2" xfId="3786" xr:uid="{00000000-0005-0000-0000-000061110000}"/>
    <cellStyle name="Valuta 3 2 3 8 2 2" xfId="25634" xr:uid="{6E93BE6A-8105-47EF-B654-46CDC1513AC7}"/>
    <cellStyle name="Valuta 3 2 3 8 2 3" xfId="18139" xr:uid="{4D4EDA92-F36A-48B0-9004-A44E774FF179}"/>
    <cellStyle name="Valuta 3 2 3 8 2 4" xfId="10951" xr:uid="{5B0C8C5A-6931-4EE5-B7B9-8A3161F83962}"/>
    <cellStyle name="Valuta 3 2 3 8 3" xfId="9457" xr:uid="{FD44F7E8-B2BE-4C78-90D4-85C8C52BAB18}"/>
    <cellStyle name="Valuta 3 2 3 8 3 2" xfId="22571" xr:uid="{2B9C6F93-A4B7-4A5F-93DF-3DCE48015563}"/>
    <cellStyle name="Valuta 3 2 3 8 4" xfId="15227" xr:uid="{D7A62500-5FC8-4660-AC24-18F769040C4B}"/>
    <cellStyle name="Valuta 3 2 3 8 5" xfId="13714" xr:uid="{1EFC43BB-EA7C-4BDF-AB22-6E855DAFABA3}"/>
    <cellStyle name="Valuta 3 2 3 8 6" xfId="7011" xr:uid="{5133456D-F9A5-4404-8369-798F34E9968D}"/>
    <cellStyle name="Valuta 3 2 3 9" xfId="3317" xr:uid="{00000000-0005-0000-0000-000062110000}"/>
    <cellStyle name="Valuta 3 2 3 9 2" xfId="10482" xr:uid="{439DE0D2-72B2-4CBD-A2E2-AC9979F84102}"/>
    <cellStyle name="Valuta 3 2 3 9 2 2" xfId="25070" xr:uid="{1B0763F9-475B-4957-AE34-C53EB19E42CD}"/>
    <cellStyle name="Valuta 3 2 3 9 3" xfId="17710" xr:uid="{DF9DB690-1358-4665-B152-99288FF4F936}"/>
    <cellStyle name="Valuta 3 2 3 9 4" xfId="6602" xr:uid="{C74B106B-4CB0-41F0-A766-F1544103FBB8}"/>
    <cellStyle name="Valuta 3 2 4" xfId="191" xr:uid="{00000000-0005-0000-0000-000063110000}"/>
    <cellStyle name="Valuta 3 2 4 10" xfId="9113" xr:uid="{51A1ECFF-266E-498C-B991-7AC6A0B1CEE6}"/>
    <cellStyle name="Valuta 3 2 4 10 2" xfId="22090" xr:uid="{B2413146-DD2F-4A30-8CEC-BDAD3BB32D35}"/>
    <cellStyle name="Valuta 3 2 4 11" xfId="14733" xr:uid="{016D846E-5FFF-4DBF-AF3E-4C3A5D2E02A1}"/>
    <cellStyle name="Valuta 3 2 4 12" xfId="13370" xr:uid="{56C84B4E-B933-4F3C-A666-12E7D9309B93}"/>
    <cellStyle name="Valuta 3 2 4 13" xfId="6213" xr:uid="{6D9E7E87-BE6A-4DB2-BB26-7692E80A5306}"/>
    <cellStyle name="Valuta 3 2 4 2" xfId="238" xr:uid="{00000000-0005-0000-0000-000064110000}"/>
    <cellStyle name="Valuta 3 2 4 2 10" xfId="14776" xr:uid="{81C64433-4D36-4A23-B218-5A874A33E742}"/>
    <cellStyle name="Valuta 3 2 4 2 11" xfId="13410" xr:uid="{26D15A7F-B266-405B-B686-358D9C2503FE}"/>
    <cellStyle name="Valuta 3 2 4 2 12" xfId="6256" xr:uid="{F03A1D76-027A-4029-80BE-D94214F0EA16}"/>
    <cellStyle name="Valuta 3 2 4 2 2" xfId="334" xr:uid="{00000000-0005-0000-0000-000065110000}"/>
    <cellStyle name="Valuta 3 2 4 2 2 10" xfId="6348" xr:uid="{A3BE4339-1A4F-4535-98B8-0A6C0EBD8CA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2 2 2" xfId="26826" xr:uid="{DD5DBF19-48AF-437E-9626-3E26B5A3DA72}"/>
    <cellStyle name="Valuta 3 2 4 2 2 2 2 2 3" xfId="19090" xr:uid="{078A68D2-1EEA-4F6D-9B0A-7C9524D5AB81}"/>
    <cellStyle name="Valuta 3 2 4 2 2 2 2 2 4" xfId="12140" xr:uid="{3937110D-53FE-4ED5-97AB-5A9A7B4BDC0A}"/>
    <cellStyle name="Valuta 3 2 4 2 2 2 2 3" xfId="10408" xr:uid="{BDC40630-4ED8-4B7A-AD84-AA670D2AF7C5}"/>
    <cellStyle name="Valuta 3 2 4 2 2 2 2 3 2" xfId="23760" xr:uid="{4CCF96A2-FAB4-4605-A655-F6A7257B116A}"/>
    <cellStyle name="Valuta 3 2 4 2 2 2 2 4" xfId="16417" xr:uid="{628E0988-D16B-4C05-93A2-C0E13124FFC0}"/>
    <cellStyle name="Valuta 3 2 4 2 2 2 2 5" xfId="14665" xr:uid="{43E7FCF7-FE5C-4AFD-A206-7B4EFD604631}"/>
    <cellStyle name="Valuta 3 2 4 2 2 2 2 6" xfId="8137" xr:uid="{39AEDBD1-5DD5-44A2-855D-E6EEDD5A1C6B}"/>
    <cellStyle name="Valuta 3 2 4 2 2 2 3" xfId="1735" xr:uid="{00000000-0005-0000-0000-000069110000}"/>
    <cellStyle name="Valuta 3 2 4 2 2 2 3 2" xfId="4638" xr:uid="{00000000-0005-0000-0000-00006A110000}"/>
    <cellStyle name="Valuta 3 2 4 2 2 2 3 2 2" xfId="26486" xr:uid="{8CBE6158-7206-49CC-96BA-34F170BA0F6B}"/>
    <cellStyle name="Valuta 3 2 4 2 2 2 3 2 3" xfId="18751" xr:uid="{373377CD-9DE9-496B-A66C-52A28F3BC263}"/>
    <cellStyle name="Valuta 3 2 4 2 2 2 3 2 4" xfId="11803" xr:uid="{0C64D0A8-7D65-4E7C-9ED4-9DDA5DEFA913}"/>
    <cellStyle name="Valuta 3 2 4 2 2 2 3 3" xfId="10069" xr:uid="{5D4422CE-B104-431F-8E8E-18D38974FA48}"/>
    <cellStyle name="Valuta 3 2 4 2 2 2 3 3 2" xfId="23423" xr:uid="{2319BB36-1738-4534-A7ED-BDA27B497F39}"/>
    <cellStyle name="Valuta 3 2 4 2 2 2 3 4" xfId="16079" xr:uid="{2618AF95-F4ED-4FC3-B836-E0290439027D}"/>
    <cellStyle name="Valuta 3 2 4 2 2 2 3 5" xfId="14326" xr:uid="{1649BEFF-4C8B-4452-9063-EFFB931B7E3E}"/>
    <cellStyle name="Valuta 3 2 4 2 2 2 3 6" xfId="7800" xr:uid="{898A6055-5B74-453C-B22C-786DF0DE9608}"/>
    <cellStyle name="Valuta 3 2 4 2 2 2 4" xfId="1302" xr:uid="{00000000-0005-0000-0000-00006B110000}"/>
    <cellStyle name="Valuta 3 2 4 2 2 2 4 2" xfId="4205" xr:uid="{00000000-0005-0000-0000-00006C110000}"/>
    <cellStyle name="Valuta 3 2 4 2 2 2 4 2 2" xfId="26053" xr:uid="{37A3656D-8754-4ED0-A8F6-E5BF488C1362}"/>
    <cellStyle name="Valuta 3 2 4 2 2 2 4 2 3" xfId="18417" xr:uid="{67D61403-69EF-408A-97B4-DAA8C0A5B986}"/>
    <cellStyle name="Valuta 3 2 4 2 2 2 4 2 4" xfId="11370" xr:uid="{F4AAD265-1A79-4BB5-A902-90AD48EA4418}"/>
    <cellStyle name="Valuta 3 2 4 2 2 2 4 3" xfId="9735" xr:uid="{D15ABF75-1504-41F9-81A7-D8669F0EEF31}"/>
    <cellStyle name="Valuta 3 2 4 2 2 2 4 3 2" xfId="22990" xr:uid="{A5F1801D-4991-444D-843A-8D53C2C1AA0A}"/>
    <cellStyle name="Valuta 3 2 4 2 2 2 4 4" xfId="15646" xr:uid="{89507A26-DA3F-4242-99B8-03C8FD266E65}"/>
    <cellStyle name="Valuta 3 2 4 2 2 2 4 5" xfId="13992" xr:uid="{272B2987-71E5-4F59-99FE-5EAF6DFACCD6}"/>
    <cellStyle name="Valuta 3 2 4 2 2 2 4 6" xfId="7390" xr:uid="{22B25684-8673-47A3-B741-B3DC47C2A167}"/>
    <cellStyle name="Valuta 3 2 4 2 2 2 5" xfId="3635" xr:uid="{00000000-0005-0000-0000-00006D110000}"/>
    <cellStyle name="Valuta 3 2 4 2 2 2 5 2" xfId="10800" xr:uid="{FCFD916A-EAC6-4B55-A3BB-F44F91427847}"/>
    <cellStyle name="Valuta 3 2 4 2 2 2 5 2 2" xfId="25483" xr:uid="{6B19B3C0-1C63-491F-88A9-B5F026F8F92D}"/>
    <cellStyle name="Valuta 3 2 4 2 2 2 5 3" xfId="18083" xr:uid="{F78FED2A-BB4E-4A30-90A2-6153166AF2E5}"/>
    <cellStyle name="Valuta 3 2 4 2 2 2 5 4" xfId="6881" xr:uid="{1A87354D-0C27-4DE0-B64E-39FD9C1BEEEE}"/>
    <cellStyle name="Valuta 3 2 4 2 2 2 6" xfId="9401" xr:uid="{AFDF3E91-CC08-483A-B9AA-50353788DD3B}"/>
    <cellStyle name="Valuta 3 2 4 2 2 2 6 2" xfId="22420" xr:uid="{E4E6B6CF-7159-4B5D-8F5C-45674727CA60}"/>
    <cellStyle name="Valuta 3 2 4 2 2 2 7" xfId="15076" xr:uid="{40F29FB4-1309-41E2-970B-534C43BEB4BF}"/>
    <cellStyle name="Valuta 3 2 4 2 2 2 8" xfId="13658" xr:uid="{192E6F79-43A8-4D8E-9641-F50843EB4498}"/>
    <cellStyle name="Valuta 3 2 4 2 2 2 9" xfId="6533" xr:uid="{E1BBEB45-F1D2-4CA7-AB86-3690D0BC8758}"/>
    <cellStyle name="Valuta 3 2 4 2 2 3" xfId="1909" xr:uid="{00000000-0005-0000-0000-00006E110000}"/>
    <cellStyle name="Valuta 3 2 4 2 2 3 2" xfId="4808" xr:uid="{00000000-0005-0000-0000-00006F110000}"/>
    <cellStyle name="Valuta 3 2 4 2 2 3 2 2" xfId="26659" xr:uid="{B7901621-A30D-44F8-BC37-DF52BE438EC4}"/>
    <cellStyle name="Valuta 3 2 4 2 2 3 2 3" xfId="18923" xr:uid="{F304A893-7CD7-47B6-AFBF-72B392A084B6}"/>
    <cellStyle name="Valuta 3 2 4 2 2 3 2 4" xfId="11973" xr:uid="{85682C92-9591-402B-8A68-F670E0467B85}"/>
    <cellStyle name="Valuta 3 2 4 2 2 3 3" xfId="10241" xr:uid="{357651AA-9AF5-4A22-92FB-BAC3318035CC}"/>
    <cellStyle name="Valuta 3 2 4 2 2 3 3 2" xfId="23593" xr:uid="{353BF60C-46DA-485D-84CA-4F38040A0180}"/>
    <cellStyle name="Valuta 3 2 4 2 2 3 4" xfId="16250" xr:uid="{F3E8693C-22E2-4CF1-AF41-FD92145B3097}"/>
    <cellStyle name="Valuta 3 2 4 2 2 3 5" xfId="14498" xr:uid="{394AAA40-41EB-4CF7-B5DA-5B84D49477B4}"/>
    <cellStyle name="Valuta 3 2 4 2 2 3 6" xfId="7970" xr:uid="{D898216D-DAC0-4300-8437-7925EA848D0D}"/>
    <cellStyle name="Valuta 3 2 4 2 2 4" xfId="1522" xr:uid="{00000000-0005-0000-0000-000070110000}"/>
    <cellStyle name="Valuta 3 2 4 2 2 4 2" xfId="4425" xr:uid="{00000000-0005-0000-0000-000071110000}"/>
    <cellStyle name="Valuta 3 2 4 2 2 4 2 2" xfId="26273" xr:uid="{D64F13D3-DFCB-460D-B2EE-C7FC3ADDEF86}"/>
    <cellStyle name="Valuta 3 2 4 2 2 4 2 3" xfId="18584" xr:uid="{6A7CF0ED-4441-4671-AE85-60DEB8181434}"/>
    <cellStyle name="Valuta 3 2 4 2 2 4 2 4" xfId="11590" xr:uid="{7BA4E355-9C07-4350-A0EF-BCD7F7DC0268}"/>
    <cellStyle name="Valuta 3 2 4 2 2 4 3" xfId="9902" xr:uid="{BA1BECFE-3FAE-478C-BBFB-AF96F53A2E93}"/>
    <cellStyle name="Valuta 3 2 4 2 2 4 3 2" xfId="23210" xr:uid="{C07815A8-6A90-4937-9924-311284E25AAF}"/>
    <cellStyle name="Valuta 3 2 4 2 2 4 4" xfId="15866" xr:uid="{C32C3B9A-17FA-4468-B5D9-1C67590DA079}"/>
    <cellStyle name="Valuta 3 2 4 2 2 4 5" xfId="14159" xr:uid="{B22100C7-77A2-43FE-897C-8C4C0ABCB69F}"/>
    <cellStyle name="Valuta 3 2 4 2 2 4 6" xfId="7600" xr:uid="{5AF4A8C4-39F0-4621-A7B9-D7C72969B6E2}"/>
    <cellStyle name="Valuta 3 2 4 2 2 5" xfId="1011" xr:uid="{00000000-0005-0000-0000-000072110000}"/>
    <cellStyle name="Valuta 3 2 4 2 2 5 2" xfId="3914" xr:uid="{00000000-0005-0000-0000-000073110000}"/>
    <cellStyle name="Valuta 3 2 4 2 2 5 2 2" xfId="25762" xr:uid="{F072070C-7B55-406C-A81D-800212782052}"/>
    <cellStyle name="Valuta 3 2 4 2 2 5 2 3" xfId="18250" xr:uid="{77E762B5-4D0D-40FD-8AF7-13983DEA726C}"/>
    <cellStyle name="Valuta 3 2 4 2 2 5 2 4" xfId="11079" xr:uid="{B80EEF3F-3E05-4F56-8D8D-6F461C38F9B4}"/>
    <cellStyle name="Valuta 3 2 4 2 2 5 3" xfId="9568" xr:uid="{9933BE88-12D7-4225-A990-4D5039107727}"/>
    <cellStyle name="Valuta 3 2 4 2 2 5 3 2" xfId="22699" xr:uid="{CFA8599B-2F6D-4984-B0F2-06BCC0120AE9}"/>
    <cellStyle name="Valuta 3 2 4 2 2 5 4" xfId="15355" xr:uid="{79717ED0-8182-45E5-B09D-1830B67F2CDD}"/>
    <cellStyle name="Valuta 3 2 4 2 2 5 5" xfId="13825" xr:uid="{EEC90546-332D-4B78-AB12-FE12ACDB4A6F}"/>
    <cellStyle name="Valuta 3 2 4 2 2 5 6" xfId="7135" xr:uid="{2AA0A572-ECEA-40E0-84AC-B1D66F626220}"/>
    <cellStyle name="Valuta 3 2 4 2 2 6" xfId="3443" xr:uid="{00000000-0005-0000-0000-000074110000}"/>
    <cellStyle name="Valuta 3 2 4 2 2 6 2" xfId="10608" xr:uid="{5D791315-D015-48AC-83F1-B305696C79B9}"/>
    <cellStyle name="Valuta 3 2 4 2 2 6 2 2" xfId="25197" xr:uid="{F0CF1E33-F833-49AC-B4F5-6630BA98C4C6}"/>
    <cellStyle name="Valuta 3 2 4 2 2 6 3" xfId="17822" xr:uid="{894028D3-ACA0-49AD-94DA-4B246100F4A9}"/>
    <cellStyle name="Valuta 3 2 4 2 2 6 4" xfId="6713" xr:uid="{F6D6D301-A74E-4E07-9F1D-6C106260DA74}"/>
    <cellStyle name="Valuta 3 2 4 2 2 7" xfId="9233" xr:uid="{69124467-0AF8-48D6-854F-5D6EEE3A801A}"/>
    <cellStyle name="Valuta 3 2 4 2 2 7 2" xfId="22228" xr:uid="{2C76ECB0-CED7-4F7A-B02E-E6EFA8C0B8A5}"/>
    <cellStyle name="Valuta 3 2 4 2 2 8" xfId="14871" xr:uid="{1FB1DA19-35A6-4970-AD9F-0F472AB67831}"/>
    <cellStyle name="Valuta 3 2 4 2 2 9" xfId="13490" xr:uid="{17102A23-6B30-4060-B8AD-FE9C1562799F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2 2 2" xfId="26746" xr:uid="{48BD0019-96F4-427A-8B15-BBD0D217D2C6}"/>
    <cellStyle name="Valuta 3 2 4 2 4 2 2 3" xfId="19010" xr:uid="{F1DDC2CF-41BC-4DCD-A354-0AF6BA352098}"/>
    <cellStyle name="Valuta 3 2 4 2 4 2 2 4" xfId="12060" xr:uid="{018A16F8-13F6-4622-9308-3627E8C4F38F}"/>
    <cellStyle name="Valuta 3 2 4 2 4 2 3" xfId="10328" xr:uid="{24C87A17-BA8B-4F9F-830E-A657B6AAE1AF}"/>
    <cellStyle name="Valuta 3 2 4 2 4 2 3 2" xfId="23680" xr:uid="{3724DCC9-D4B1-49D7-AF3A-90201A401C3F}"/>
    <cellStyle name="Valuta 3 2 4 2 4 2 4" xfId="16337" xr:uid="{B54B1F4B-5AEB-4515-8383-38A19B154658}"/>
    <cellStyle name="Valuta 3 2 4 2 4 2 5" xfId="14585" xr:uid="{5A82B8CB-EBB9-4E78-B764-852A1A824F22}"/>
    <cellStyle name="Valuta 3 2 4 2 4 2 6" xfId="8057" xr:uid="{DCCEC2F2-6FD1-453C-8472-79C08FEB09E5}"/>
    <cellStyle name="Valuta 3 2 4 2 4 3" xfId="1640" xr:uid="{00000000-0005-0000-0000-000079110000}"/>
    <cellStyle name="Valuta 3 2 4 2 4 3 2" xfId="4543" xr:uid="{00000000-0005-0000-0000-00007A110000}"/>
    <cellStyle name="Valuta 3 2 4 2 4 3 2 2" xfId="26391" xr:uid="{0B3A591C-0163-4C9A-9CEF-4F36C3813C89}"/>
    <cellStyle name="Valuta 3 2 4 2 4 3 2 3" xfId="18671" xr:uid="{99A0BBC6-2A8A-4AB4-9CB7-BD5A3BC803DB}"/>
    <cellStyle name="Valuta 3 2 4 2 4 3 2 4" xfId="11708" xr:uid="{E922561B-F175-4BBD-92E0-46E94F4411D8}"/>
    <cellStyle name="Valuta 3 2 4 2 4 3 3" xfId="9989" xr:uid="{3B8C8483-B99A-4D27-8C2F-8BE2C13228CF}"/>
    <cellStyle name="Valuta 3 2 4 2 4 3 3 2" xfId="23328" xr:uid="{8C367703-DBB1-4E48-8711-320503F0115C}"/>
    <cellStyle name="Valuta 3 2 4 2 4 3 4" xfId="15984" xr:uid="{61623925-E69C-4379-A470-961651AC340D}"/>
    <cellStyle name="Valuta 3 2 4 2 4 3 5" xfId="14246" xr:uid="{4D03F9AF-9B7A-4D9D-9907-DEFF806662B0}"/>
    <cellStyle name="Valuta 3 2 4 2 4 3 6" xfId="7708" xr:uid="{35A329EB-CC53-46E6-9035-8F507BA250EF}"/>
    <cellStyle name="Valuta 3 2 4 2 4 4" xfId="1207" xr:uid="{00000000-0005-0000-0000-00007B110000}"/>
    <cellStyle name="Valuta 3 2 4 2 4 4 2" xfId="4110" xr:uid="{00000000-0005-0000-0000-00007C110000}"/>
    <cellStyle name="Valuta 3 2 4 2 4 4 2 2" xfId="25958" xr:uid="{8A099E73-4D6E-4B67-B8CF-06E029245B29}"/>
    <cellStyle name="Valuta 3 2 4 2 4 4 2 3" xfId="18337" xr:uid="{A8E48529-3261-4822-8378-A20937B96569}"/>
    <cellStyle name="Valuta 3 2 4 2 4 4 2 4" xfId="11275" xr:uid="{89A150AE-8073-438E-B82C-186330E087B0}"/>
    <cellStyle name="Valuta 3 2 4 2 4 4 3" xfId="9655" xr:uid="{B2F519F6-6E17-4F9A-B6B9-5F1E79C2CFF9}"/>
    <cellStyle name="Valuta 3 2 4 2 4 4 3 2" xfId="22895" xr:uid="{E7E7C65D-D950-4970-B370-A2A400D4578C}"/>
    <cellStyle name="Valuta 3 2 4 2 4 4 4" xfId="15551" xr:uid="{69ECBF18-D999-42F9-BEB9-0D336FFD6F95}"/>
    <cellStyle name="Valuta 3 2 4 2 4 4 5" xfId="13912" xr:uid="{8504746F-A6C9-4BEF-8ADF-87C3156C948A}"/>
    <cellStyle name="Valuta 3 2 4 2 4 4 6" xfId="7298" xr:uid="{37762859-A816-438C-A195-E9209E70C77E}"/>
    <cellStyle name="Valuta 3 2 4 2 4 5" xfId="3540" xr:uid="{00000000-0005-0000-0000-00007D110000}"/>
    <cellStyle name="Valuta 3 2 4 2 4 5 2" xfId="10705" xr:uid="{02BB48F2-F285-42C7-8AFD-3555DB4695AF}"/>
    <cellStyle name="Valuta 3 2 4 2 4 5 2 2" xfId="25388" xr:uid="{11F49D23-6B9A-4615-9B5B-CEBDE00496AC}"/>
    <cellStyle name="Valuta 3 2 4 2 4 5 3" xfId="18003" xr:uid="{BE74CCE3-2347-4379-9415-6851525005DD}"/>
    <cellStyle name="Valuta 3 2 4 2 4 5 4" xfId="6801" xr:uid="{7E57CD99-539D-47B9-9B78-C87382D51272}"/>
    <cellStyle name="Valuta 3 2 4 2 4 6" xfId="9321" xr:uid="{9C851593-5985-4981-A2A2-603D1CA4D11C}"/>
    <cellStyle name="Valuta 3 2 4 2 4 6 2" xfId="22325" xr:uid="{1AFEF9D9-DD5F-4CAE-8FD2-95E1107328AA}"/>
    <cellStyle name="Valuta 3 2 4 2 4 7" xfId="14981" xr:uid="{5038C1A5-4095-4835-A03C-8A94DE17EA9F}"/>
    <cellStyle name="Valuta 3 2 4 2 4 8" xfId="13578" xr:uid="{8CB93AA6-DDC9-4440-93AF-BAF0B128303A}"/>
    <cellStyle name="Valuta 3 2 4 2 4 9" xfId="6441" xr:uid="{B3738328-47ED-4F7F-BFF1-13692F11810A}"/>
    <cellStyle name="Valuta 3 2 4 2 5" xfId="1829" xr:uid="{00000000-0005-0000-0000-00007E110000}"/>
    <cellStyle name="Valuta 3 2 4 2 5 2" xfId="4728" xr:uid="{00000000-0005-0000-0000-00007F110000}"/>
    <cellStyle name="Valuta 3 2 4 2 5 2 2" xfId="26579" xr:uid="{E78B91BC-4F59-4080-984E-AB22A7EBE7F6}"/>
    <cellStyle name="Valuta 3 2 4 2 5 2 3" xfId="18843" xr:uid="{0D842925-5E28-45FA-BC77-4648004CFC95}"/>
    <cellStyle name="Valuta 3 2 4 2 5 2 4" xfId="11893" xr:uid="{17A26098-D71B-415C-8DBA-EED6A04A947D}"/>
    <cellStyle name="Valuta 3 2 4 2 5 3" xfId="10161" xr:uid="{81D4E8B4-F343-42D2-A036-2BFDC1C5C434}"/>
    <cellStyle name="Valuta 3 2 4 2 5 3 2" xfId="23513" xr:uid="{129DA08B-45A4-47C8-95B2-25F62352A448}"/>
    <cellStyle name="Valuta 3 2 4 2 5 4" xfId="16170" xr:uid="{0C233269-AC1C-46D5-AD0F-F20C073B5156}"/>
    <cellStyle name="Valuta 3 2 4 2 5 5" xfId="14418" xr:uid="{08E966DC-7196-4B69-BDCB-E88900242424}"/>
    <cellStyle name="Valuta 3 2 4 2 5 6" xfId="7890" xr:uid="{8FB914AE-6333-4EE9-B684-D440610E4A03}"/>
    <cellStyle name="Valuta 3 2 4 2 6" xfId="1427" xr:uid="{00000000-0005-0000-0000-000080110000}"/>
    <cellStyle name="Valuta 3 2 4 2 6 2" xfId="4330" xr:uid="{00000000-0005-0000-0000-000081110000}"/>
    <cellStyle name="Valuta 3 2 4 2 6 2 2" xfId="26178" xr:uid="{76C98CD1-71B5-47AD-B890-16FC0C578441}"/>
    <cellStyle name="Valuta 3 2 4 2 6 2 3" xfId="18504" xr:uid="{50675506-A475-4C7D-814C-65EC197DCEC3}"/>
    <cellStyle name="Valuta 3 2 4 2 6 2 4" xfId="11495" xr:uid="{B456401D-5D39-4D1C-AA6D-0A4A7AB6575B}"/>
    <cellStyle name="Valuta 3 2 4 2 6 3" xfId="9822" xr:uid="{15D5EB7E-CCBB-496B-8461-E9499737F1A6}"/>
    <cellStyle name="Valuta 3 2 4 2 6 3 2" xfId="23115" xr:uid="{CAE2F184-28CA-4A34-81C6-38D6ECFE688B}"/>
    <cellStyle name="Valuta 3 2 4 2 6 4" xfId="15771" xr:uid="{78E22435-BE75-4D1F-998C-DA85C3BCFFB1}"/>
    <cellStyle name="Valuta 3 2 4 2 6 5" xfId="14079" xr:uid="{76C480E8-2403-4EAA-8B4E-B6050F4F8D47}"/>
    <cellStyle name="Valuta 3 2 4 2 6 6" xfId="7508" xr:uid="{45F7EEDF-4066-4081-9164-C7C8EB6EE52B}"/>
    <cellStyle name="Valuta 3 2 4 2 7" xfId="915" xr:uid="{00000000-0005-0000-0000-000082110000}"/>
    <cellStyle name="Valuta 3 2 4 2 7 2" xfId="3818" xr:uid="{00000000-0005-0000-0000-000083110000}"/>
    <cellStyle name="Valuta 3 2 4 2 7 2 2" xfId="25666" xr:uid="{8A3BF42A-6405-4196-A908-EF6C255DE142}"/>
    <cellStyle name="Valuta 3 2 4 2 7 2 3" xfId="18170" xr:uid="{BDEE1D57-D579-4E9F-9DD4-CEF43A391478}"/>
    <cellStyle name="Valuta 3 2 4 2 7 2 4" xfId="10983" xr:uid="{29D0DF94-9947-4A2C-8055-98DB4863B0CB}"/>
    <cellStyle name="Valuta 3 2 4 2 7 3" xfId="9488" xr:uid="{B6FADE2F-4099-4B71-9987-B39C38D78743}"/>
    <cellStyle name="Valuta 3 2 4 2 7 3 2" xfId="22603" xr:uid="{6271AA51-48B9-42D9-A574-2DF28A9A3770}"/>
    <cellStyle name="Valuta 3 2 4 2 7 4" xfId="15259" xr:uid="{F9FAE442-834B-43FC-A7C7-EFB53B43E002}"/>
    <cellStyle name="Valuta 3 2 4 2 7 5" xfId="13745" xr:uid="{F35D267E-A27B-47F2-90DF-C41A4019B0C5}"/>
    <cellStyle name="Valuta 3 2 4 2 7 6" xfId="7042" xr:uid="{603DF5E2-6B9F-4807-9611-7730F000A858}"/>
    <cellStyle name="Valuta 3 2 4 2 8" xfId="3348" xr:uid="{00000000-0005-0000-0000-000084110000}"/>
    <cellStyle name="Valuta 3 2 4 2 8 2" xfId="10513" xr:uid="{9E4249A0-A512-4545-BC48-9286D5061150}"/>
    <cellStyle name="Valuta 3 2 4 2 8 2 2" xfId="25102" xr:uid="{4A4F2E65-0772-4D1B-85DF-607FCAE2FBEE}"/>
    <cellStyle name="Valuta 3 2 4 2 8 3" xfId="17742" xr:uid="{D9C9AB81-C7FA-4705-A2BA-D23F0D39A14D}"/>
    <cellStyle name="Valuta 3 2 4 2 8 4" xfId="6633" xr:uid="{838F328B-3E2B-4F12-B377-0325A0379ED8}"/>
    <cellStyle name="Valuta 3 2 4 2 9" xfId="9153" xr:uid="{F49E9B10-390A-41D2-A7C7-AD3D9BC42918}"/>
    <cellStyle name="Valuta 3 2 4 2 9 2" xfId="22133" xr:uid="{BADF22BC-6F0D-4AC2-A210-8D03F4DB3E76}"/>
    <cellStyle name="Valuta 3 2 4 3" xfId="289" xr:uid="{00000000-0005-0000-0000-000085110000}"/>
    <cellStyle name="Valuta 3 2 4 3 10" xfId="6304" xr:uid="{1253A3DC-2384-4DF0-AD38-369C994C83EE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2 2 2" xfId="26786" xr:uid="{E2D2A5C1-E7C8-4563-A339-ED4385BC08C3}"/>
    <cellStyle name="Valuta 3 2 4 3 2 2 2 3" xfId="19050" xr:uid="{B96506BE-E313-4EC7-A27B-34ABF1DC3CD2}"/>
    <cellStyle name="Valuta 3 2 4 3 2 2 2 4" xfId="12100" xr:uid="{0F54EFAC-EC63-46A8-BCA8-C6769414DC45}"/>
    <cellStyle name="Valuta 3 2 4 3 2 2 3" xfId="10368" xr:uid="{E57B03E2-214D-4791-A7E0-F9EF197B7ED6}"/>
    <cellStyle name="Valuta 3 2 4 3 2 2 3 2" xfId="23720" xr:uid="{AEF75ABE-03B7-4A86-9CDA-CE7DE94ABCA9}"/>
    <cellStyle name="Valuta 3 2 4 3 2 2 4" xfId="16377" xr:uid="{E3CD3B24-51B9-4126-8574-7002B5F9C8CC}"/>
    <cellStyle name="Valuta 3 2 4 3 2 2 5" xfId="14625" xr:uid="{DED39524-9775-4848-AF3A-95AB292E515D}"/>
    <cellStyle name="Valuta 3 2 4 3 2 2 6" xfId="8097" xr:uid="{BC218E05-DD24-4940-BDF9-ED716DA25C0D}"/>
    <cellStyle name="Valuta 3 2 4 3 2 3" xfId="1690" xr:uid="{00000000-0005-0000-0000-000089110000}"/>
    <cellStyle name="Valuta 3 2 4 3 2 3 2" xfId="4593" xr:uid="{00000000-0005-0000-0000-00008A110000}"/>
    <cellStyle name="Valuta 3 2 4 3 2 3 2 2" xfId="26441" xr:uid="{7A12169F-E8DA-4EF4-8E0F-04781A987BEA}"/>
    <cellStyle name="Valuta 3 2 4 3 2 3 2 3" xfId="18711" xr:uid="{82456FE6-D5C7-4937-969B-A474461B5AF0}"/>
    <cellStyle name="Valuta 3 2 4 3 2 3 2 4" xfId="11758" xr:uid="{20FAC35C-51A9-4195-ADAB-F61AA560B308}"/>
    <cellStyle name="Valuta 3 2 4 3 2 3 3" xfId="10029" xr:uid="{1C4A4673-DF54-4D1B-B729-5D271356F7BF}"/>
    <cellStyle name="Valuta 3 2 4 3 2 3 3 2" xfId="23378" xr:uid="{A229FF58-8F66-4116-92FC-251F1999D0F6}"/>
    <cellStyle name="Valuta 3 2 4 3 2 3 4" xfId="16034" xr:uid="{854BDEEC-422A-4F07-AFA0-D3EBD1025709}"/>
    <cellStyle name="Valuta 3 2 4 3 2 3 5" xfId="14286" xr:uid="{D4F020E5-6BCD-4D20-BF73-808D67B498AF}"/>
    <cellStyle name="Valuta 3 2 4 3 2 3 6" xfId="7756" xr:uid="{CDAB912C-118A-4F1A-B9E7-8042D810AA1F}"/>
    <cellStyle name="Valuta 3 2 4 3 2 4" xfId="1257" xr:uid="{00000000-0005-0000-0000-00008B110000}"/>
    <cellStyle name="Valuta 3 2 4 3 2 4 2" xfId="4160" xr:uid="{00000000-0005-0000-0000-00008C110000}"/>
    <cellStyle name="Valuta 3 2 4 3 2 4 2 2" xfId="26008" xr:uid="{EA6ECF24-0630-47AF-8701-D7A5E7034C03}"/>
    <cellStyle name="Valuta 3 2 4 3 2 4 2 3" xfId="18377" xr:uid="{A021E7F7-57D6-424A-9698-CAE26F3D1F86}"/>
    <cellStyle name="Valuta 3 2 4 3 2 4 2 4" xfId="11325" xr:uid="{EF7BF955-28AD-4EBA-A4DC-E1311815FFE6}"/>
    <cellStyle name="Valuta 3 2 4 3 2 4 3" xfId="9695" xr:uid="{67C40D10-6149-42A4-933B-5EFC92D909EA}"/>
    <cellStyle name="Valuta 3 2 4 3 2 4 3 2" xfId="22945" xr:uid="{2402E470-89DA-48FE-87D4-52FA7DB47463}"/>
    <cellStyle name="Valuta 3 2 4 3 2 4 4" xfId="15601" xr:uid="{6ACE0563-2DF5-4C34-8694-E270A4DE73FD}"/>
    <cellStyle name="Valuta 3 2 4 3 2 4 5" xfId="13952" xr:uid="{78A39D79-54AB-495A-B90C-08608AA645CC}"/>
    <cellStyle name="Valuta 3 2 4 3 2 4 6" xfId="7346" xr:uid="{52A3D6D1-C937-478C-9A73-E2FF977BC487}"/>
    <cellStyle name="Valuta 3 2 4 3 2 5" xfId="3590" xr:uid="{00000000-0005-0000-0000-00008D110000}"/>
    <cellStyle name="Valuta 3 2 4 3 2 5 2" xfId="10755" xr:uid="{5DFFED89-FCA2-484F-BFF7-3B6C1604B5FB}"/>
    <cellStyle name="Valuta 3 2 4 3 2 5 2 2" xfId="25438" xr:uid="{0FB83B42-F076-4D8D-8880-A970551E2D0F}"/>
    <cellStyle name="Valuta 3 2 4 3 2 5 3" xfId="18043" xr:uid="{3AFB7D75-F6C9-48B5-B49B-A37897483354}"/>
    <cellStyle name="Valuta 3 2 4 3 2 5 4" xfId="6841" xr:uid="{9820126E-FA25-4DB4-B1E8-4635075EFE37}"/>
    <cellStyle name="Valuta 3 2 4 3 2 6" xfId="9361" xr:uid="{8EC9ACFA-8141-4E84-9F96-4871EBB88FD1}"/>
    <cellStyle name="Valuta 3 2 4 3 2 6 2" xfId="22375" xr:uid="{94EFCB0F-4435-4BC9-B5DA-3A65672DD053}"/>
    <cellStyle name="Valuta 3 2 4 3 2 7" xfId="15031" xr:uid="{40EABBBE-4FAD-4BC4-A507-B68559E70AD7}"/>
    <cellStyle name="Valuta 3 2 4 3 2 8" xfId="13618" xr:uid="{1DFAD0DC-DE61-43D2-8C47-6AEB46C54E64}"/>
    <cellStyle name="Valuta 3 2 4 3 2 9" xfId="6489" xr:uid="{0512073B-C7D9-46C3-B602-E14C834DFAD6}"/>
    <cellStyle name="Valuta 3 2 4 3 3" xfId="1869" xr:uid="{00000000-0005-0000-0000-00008E110000}"/>
    <cellStyle name="Valuta 3 2 4 3 3 2" xfId="4768" xr:uid="{00000000-0005-0000-0000-00008F110000}"/>
    <cellStyle name="Valuta 3 2 4 3 3 2 2" xfId="26619" xr:uid="{941A289D-2C84-4F6E-B8DC-F2C77B34FA56}"/>
    <cellStyle name="Valuta 3 2 4 3 3 2 3" xfId="18883" xr:uid="{2CD8CBF5-D78D-43F4-9F0E-44934E9E1F27}"/>
    <cellStyle name="Valuta 3 2 4 3 3 2 4" xfId="11933" xr:uid="{970C9AAD-5253-4438-87D8-B8E980604EBB}"/>
    <cellStyle name="Valuta 3 2 4 3 3 3" xfId="10201" xr:uid="{29585694-B88D-4A20-85B3-8B365D6E13E7}"/>
    <cellStyle name="Valuta 3 2 4 3 3 3 2" xfId="23553" xr:uid="{A06AD3B3-E66D-4223-A95C-4BAC5B66A525}"/>
    <cellStyle name="Valuta 3 2 4 3 3 4" xfId="16210" xr:uid="{A8760447-7208-479C-8BAB-F7FE9F496EF5}"/>
    <cellStyle name="Valuta 3 2 4 3 3 5" xfId="14458" xr:uid="{E6C4A9C5-19D1-4275-B9BD-AA73B172F196}"/>
    <cellStyle name="Valuta 3 2 4 3 3 6" xfId="7930" xr:uid="{EB007F42-4663-4AB8-81EE-40353D2BAC0F}"/>
    <cellStyle name="Valuta 3 2 4 3 4" xfId="1477" xr:uid="{00000000-0005-0000-0000-000090110000}"/>
    <cellStyle name="Valuta 3 2 4 3 4 2" xfId="4380" xr:uid="{00000000-0005-0000-0000-000091110000}"/>
    <cellStyle name="Valuta 3 2 4 3 4 2 2" xfId="26228" xr:uid="{36B2C6A8-3F32-445C-B71F-814DC07E39CF}"/>
    <cellStyle name="Valuta 3 2 4 3 4 2 3" xfId="18544" xr:uid="{95FF635C-4997-4826-9CB9-DD2F8901A1B0}"/>
    <cellStyle name="Valuta 3 2 4 3 4 2 4" xfId="11545" xr:uid="{1E807E1B-3946-4EB0-91F2-2CBA390B8656}"/>
    <cellStyle name="Valuta 3 2 4 3 4 3" xfId="9862" xr:uid="{7194B803-843A-41C9-A349-D5840D6456D4}"/>
    <cellStyle name="Valuta 3 2 4 3 4 3 2" xfId="23165" xr:uid="{7567829A-13A9-470A-8ED1-33ADD71F41B1}"/>
    <cellStyle name="Valuta 3 2 4 3 4 4" xfId="15821" xr:uid="{4193BDE1-0141-492C-89AC-A892AF17E13F}"/>
    <cellStyle name="Valuta 3 2 4 3 4 5" xfId="14119" xr:uid="{FDE07D7E-5711-4449-9A10-40BEB4E97C2A}"/>
    <cellStyle name="Valuta 3 2 4 3 4 6" xfId="7556" xr:uid="{E5993289-BD5D-4112-B2AB-AAD1D01CE3EF}"/>
    <cellStyle name="Valuta 3 2 4 3 5" xfId="966" xr:uid="{00000000-0005-0000-0000-000092110000}"/>
    <cellStyle name="Valuta 3 2 4 3 5 2" xfId="3869" xr:uid="{00000000-0005-0000-0000-000093110000}"/>
    <cellStyle name="Valuta 3 2 4 3 5 2 2" xfId="25717" xr:uid="{231DE829-BFA6-4361-9D4B-E34B25CFCA35}"/>
    <cellStyle name="Valuta 3 2 4 3 5 2 3" xfId="18210" xr:uid="{EE2C9A42-F5A2-40CA-8B4F-22DB12CDC87F}"/>
    <cellStyle name="Valuta 3 2 4 3 5 2 4" xfId="11034" xr:uid="{009826F4-094D-487F-B4D0-D05BD52F6125}"/>
    <cellStyle name="Valuta 3 2 4 3 5 3" xfId="9528" xr:uid="{2C1CA7B0-0780-4989-9AE7-C014DFBE5F1E}"/>
    <cellStyle name="Valuta 3 2 4 3 5 3 2" xfId="22654" xr:uid="{F2635C86-90AD-409E-9F1F-1E5FE7CADC2F}"/>
    <cellStyle name="Valuta 3 2 4 3 5 4" xfId="15310" xr:uid="{62891D43-09BB-4A2C-8E26-25FB0396B5CB}"/>
    <cellStyle name="Valuta 3 2 4 3 5 5" xfId="13785" xr:uid="{8C8AAB84-135C-43C1-A550-CE25F5AAD799}"/>
    <cellStyle name="Valuta 3 2 4 3 5 6" xfId="7091" xr:uid="{06582E23-3CBA-44CA-9478-40A1C8327238}"/>
    <cellStyle name="Valuta 3 2 4 3 6" xfId="3398" xr:uid="{00000000-0005-0000-0000-000094110000}"/>
    <cellStyle name="Valuta 3 2 4 3 6 2" xfId="10563" xr:uid="{3354745C-C785-4CFA-9CCC-A605A06CCA8C}"/>
    <cellStyle name="Valuta 3 2 4 3 6 2 2" xfId="25152" xr:uid="{35B2E6CE-AD3E-4A29-8E7A-0ABF843E3F3F}"/>
    <cellStyle name="Valuta 3 2 4 3 6 3" xfId="17782" xr:uid="{912E6F16-C346-4961-8F5E-FE24DFF0999D}"/>
    <cellStyle name="Valuta 3 2 4 3 6 4" xfId="6673" xr:uid="{B754DAC6-6447-4BC0-A7F5-A689E3C18A9D}"/>
    <cellStyle name="Valuta 3 2 4 3 7" xfId="9193" xr:uid="{F78501EF-C688-4B30-9CDE-AC9A83E97DD9}"/>
    <cellStyle name="Valuta 3 2 4 3 7 2" xfId="22183" xr:uid="{DF51F6C0-170F-43A2-9E3B-0C73B18EFE54}"/>
    <cellStyle name="Valuta 3 2 4 3 8" xfId="14826" xr:uid="{D50AC156-C4E2-47DA-ACED-2229AE7A5A25}"/>
    <cellStyle name="Valuta 3 2 4 3 9" xfId="13450" xr:uid="{F444E7EC-EABC-4E6A-AFFD-CBC4EBFF2A09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2 2 2" xfId="26706" xr:uid="{63FD480D-C551-44ED-B5E3-70FB8009AE67}"/>
    <cellStyle name="Valuta 3 2 4 5 2 2 3" xfId="18970" xr:uid="{82A6BDDA-5050-4DA9-90CE-DCD2000A43D6}"/>
    <cellStyle name="Valuta 3 2 4 5 2 2 4" xfId="12020" xr:uid="{4175CE17-D45D-423C-A7A1-49D75AE8C41D}"/>
    <cellStyle name="Valuta 3 2 4 5 2 3" xfId="10288" xr:uid="{6D59064A-87A4-4251-B20A-0EC060CD2E67}"/>
    <cellStyle name="Valuta 3 2 4 5 2 3 2" xfId="23640" xr:uid="{B7155CCB-6D54-494C-B932-2D0FBDAA136F}"/>
    <cellStyle name="Valuta 3 2 4 5 2 4" xfId="16297" xr:uid="{B2BB8666-ECF4-4EE1-8DFD-0EE45E8E5B10}"/>
    <cellStyle name="Valuta 3 2 4 5 2 5" xfId="14545" xr:uid="{D112B442-A8E5-432E-9FF9-FB8AEE72F111}"/>
    <cellStyle name="Valuta 3 2 4 5 2 6" xfId="8017" xr:uid="{8D961E1E-391F-4DF8-991A-59663DBC0128}"/>
    <cellStyle name="Valuta 3 2 4 5 3" xfId="1598" xr:uid="{00000000-0005-0000-0000-000099110000}"/>
    <cellStyle name="Valuta 3 2 4 5 3 2" xfId="4501" xr:uid="{00000000-0005-0000-0000-00009A110000}"/>
    <cellStyle name="Valuta 3 2 4 5 3 2 2" xfId="26349" xr:uid="{43027592-5C21-4356-B7CD-D26622B3C204}"/>
    <cellStyle name="Valuta 3 2 4 5 3 2 3" xfId="18631" xr:uid="{6594C522-F0C7-4C8C-A1F1-5B513B76B23A}"/>
    <cellStyle name="Valuta 3 2 4 5 3 2 4" xfId="11666" xr:uid="{18ECB9FE-CE0A-4468-96CB-946FE45E451F}"/>
    <cellStyle name="Valuta 3 2 4 5 3 3" xfId="9949" xr:uid="{C66D975F-1A9C-4A62-9545-E0DB82458E05}"/>
    <cellStyle name="Valuta 3 2 4 5 3 3 2" xfId="23286" xr:uid="{8414B2AD-7B47-4AD3-927C-0DADE860EF9D}"/>
    <cellStyle name="Valuta 3 2 4 5 3 4" xfId="15942" xr:uid="{759260B6-09F0-4A69-B719-B5804FB69F7E}"/>
    <cellStyle name="Valuta 3 2 4 5 3 5" xfId="14206" xr:uid="{7872AF1A-6467-4F6A-8164-9C7EEB4EC481}"/>
    <cellStyle name="Valuta 3 2 4 5 3 6" xfId="7666" xr:uid="{F41D64EA-8058-489F-A765-6035ACA2F141}"/>
    <cellStyle name="Valuta 3 2 4 5 4" xfId="1165" xr:uid="{00000000-0005-0000-0000-00009B110000}"/>
    <cellStyle name="Valuta 3 2 4 5 4 2" xfId="4068" xr:uid="{00000000-0005-0000-0000-00009C110000}"/>
    <cellStyle name="Valuta 3 2 4 5 4 2 2" xfId="25916" xr:uid="{723EAE18-B3D6-4C1A-8CBA-3EBE30F3C0AC}"/>
    <cellStyle name="Valuta 3 2 4 5 4 2 3" xfId="18297" xr:uid="{F1D48A22-5FA0-4A98-8987-C140CF9767D3}"/>
    <cellStyle name="Valuta 3 2 4 5 4 2 4" xfId="11233" xr:uid="{74CB2C80-1B17-4AB0-8025-D907205A63B2}"/>
    <cellStyle name="Valuta 3 2 4 5 4 3" xfId="9615" xr:uid="{A11A583F-8DED-4B67-AAED-E8FF6B7B5767}"/>
    <cellStyle name="Valuta 3 2 4 5 4 3 2" xfId="22853" xr:uid="{6D4A93D7-29CE-48B3-9A1D-25EB765F4300}"/>
    <cellStyle name="Valuta 3 2 4 5 4 4" xfId="15509" xr:uid="{E62477B0-7218-4078-8C6B-A204F8D3A64B}"/>
    <cellStyle name="Valuta 3 2 4 5 4 5" xfId="13872" xr:uid="{579F9C52-24C7-49FA-ADF9-8C5A4C7040EF}"/>
    <cellStyle name="Valuta 3 2 4 5 4 6" xfId="7256" xr:uid="{E325E727-CA3E-4E15-82B1-AE7285E5CB1A}"/>
    <cellStyle name="Valuta 3 2 4 5 5" xfId="3498" xr:uid="{00000000-0005-0000-0000-00009D110000}"/>
    <cellStyle name="Valuta 3 2 4 5 5 2" xfId="10663" xr:uid="{6D333654-6737-47C3-B52D-4B83C66C75F3}"/>
    <cellStyle name="Valuta 3 2 4 5 5 2 2" xfId="25346" xr:uid="{F92CA9A5-7A75-4F25-A0C9-9CDC652141C3}"/>
    <cellStyle name="Valuta 3 2 4 5 5 3" xfId="17963" xr:uid="{AF073A13-5FC6-4927-A7B1-47EDBB620F31}"/>
    <cellStyle name="Valuta 3 2 4 5 5 4" xfId="6761" xr:uid="{649300FA-3180-416D-9A70-7718A7B9F0B7}"/>
    <cellStyle name="Valuta 3 2 4 5 6" xfId="9281" xr:uid="{59BCB39C-D7C0-4189-9364-89E2791D6BD8}"/>
    <cellStyle name="Valuta 3 2 4 5 6 2" xfId="22283" xr:uid="{9A63DCC7-4A87-4ABD-8A2A-242AEC3EFD10}"/>
    <cellStyle name="Valuta 3 2 4 5 7" xfId="14939" xr:uid="{17084B38-255D-40E1-928C-0325CA4C4A2E}"/>
    <cellStyle name="Valuta 3 2 4 5 8" xfId="13538" xr:uid="{9DA30CDC-97AB-4E19-8CAA-376E52293729}"/>
    <cellStyle name="Valuta 3 2 4 5 9" xfId="6399" xr:uid="{7C01DCC9-AFA7-41BC-8DD7-6480FFB19D13}"/>
    <cellStyle name="Valuta 3 2 4 6" xfId="1789" xr:uid="{00000000-0005-0000-0000-00009E110000}"/>
    <cellStyle name="Valuta 3 2 4 6 2" xfId="4688" xr:uid="{00000000-0005-0000-0000-00009F110000}"/>
    <cellStyle name="Valuta 3 2 4 6 2 2" xfId="26539" xr:uid="{8B70BBA4-370E-4F0D-8166-348D58965DDA}"/>
    <cellStyle name="Valuta 3 2 4 6 2 3" xfId="18803" xr:uid="{E9719993-6590-403D-B975-8310362F6D24}"/>
    <cellStyle name="Valuta 3 2 4 6 2 4" xfId="11853" xr:uid="{A4BE1310-8474-4134-9666-91923FDFBC84}"/>
    <cellStyle name="Valuta 3 2 4 6 3" xfId="10121" xr:uid="{710C07A8-4EF3-4A69-A335-E51841168421}"/>
    <cellStyle name="Valuta 3 2 4 6 3 2" xfId="23473" xr:uid="{68685D3B-4D13-4F50-A617-EB67636562B7}"/>
    <cellStyle name="Valuta 3 2 4 6 4" xfId="16130" xr:uid="{46DDBD05-E6DA-440F-9A5A-FAABAE26BF2C}"/>
    <cellStyle name="Valuta 3 2 4 6 5" xfId="14378" xr:uid="{AB4525F9-551A-452D-BA65-991BEB86C59D}"/>
    <cellStyle name="Valuta 3 2 4 6 6" xfId="7850" xr:uid="{9BD06A0C-7E65-40D4-9494-884320D757B1}"/>
    <cellStyle name="Valuta 3 2 4 7" xfId="1383" xr:uid="{00000000-0005-0000-0000-0000A0110000}"/>
    <cellStyle name="Valuta 3 2 4 7 2" xfId="4286" xr:uid="{00000000-0005-0000-0000-0000A1110000}"/>
    <cellStyle name="Valuta 3 2 4 7 2 2" xfId="26134" xr:uid="{01B50E4A-C78F-4A0B-8CD6-C6B21CB71BA6}"/>
    <cellStyle name="Valuta 3 2 4 7 2 3" xfId="18464" xr:uid="{F2952189-E4D2-43B6-AF21-774C23182A6A}"/>
    <cellStyle name="Valuta 3 2 4 7 2 4" xfId="11451" xr:uid="{0EB689B1-3543-49B8-A399-42222571906C}"/>
    <cellStyle name="Valuta 3 2 4 7 3" xfId="9782" xr:uid="{3356794D-FDE4-4FA8-97A3-7AAB7BE5081A}"/>
    <cellStyle name="Valuta 3 2 4 7 3 2" xfId="23071" xr:uid="{7E000541-A9C4-49A5-A458-01CA50E5B629}"/>
    <cellStyle name="Valuta 3 2 4 7 4" xfId="15727" xr:uid="{CF670E57-A694-4406-BF4D-09DB7D686D07}"/>
    <cellStyle name="Valuta 3 2 4 7 5" xfId="14039" xr:uid="{46F881F2-4501-4FB3-93C9-2EB2717F044A}"/>
    <cellStyle name="Valuta 3 2 4 7 6" xfId="7464" xr:uid="{62A3F027-164F-43B1-BD9C-1C2A92116496}"/>
    <cellStyle name="Valuta 3 2 4 8" xfId="869" xr:uid="{00000000-0005-0000-0000-0000A2110000}"/>
    <cellStyle name="Valuta 3 2 4 8 2" xfId="3772" xr:uid="{00000000-0005-0000-0000-0000A3110000}"/>
    <cellStyle name="Valuta 3 2 4 8 2 2" xfId="25620" xr:uid="{0B0F0E08-C6C4-4050-A68B-3E7ED8EB83C0}"/>
    <cellStyle name="Valuta 3 2 4 8 2 3" xfId="18130" xr:uid="{54E4AFC0-C140-4085-BE0F-DF4CE2E8E219}"/>
    <cellStyle name="Valuta 3 2 4 8 2 4" xfId="10937" xr:uid="{D376B625-0F69-4871-B860-0B1567657AD7}"/>
    <cellStyle name="Valuta 3 2 4 8 3" xfId="9448" xr:uid="{2C333A32-ED43-4AC5-A573-490652D7B3F5}"/>
    <cellStyle name="Valuta 3 2 4 8 3 2" xfId="22557" xr:uid="{B51F400E-E07D-468A-87C2-F2A2BA1CAB3B}"/>
    <cellStyle name="Valuta 3 2 4 8 4" xfId="15213" xr:uid="{6CCD66D7-38F0-4B95-B653-2E8B38A08D52}"/>
    <cellStyle name="Valuta 3 2 4 8 5" xfId="13705" xr:uid="{988A48C1-14BA-40CC-8ADF-EDC39748A22A}"/>
    <cellStyle name="Valuta 3 2 4 8 6" xfId="6997" xr:uid="{315DD510-8998-40B4-9A5B-595B7DA4B365}"/>
    <cellStyle name="Valuta 3 2 4 9" xfId="3305" xr:uid="{00000000-0005-0000-0000-0000A4110000}"/>
    <cellStyle name="Valuta 3 2 4 9 2" xfId="10470" xr:uid="{AB6578E6-F5FE-46F5-8ADB-8B25A6890513}"/>
    <cellStyle name="Valuta 3 2 4 9 2 2" xfId="25058" xr:uid="{B1D79BB2-602A-40AC-8279-E5E5807F7FAE}"/>
    <cellStyle name="Valuta 3 2 4 9 3" xfId="17701" xr:uid="{D3D22F00-859F-4E75-B6D9-D7A3DDEA8B9E}"/>
    <cellStyle name="Valuta 3 2 4 9 4" xfId="6593" xr:uid="{48FD2649-9C45-4430-B162-5A479CBC135A}"/>
    <cellStyle name="Valuta 3 2 5" xfId="222" xr:uid="{00000000-0005-0000-0000-0000A5110000}"/>
    <cellStyle name="Valuta 3 2 5 10" xfId="14760" xr:uid="{9670601C-313F-4ADC-A94F-3DD528A7467C}"/>
    <cellStyle name="Valuta 3 2 5 11" xfId="13394" xr:uid="{66F1038D-0A1A-48A7-A67B-683531750459}"/>
    <cellStyle name="Valuta 3 2 5 12" xfId="6240" xr:uid="{12BCCCD4-276C-42EC-9BF4-44FE9D14C839}"/>
    <cellStyle name="Valuta 3 2 5 2" xfId="318" xr:uid="{00000000-0005-0000-0000-0000A6110000}"/>
    <cellStyle name="Valuta 3 2 5 2 10" xfId="6332" xr:uid="{43FF7C45-3EF4-49EA-ABD2-DEFA004F807F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2 2 2" xfId="26810" xr:uid="{75D9F584-FB03-427E-A255-08809C11BAF1}"/>
    <cellStyle name="Valuta 3 2 5 2 2 2 2 3" xfId="19074" xr:uid="{9AA953A3-41DB-4964-91EE-7E3AF1AD1D0B}"/>
    <cellStyle name="Valuta 3 2 5 2 2 2 2 4" xfId="12124" xr:uid="{CF93B964-D4BC-4A0E-B3AD-694409DBBAA8}"/>
    <cellStyle name="Valuta 3 2 5 2 2 2 3" xfId="10392" xr:uid="{43BB286F-85F0-45C1-9A07-FAD10A51BC50}"/>
    <cellStyle name="Valuta 3 2 5 2 2 2 3 2" xfId="23744" xr:uid="{F993D561-9517-4D70-A7AC-05F4E6CCF6FE}"/>
    <cellStyle name="Valuta 3 2 5 2 2 2 4" xfId="16401" xr:uid="{2257742D-CC61-447D-AB4F-3E124194A213}"/>
    <cellStyle name="Valuta 3 2 5 2 2 2 5" xfId="14649" xr:uid="{6A551C04-114F-4A24-9A7D-EC41EC941B86}"/>
    <cellStyle name="Valuta 3 2 5 2 2 2 6" xfId="8121" xr:uid="{57E28A39-6F5D-4D8F-9C6E-495626CBDE51}"/>
    <cellStyle name="Valuta 3 2 5 2 2 3" xfId="1719" xr:uid="{00000000-0005-0000-0000-0000AA110000}"/>
    <cellStyle name="Valuta 3 2 5 2 2 3 2" xfId="4622" xr:uid="{00000000-0005-0000-0000-0000AB110000}"/>
    <cellStyle name="Valuta 3 2 5 2 2 3 2 2" xfId="26470" xr:uid="{9D9E69C1-A0F4-4F09-ADBE-AEA4C8D786E3}"/>
    <cellStyle name="Valuta 3 2 5 2 2 3 2 3" xfId="18735" xr:uid="{AC9F9E76-0DE4-410A-8AF6-230506E5C0A0}"/>
    <cellStyle name="Valuta 3 2 5 2 2 3 2 4" xfId="11787" xr:uid="{BF5518D3-3FCB-49B5-B1DB-D0482DC1BD3C}"/>
    <cellStyle name="Valuta 3 2 5 2 2 3 3" xfId="10053" xr:uid="{121E9E90-AE27-47CB-B225-C7CBBA20C0DD}"/>
    <cellStyle name="Valuta 3 2 5 2 2 3 3 2" xfId="23407" xr:uid="{C96D143D-BBCC-47FC-B574-5C389BAC6A1B}"/>
    <cellStyle name="Valuta 3 2 5 2 2 3 4" xfId="16063" xr:uid="{22037DBC-10B5-4D41-82CE-E97DD7E5648D}"/>
    <cellStyle name="Valuta 3 2 5 2 2 3 5" xfId="14310" xr:uid="{D3687923-A71D-46DB-8AAD-91FFA476339F}"/>
    <cellStyle name="Valuta 3 2 5 2 2 3 6" xfId="7784" xr:uid="{B9178718-201C-41E9-91F4-BBF585621D82}"/>
    <cellStyle name="Valuta 3 2 5 2 2 4" xfId="1286" xr:uid="{00000000-0005-0000-0000-0000AC110000}"/>
    <cellStyle name="Valuta 3 2 5 2 2 4 2" xfId="4189" xr:uid="{00000000-0005-0000-0000-0000AD110000}"/>
    <cellStyle name="Valuta 3 2 5 2 2 4 2 2" xfId="26037" xr:uid="{BFFDD2E7-4A85-418D-AECC-F06B24D456B1}"/>
    <cellStyle name="Valuta 3 2 5 2 2 4 2 3" xfId="18401" xr:uid="{D9A6B3CC-63CF-4A23-9703-8A641676C897}"/>
    <cellStyle name="Valuta 3 2 5 2 2 4 2 4" xfId="11354" xr:uid="{A2F1A9A7-ECBB-4B28-8B1F-0ED9DE2804B7}"/>
    <cellStyle name="Valuta 3 2 5 2 2 4 3" xfId="9719" xr:uid="{39D9533A-A60F-4341-ABA5-489BC18AEF50}"/>
    <cellStyle name="Valuta 3 2 5 2 2 4 3 2" xfId="22974" xr:uid="{F712EA8A-4582-4C4F-8D4D-421CF0D1852B}"/>
    <cellStyle name="Valuta 3 2 5 2 2 4 4" xfId="15630" xr:uid="{A0BF4B23-EBB1-4330-8845-03B29B408BF6}"/>
    <cellStyle name="Valuta 3 2 5 2 2 4 5" xfId="13976" xr:uid="{2B2FD450-3DDB-4481-BFDD-FEE1BF36DAE7}"/>
    <cellStyle name="Valuta 3 2 5 2 2 4 6" xfId="7374" xr:uid="{3E870F06-F9C6-4ED1-88EF-80ACB1406CAA}"/>
    <cellStyle name="Valuta 3 2 5 2 2 5" xfId="3619" xr:uid="{00000000-0005-0000-0000-0000AE110000}"/>
    <cellStyle name="Valuta 3 2 5 2 2 5 2" xfId="10784" xr:uid="{B7FEC308-3B5E-417E-A633-2C75828F68CD}"/>
    <cellStyle name="Valuta 3 2 5 2 2 5 2 2" xfId="25467" xr:uid="{5531B4DA-9E28-49A0-A46B-9124DB3CEE87}"/>
    <cellStyle name="Valuta 3 2 5 2 2 5 3" xfId="18067" xr:uid="{BF9BCCEF-1753-490C-861A-329CCA5EC75F}"/>
    <cellStyle name="Valuta 3 2 5 2 2 5 4" xfId="6865" xr:uid="{B95EEE86-A129-4D58-89D9-7A9F11BCA1D6}"/>
    <cellStyle name="Valuta 3 2 5 2 2 6" xfId="9385" xr:uid="{D9566C3B-57AB-4A0C-A33C-F9EBB7017F47}"/>
    <cellStyle name="Valuta 3 2 5 2 2 6 2" xfId="22404" xr:uid="{5B214C5C-83FC-494B-9AE3-7B69E40A0589}"/>
    <cellStyle name="Valuta 3 2 5 2 2 7" xfId="15060" xr:uid="{317732EF-ADBE-4932-A607-E48194636615}"/>
    <cellStyle name="Valuta 3 2 5 2 2 8" xfId="13642" xr:uid="{AF4E05BA-A26D-4B12-B418-373C55D424E9}"/>
    <cellStyle name="Valuta 3 2 5 2 2 9" xfId="6517" xr:uid="{9ABB19A4-AB04-4FDB-A041-2446F1212744}"/>
    <cellStyle name="Valuta 3 2 5 2 3" xfId="1893" xr:uid="{00000000-0005-0000-0000-0000AF110000}"/>
    <cellStyle name="Valuta 3 2 5 2 3 2" xfId="4792" xr:uid="{00000000-0005-0000-0000-0000B0110000}"/>
    <cellStyle name="Valuta 3 2 5 2 3 2 2" xfId="26643" xr:uid="{46840CE4-A4E2-4532-BFD9-265762D62E16}"/>
    <cellStyle name="Valuta 3 2 5 2 3 2 3" xfId="18907" xr:uid="{5B3F7B71-F331-4907-AFEA-5BBB512B2B82}"/>
    <cellStyle name="Valuta 3 2 5 2 3 2 4" xfId="11957" xr:uid="{34C0DD05-6E85-4571-ACAD-D388EA4290C7}"/>
    <cellStyle name="Valuta 3 2 5 2 3 3" xfId="10225" xr:uid="{E9F9327E-3C88-43AA-961C-4A5E9439947E}"/>
    <cellStyle name="Valuta 3 2 5 2 3 3 2" xfId="23577" xr:uid="{841E8C1F-6D5C-4702-B299-F71BC718AC15}"/>
    <cellStyle name="Valuta 3 2 5 2 3 4" xfId="16234" xr:uid="{045782C9-8033-410A-BB15-88CF7CD892F3}"/>
    <cellStyle name="Valuta 3 2 5 2 3 5" xfId="14482" xr:uid="{194073A8-2F7E-4CF2-8694-B998E5CA8300}"/>
    <cellStyle name="Valuta 3 2 5 2 3 6" xfId="7954" xr:uid="{5ED0ADAE-2E38-4D48-BB16-108734E8FE0C}"/>
    <cellStyle name="Valuta 3 2 5 2 4" xfId="1506" xr:uid="{00000000-0005-0000-0000-0000B1110000}"/>
    <cellStyle name="Valuta 3 2 5 2 4 2" xfId="4409" xr:uid="{00000000-0005-0000-0000-0000B2110000}"/>
    <cellStyle name="Valuta 3 2 5 2 4 2 2" xfId="26257" xr:uid="{887637F2-EDD3-456D-909D-2E5B5CBB95FD}"/>
    <cellStyle name="Valuta 3 2 5 2 4 2 3" xfId="18568" xr:uid="{09A3E251-4B03-463C-96B5-E496DF8B16B1}"/>
    <cellStyle name="Valuta 3 2 5 2 4 2 4" xfId="11574" xr:uid="{EF8E888B-59F6-4498-BC0A-1C7D89709DE2}"/>
    <cellStyle name="Valuta 3 2 5 2 4 3" xfId="9886" xr:uid="{5E3EA6C3-3099-43CD-B8B5-D4D44B21B307}"/>
    <cellStyle name="Valuta 3 2 5 2 4 3 2" xfId="23194" xr:uid="{CE57FAB4-BA41-48CF-AB59-5FA35005A3EB}"/>
    <cellStyle name="Valuta 3 2 5 2 4 4" xfId="15850" xr:uid="{6E0D68C4-B8DF-4662-9206-BAB4383BD5BA}"/>
    <cellStyle name="Valuta 3 2 5 2 4 5" xfId="14143" xr:uid="{F9946EF3-FF40-4067-BFA5-5AC1BC0F092B}"/>
    <cellStyle name="Valuta 3 2 5 2 4 6" xfId="7584" xr:uid="{58D8D14C-570E-4C96-AED6-51E5921C78FE}"/>
    <cellStyle name="Valuta 3 2 5 2 5" xfId="995" xr:uid="{00000000-0005-0000-0000-0000B3110000}"/>
    <cellStyle name="Valuta 3 2 5 2 5 2" xfId="3898" xr:uid="{00000000-0005-0000-0000-0000B4110000}"/>
    <cellStyle name="Valuta 3 2 5 2 5 2 2" xfId="25746" xr:uid="{AABB7B2A-BC53-4202-B178-7056C2A9826F}"/>
    <cellStyle name="Valuta 3 2 5 2 5 2 3" xfId="18234" xr:uid="{AF9DCDF8-9B0B-43C1-B608-3131F1BE6C9F}"/>
    <cellStyle name="Valuta 3 2 5 2 5 2 4" xfId="11063" xr:uid="{E8D93136-913F-43B9-A1DB-03C8BC70AC31}"/>
    <cellStyle name="Valuta 3 2 5 2 5 3" xfId="9552" xr:uid="{7D51C323-3D30-40AE-A6D9-E85BA1EC68EE}"/>
    <cellStyle name="Valuta 3 2 5 2 5 3 2" xfId="22683" xr:uid="{840DCE1E-E52D-49CD-9159-1D4074A50ECE}"/>
    <cellStyle name="Valuta 3 2 5 2 5 4" xfId="15339" xr:uid="{3A300319-AF3C-4AEB-A87C-3580600B9503}"/>
    <cellStyle name="Valuta 3 2 5 2 5 5" xfId="13809" xr:uid="{F3638CE2-6D1C-4E91-98F0-1463C6F9F793}"/>
    <cellStyle name="Valuta 3 2 5 2 5 6" xfId="7119" xr:uid="{CD541A1D-8FEE-484C-967C-06BA5A51AE83}"/>
    <cellStyle name="Valuta 3 2 5 2 6" xfId="3427" xr:uid="{00000000-0005-0000-0000-0000B5110000}"/>
    <cellStyle name="Valuta 3 2 5 2 6 2" xfId="10592" xr:uid="{0E92F90D-3AC4-46BD-A11C-24DE24D8297E}"/>
    <cellStyle name="Valuta 3 2 5 2 6 2 2" xfId="25181" xr:uid="{093C9A96-9E49-4676-BAD1-3C93CF78B8B0}"/>
    <cellStyle name="Valuta 3 2 5 2 6 3" xfId="17806" xr:uid="{B1249C69-F6FE-4E49-AB6B-48F3A43EA70D}"/>
    <cellStyle name="Valuta 3 2 5 2 6 4" xfId="6697" xr:uid="{323DC6B2-3BAA-4585-9F40-09B3B181C0D8}"/>
    <cellStyle name="Valuta 3 2 5 2 7" xfId="9217" xr:uid="{A9604A41-4F2B-4EBB-A28D-12272FFF53D4}"/>
    <cellStyle name="Valuta 3 2 5 2 7 2" xfId="22212" xr:uid="{8309DB9E-6CA3-49CA-80B6-52325CD5104B}"/>
    <cellStyle name="Valuta 3 2 5 2 8" xfId="14855" xr:uid="{8E56C017-CFC6-4263-B7C2-8358230BED4C}"/>
    <cellStyle name="Valuta 3 2 5 2 9" xfId="13474" xr:uid="{04696A2D-052C-4AA2-8785-D5670CD139E7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2 2 2" xfId="26730" xr:uid="{09473CA6-2C19-4319-A886-71F803ECA96E}"/>
    <cellStyle name="Valuta 3 2 5 4 2 2 3" xfId="18994" xr:uid="{34038909-80A1-44F3-870A-204AEB501D4C}"/>
    <cellStyle name="Valuta 3 2 5 4 2 2 4" xfId="12044" xr:uid="{26011B7B-CE75-4114-AA0A-5CE41C61F0E7}"/>
    <cellStyle name="Valuta 3 2 5 4 2 3" xfId="10312" xr:uid="{542E9667-A2C2-4D54-808B-89B890F52959}"/>
    <cellStyle name="Valuta 3 2 5 4 2 3 2" xfId="23664" xr:uid="{F1D491BA-F253-4450-803D-F1185808E0E4}"/>
    <cellStyle name="Valuta 3 2 5 4 2 4" xfId="16321" xr:uid="{C3A29919-AB80-49F0-B874-64361BB50EF5}"/>
    <cellStyle name="Valuta 3 2 5 4 2 5" xfId="14569" xr:uid="{99BE7787-02B3-436E-BB1E-83FE7A304863}"/>
    <cellStyle name="Valuta 3 2 5 4 2 6" xfId="8041" xr:uid="{34D9488E-0E6E-4A17-8789-5C8965FBA2D1}"/>
    <cellStyle name="Valuta 3 2 5 4 3" xfId="1624" xr:uid="{00000000-0005-0000-0000-0000BA110000}"/>
    <cellStyle name="Valuta 3 2 5 4 3 2" xfId="4527" xr:uid="{00000000-0005-0000-0000-0000BB110000}"/>
    <cellStyle name="Valuta 3 2 5 4 3 2 2" xfId="26375" xr:uid="{7C1EDDD5-5250-4F50-80F0-D87C32EA74A1}"/>
    <cellStyle name="Valuta 3 2 5 4 3 2 3" xfId="18655" xr:uid="{302DE6ED-6C77-41D4-A874-C71048C4D171}"/>
    <cellStyle name="Valuta 3 2 5 4 3 2 4" xfId="11692" xr:uid="{13CC36F8-FE21-4353-A5C9-1DB8093F343B}"/>
    <cellStyle name="Valuta 3 2 5 4 3 3" xfId="9973" xr:uid="{373C9FFD-FFDB-4F13-A729-AF42C989F816}"/>
    <cellStyle name="Valuta 3 2 5 4 3 3 2" xfId="23312" xr:uid="{F8C586F0-2E6E-4E7C-8855-EBEA1A58BC38}"/>
    <cellStyle name="Valuta 3 2 5 4 3 4" xfId="15968" xr:uid="{7946761A-96A7-4CB5-925A-08728AB42FC4}"/>
    <cellStyle name="Valuta 3 2 5 4 3 5" xfId="14230" xr:uid="{1310E7EA-5587-493D-B167-1547F1278AA2}"/>
    <cellStyle name="Valuta 3 2 5 4 3 6" xfId="7692" xr:uid="{8F06B2AE-D953-476F-9F08-DA9C852CECD7}"/>
    <cellStyle name="Valuta 3 2 5 4 4" xfId="1191" xr:uid="{00000000-0005-0000-0000-0000BC110000}"/>
    <cellStyle name="Valuta 3 2 5 4 4 2" xfId="4094" xr:uid="{00000000-0005-0000-0000-0000BD110000}"/>
    <cellStyle name="Valuta 3 2 5 4 4 2 2" xfId="25942" xr:uid="{A48AC72F-B1AC-4C2B-A57C-F6B109481D7A}"/>
    <cellStyle name="Valuta 3 2 5 4 4 2 3" xfId="18321" xr:uid="{07534D95-0A79-45D6-A82E-A1D6F215EB0E}"/>
    <cellStyle name="Valuta 3 2 5 4 4 2 4" xfId="11259" xr:uid="{3C0642CD-65EB-4583-858A-9470F11CB868}"/>
    <cellStyle name="Valuta 3 2 5 4 4 3" xfId="9639" xr:uid="{056DE13A-A536-4712-98F2-BC47EE985272}"/>
    <cellStyle name="Valuta 3 2 5 4 4 3 2" xfId="22879" xr:uid="{36BEC732-7921-4F28-855D-1577D1DDAE06}"/>
    <cellStyle name="Valuta 3 2 5 4 4 4" xfId="15535" xr:uid="{52551879-3C4A-4FBE-9D9C-831BD43991B7}"/>
    <cellStyle name="Valuta 3 2 5 4 4 5" xfId="13896" xr:uid="{1D7EA785-99CF-4102-AA80-22B03EDAF68E}"/>
    <cellStyle name="Valuta 3 2 5 4 4 6" xfId="7282" xr:uid="{90B4AECA-07A1-4842-9A19-AB2A5BB587F2}"/>
    <cellStyle name="Valuta 3 2 5 4 5" xfId="3524" xr:uid="{00000000-0005-0000-0000-0000BE110000}"/>
    <cellStyle name="Valuta 3 2 5 4 5 2" xfId="10689" xr:uid="{C718403A-053C-4D34-8DE7-A870D1E7F57F}"/>
    <cellStyle name="Valuta 3 2 5 4 5 2 2" xfId="25372" xr:uid="{3F65754E-111A-454D-AE36-DEEBA73645C0}"/>
    <cellStyle name="Valuta 3 2 5 4 5 3" xfId="17987" xr:uid="{0A5E2D5B-25F9-42B3-BD13-CECD31274570}"/>
    <cellStyle name="Valuta 3 2 5 4 5 4" xfId="6785" xr:uid="{5F67F58A-6B17-45D5-8480-E1DEBF8C608F}"/>
    <cellStyle name="Valuta 3 2 5 4 6" xfId="9305" xr:uid="{48BB8B47-A05B-4E09-ABAE-D86CBFC43250}"/>
    <cellStyle name="Valuta 3 2 5 4 6 2" xfId="22309" xr:uid="{58D38F02-1AB0-4114-8200-DA3EE5F75A2E}"/>
    <cellStyle name="Valuta 3 2 5 4 7" xfId="14965" xr:uid="{B42D57DF-2A99-497A-A55B-67FA3F383EC9}"/>
    <cellStyle name="Valuta 3 2 5 4 8" xfId="13562" xr:uid="{F0D3C01D-13E7-4BCB-BAE1-9A2EF8757101}"/>
    <cellStyle name="Valuta 3 2 5 4 9" xfId="6425" xr:uid="{03BB180D-8652-4F74-923A-5F7A6798C08B}"/>
    <cellStyle name="Valuta 3 2 5 5" xfId="1813" xr:uid="{00000000-0005-0000-0000-0000BF110000}"/>
    <cellStyle name="Valuta 3 2 5 5 2" xfId="4712" xr:uid="{00000000-0005-0000-0000-0000C0110000}"/>
    <cellStyle name="Valuta 3 2 5 5 2 2" xfId="26563" xr:uid="{610B4A01-0143-4239-B967-1D9576D719AE}"/>
    <cellStyle name="Valuta 3 2 5 5 2 3" xfId="18827" xr:uid="{0B79A4E3-038B-462E-A636-307F4A30683F}"/>
    <cellStyle name="Valuta 3 2 5 5 2 4" xfId="11877" xr:uid="{0A5B2B3A-0880-4BFB-9FF5-400FB0391D2A}"/>
    <cellStyle name="Valuta 3 2 5 5 3" xfId="10145" xr:uid="{2B149DD4-E9F1-4D6D-96AA-5AA9F282BED8}"/>
    <cellStyle name="Valuta 3 2 5 5 3 2" xfId="23497" xr:uid="{BFBBD051-3EB7-410D-BD73-39FD3B153ECE}"/>
    <cellStyle name="Valuta 3 2 5 5 4" xfId="16154" xr:uid="{EB28634F-5F63-4B75-9769-7C53ED41B9BD}"/>
    <cellStyle name="Valuta 3 2 5 5 5" xfId="14402" xr:uid="{3217539D-E2FB-4C26-9A70-F0F7E45F62EF}"/>
    <cellStyle name="Valuta 3 2 5 5 6" xfId="7874" xr:uid="{D216C7CF-C95F-40DA-89BC-B05FEC2B4AA0}"/>
    <cellStyle name="Valuta 3 2 5 6" xfId="1411" xr:uid="{00000000-0005-0000-0000-0000C1110000}"/>
    <cellStyle name="Valuta 3 2 5 6 2" xfId="4314" xr:uid="{00000000-0005-0000-0000-0000C2110000}"/>
    <cellStyle name="Valuta 3 2 5 6 2 2" xfId="26162" xr:uid="{3E2E7551-BBBC-43EB-A004-48C0644AA4EB}"/>
    <cellStyle name="Valuta 3 2 5 6 2 3" xfId="18488" xr:uid="{22E6576F-E637-4428-821E-C5896CD59C85}"/>
    <cellStyle name="Valuta 3 2 5 6 2 4" xfId="11479" xr:uid="{65BEED55-DF94-411D-A141-15209DCA6FD3}"/>
    <cellStyle name="Valuta 3 2 5 6 3" xfId="9806" xr:uid="{5E6A6EB6-0E9B-4CD8-9403-780C13F9DF13}"/>
    <cellStyle name="Valuta 3 2 5 6 3 2" xfId="23099" xr:uid="{840C541B-43EE-4553-8A17-AAAE9921DF65}"/>
    <cellStyle name="Valuta 3 2 5 6 4" xfId="15755" xr:uid="{093C9047-8FF7-4D27-A94D-172267A74EA5}"/>
    <cellStyle name="Valuta 3 2 5 6 5" xfId="14063" xr:uid="{87C5003D-19C1-41E5-93EF-8FADBE3D26EB}"/>
    <cellStyle name="Valuta 3 2 5 6 6" xfId="7492" xr:uid="{B7C5CA8C-9D40-4BB8-9009-2F89268E4518}"/>
    <cellStyle name="Valuta 3 2 5 7" xfId="899" xr:uid="{00000000-0005-0000-0000-0000C3110000}"/>
    <cellStyle name="Valuta 3 2 5 7 2" xfId="3802" xr:uid="{00000000-0005-0000-0000-0000C4110000}"/>
    <cellStyle name="Valuta 3 2 5 7 2 2" xfId="25650" xr:uid="{367D248C-1B06-4FCC-A3EC-44CD89AAEA9F}"/>
    <cellStyle name="Valuta 3 2 5 7 2 3" xfId="18154" xr:uid="{FCBF9E1B-AFD7-4A56-812D-D18E6B47FF0B}"/>
    <cellStyle name="Valuta 3 2 5 7 2 4" xfId="10967" xr:uid="{6387D0BE-51AA-462B-A7CD-7BE31733AC6F}"/>
    <cellStyle name="Valuta 3 2 5 7 3" xfId="9472" xr:uid="{F53FD347-2BDF-4AB1-AB4B-811CB6040BCA}"/>
    <cellStyle name="Valuta 3 2 5 7 3 2" xfId="22587" xr:uid="{04DDB5A0-7385-4E3E-BAF8-AFCD7FE72242}"/>
    <cellStyle name="Valuta 3 2 5 7 4" xfId="15243" xr:uid="{1C0F784E-49C0-4B28-A982-A7F8AF1FEBDF}"/>
    <cellStyle name="Valuta 3 2 5 7 5" xfId="13729" xr:uid="{1EF91F8F-F59A-4962-800F-6CE792935D7D}"/>
    <cellStyle name="Valuta 3 2 5 7 6" xfId="7026" xr:uid="{A88DBA81-1A9F-422F-84FD-BA73D8E99EC4}"/>
    <cellStyle name="Valuta 3 2 5 8" xfId="3332" xr:uid="{00000000-0005-0000-0000-0000C5110000}"/>
    <cellStyle name="Valuta 3 2 5 8 2" xfId="10497" xr:uid="{6A9F3676-76A7-42C7-BD35-6F5047629FB5}"/>
    <cellStyle name="Valuta 3 2 5 8 2 2" xfId="25086" xr:uid="{21D30CCF-D8A2-4779-8483-473D4FCEAA18}"/>
    <cellStyle name="Valuta 3 2 5 8 3" xfId="17726" xr:uid="{EE1B8D20-0355-4D4B-8B86-20CBB7F34D2D}"/>
    <cellStyle name="Valuta 3 2 5 8 4" xfId="6617" xr:uid="{A40EB4BC-8E66-4936-A0D1-EA93C8D1BE1D}"/>
    <cellStyle name="Valuta 3 2 5 9" xfId="9137" xr:uid="{97F93AF5-E52F-44D0-B881-65B5441A7A55}"/>
    <cellStyle name="Valuta 3 2 5 9 2" xfId="22117" xr:uid="{EE9850CE-D15E-43DD-866C-E5103CE0CE4A}"/>
    <cellStyle name="Valuta 3 2 6" xfId="273" xr:uid="{00000000-0005-0000-0000-0000C6110000}"/>
    <cellStyle name="Valuta 3 2 6 10" xfId="6288" xr:uid="{B3EEFEB8-883A-4B18-859B-DF14A8D0D6FA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2 2 2" xfId="26770" xr:uid="{805632B0-C9C3-4D56-9AC4-0B86E6281047}"/>
    <cellStyle name="Valuta 3 2 6 2 2 2 3" xfId="19034" xr:uid="{A6B26994-1158-423F-96E1-E1E0F16A2F43}"/>
    <cellStyle name="Valuta 3 2 6 2 2 2 4" xfId="12084" xr:uid="{8DB499C5-9AF9-4A81-8535-AE8B77A2D3C8}"/>
    <cellStyle name="Valuta 3 2 6 2 2 3" xfId="10352" xr:uid="{C3541E83-A243-4BD2-AE6B-046A15EBEF92}"/>
    <cellStyle name="Valuta 3 2 6 2 2 3 2" xfId="23704" xr:uid="{F03B2F7F-B9F0-44A1-BC22-1E4E06B33446}"/>
    <cellStyle name="Valuta 3 2 6 2 2 4" xfId="16361" xr:uid="{2BAC5C39-6B8C-4E5F-886B-4BBD24FA5F42}"/>
    <cellStyle name="Valuta 3 2 6 2 2 5" xfId="14609" xr:uid="{1B0AC781-1D37-45DA-8D7C-0795AB430A11}"/>
    <cellStyle name="Valuta 3 2 6 2 2 6" xfId="8081" xr:uid="{12A6BB31-78C3-45F7-896F-25D878FA1620}"/>
    <cellStyle name="Valuta 3 2 6 2 3" xfId="1674" xr:uid="{00000000-0005-0000-0000-0000CA110000}"/>
    <cellStyle name="Valuta 3 2 6 2 3 2" xfId="4577" xr:uid="{00000000-0005-0000-0000-0000CB110000}"/>
    <cellStyle name="Valuta 3 2 6 2 3 2 2" xfId="26425" xr:uid="{3A696934-6E57-44A0-8D58-477A6602E490}"/>
    <cellStyle name="Valuta 3 2 6 2 3 2 3" xfId="18695" xr:uid="{FC0E63D6-AAFD-4949-A595-8729A5A1E45C}"/>
    <cellStyle name="Valuta 3 2 6 2 3 2 4" xfId="11742" xr:uid="{5DB449FE-63EF-4F99-AE58-C9BCB03CB576}"/>
    <cellStyle name="Valuta 3 2 6 2 3 3" xfId="10013" xr:uid="{544627B7-6B91-4414-A9C2-21DCEF9964ED}"/>
    <cellStyle name="Valuta 3 2 6 2 3 3 2" xfId="23362" xr:uid="{7C32821B-C6DC-42CA-9742-6152FA24905A}"/>
    <cellStyle name="Valuta 3 2 6 2 3 4" xfId="16018" xr:uid="{9C3B338E-0B77-49DE-8251-DA6D428E3B3A}"/>
    <cellStyle name="Valuta 3 2 6 2 3 5" xfId="14270" xr:uid="{408CBD98-ED4F-4B2A-857E-1B3FE73DD229}"/>
    <cellStyle name="Valuta 3 2 6 2 3 6" xfId="7740" xr:uid="{D94948F7-762B-4615-B02B-FE172FEB13D4}"/>
    <cellStyle name="Valuta 3 2 6 2 4" xfId="1241" xr:uid="{00000000-0005-0000-0000-0000CC110000}"/>
    <cellStyle name="Valuta 3 2 6 2 4 2" xfId="4144" xr:uid="{00000000-0005-0000-0000-0000CD110000}"/>
    <cellStyle name="Valuta 3 2 6 2 4 2 2" xfId="25992" xr:uid="{0A54222B-A120-4B41-A9EF-58E792820697}"/>
    <cellStyle name="Valuta 3 2 6 2 4 2 3" xfId="18361" xr:uid="{738ACB02-758E-4007-9B20-B6B55271FA17}"/>
    <cellStyle name="Valuta 3 2 6 2 4 2 4" xfId="11309" xr:uid="{7541CEA8-D658-4681-9BFF-19BFAB3D920B}"/>
    <cellStyle name="Valuta 3 2 6 2 4 3" xfId="9679" xr:uid="{583EA96D-42C1-4F73-8FBA-13AF85673FA0}"/>
    <cellStyle name="Valuta 3 2 6 2 4 3 2" xfId="22929" xr:uid="{B974188B-F73E-48E0-B71C-46D9A79BC196}"/>
    <cellStyle name="Valuta 3 2 6 2 4 4" xfId="15585" xr:uid="{954B7119-FD3A-4D89-B2D5-BE726D9E05B6}"/>
    <cellStyle name="Valuta 3 2 6 2 4 5" xfId="13936" xr:uid="{DD6465D3-2234-46E1-A7E0-89DBAF082BC4}"/>
    <cellStyle name="Valuta 3 2 6 2 4 6" xfId="7330" xr:uid="{2DDE769F-D159-4991-A938-6ED7EE2E1F19}"/>
    <cellStyle name="Valuta 3 2 6 2 5" xfId="3574" xr:uid="{00000000-0005-0000-0000-0000CE110000}"/>
    <cellStyle name="Valuta 3 2 6 2 5 2" xfId="10739" xr:uid="{5AE9C456-83D8-40EF-832C-98037018AB3C}"/>
    <cellStyle name="Valuta 3 2 6 2 5 2 2" xfId="25422" xr:uid="{0967273F-4EDB-4F59-B66C-A85262F33636}"/>
    <cellStyle name="Valuta 3 2 6 2 5 3" xfId="18027" xr:uid="{A6974886-0E8B-416A-B90F-C9F71DAB7766}"/>
    <cellStyle name="Valuta 3 2 6 2 5 4" xfId="6825" xr:uid="{589FF001-2EDA-4761-82B7-6163DDDAEC90}"/>
    <cellStyle name="Valuta 3 2 6 2 6" xfId="9345" xr:uid="{13E758F2-2685-4D5B-A9D8-5F0480935C91}"/>
    <cellStyle name="Valuta 3 2 6 2 6 2" xfId="22359" xr:uid="{A6377408-64BF-4B85-8179-B004901037CB}"/>
    <cellStyle name="Valuta 3 2 6 2 7" xfId="15015" xr:uid="{F125ECC3-DBF8-4DB6-9D45-3C19E8262383}"/>
    <cellStyle name="Valuta 3 2 6 2 8" xfId="13602" xr:uid="{325C35DB-E994-4596-AE0F-AE765567F4A9}"/>
    <cellStyle name="Valuta 3 2 6 2 9" xfId="6473" xr:uid="{648A80CB-2E2E-403F-AD2F-C166EE371087}"/>
    <cellStyle name="Valuta 3 2 6 3" xfId="1853" xr:uid="{00000000-0005-0000-0000-0000CF110000}"/>
    <cellStyle name="Valuta 3 2 6 3 2" xfId="4752" xr:uid="{00000000-0005-0000-0000-0000D0110000}"/>
    <cellStyle name="Valuta 3 2 6 3 2 2" xfId="26603" xr:uid="{E3E3AB05-A669-4313-81CB-742D70E9FEF2}"/>
    <cellStyle name="Valuta 3 2 6 3 2 3" xfId="18867" xr:uid="{D170FA53-758F-470C-865D-2C342CA7F1DA}"/>
    <cellStyle name="Valuta 3 2 6 3 2 4" xfId="11917" xr:uid="{8C5E7108-3475-451F-A395-FF5BB0C1617B}"/>
    <cellStyle name="Valuta 3 2 6 3 3" xfId="10185" xr:uid="{55D3A97A-E2EB-4AC5-A9D6-4ECA955C61AF}"/>
    <cellStyle name="Valuta 3 2 6 3 3 2" xfId="23537" xr:uid="{2D517EAD-5EF9-4D0E-8A8B-6283C13E6856}"/>
    <cellStyle name="Valuta 3 2 6 3 4" xfId="16194" xr:uid="{1CE26A03-765C-45CE-9EDF-349DA3D9FDB7}"/>
    <cellStyle name="Valuta 3 2 6 3 5" xfId="14442" xr:uid="{A4BA515C-8DAF-4308-84BD-F85D9584016D}"/>
    <cellStyle name="Valuta 3 2 6 3 6" xfId="7914" xr:uid="{60DA078A-9889-4178-A071-494F75162FFA}"/>
    <cellStyle name="Valuta 3 2 6 4" xfId="1461" xr:uid="{00000000-0005-0000-0000-0000D1110000}"/>
    <cellStyle name="Valuta 3 2 6 4 2" xfId="4364" xr:uid="{00000000-0005-0000-0000-0000D2110000}"/>
    <cellStyle name="Valuta 3 2 6 4 2 2" xfId="26212" xr:uid="{2630ECF3-9B45-4204-BCC3-E18591512720}"/>
    <cellStyle name="Valuta 3 2 6 4 2 3" xfId="18528" xr:uid="{B8E2B40E-D772-406A-86D9-E687C2CCAABA}"/>
    <cellStyle name="Valuta 3 2 6 4 2 4" xfId="11529" xr:uid="{6160B90C-31E2-457A-9ED3-D383E95A9618}"/>
    <cellStyle name="Valuta 3 2 6 4 3" xfId="9846" xr:uid="{1D44757F-4C1E-4F1E-B8B2-4C7A10501975}"/>
    <cellStyle name="Valuta 3 2 6 4 3 2" xfId="23149" xr:uid="{4A11D1AA-B065-4EA3-B764-36FB0E7BDB42}"/>
    <cellStyle name="Valuta 3 2 6 4 4" xfId="15805" xr:uid="{8FBA5A7A-D582-475E-8926-BF18041CD364}"/>
    <cellStyle name="Valuta 3 2 6 4 5" xfId="14103" xr:uid="{971664B8-7025-40EF-B102-81D7D466E902}"/>
    <cellStyle name="Valuta 3 2 6 4 6" xfId="7540" xr:uid="{6F4BB0D5-F55B-4254-8E5E-097C0146D835}"/>
    <cellStyle name="Valuta 3 2 6 5" xfId="950" xr:uid="{00000000-0005-0000-0000-0000D3110000}"/>
    <cellStyle name="Valuta 3 2 6 5 2" xfId="3853" xr:uid="{00000000-0005-0000-0000-0000D4110000}"/>
    <cellStyle name="Valuta 3 2 6 5 2 2" xfId="25701" xr:uid="{8D72C6A9-2925-46E9-AEDD-80AE5B79C3FA}"/>
    <cellStyle name="Valuta 3 2 6 5 2 3" xfId="18194" xr:uid="{ED06F1DB-01CF-45AF-A130-6D2ED3612EF3}"/>
    <cellStyle name="Valuta 3 2 6 5 2 4" xfId="11018" xr:uid="{8E9ADD9A-E96A-4D64-860B-07AAA9FAE1CC}"/>
    <cellStyle name="Valuta 3 2 6 5 3" xfId="9512" xr:uid="{72EA3120-65D6-4E7C-93D7-0BE6D33155F2}"/>
    <cellStyle name="Valuta 3 2 6 5 3 2" xfId="22638" xr:uid="{09B9015B-EFC3-4067-8272-05FEC8088280}"/>
    <cellStyle name="Valuta 3 2 6 5 4" xfId="15294" xr:uid="{DAF82DCE-635B-4B97-A432-E81543BAD214}"/>
    <cellStyle name="Valuta 3 2 6 5 5" xfId="13769" xr:uid="{D985191A-4FF0-42B3-BBFF-76977BEF7A3A}"/>
    <cellStyle name="Valuta 3 2 6 5 6" xfId="7075" xr:uid="{4FD737C1-CE79-478B-901B-5B7E950B3F04}"/>
    <cellStyle name="Valuta 3 2 6 6" xfId="3382" xr:uid="{00000000-0005-0000-0000-0000D5110000}"/>
    <cellStyle name="Valuta 3 2 6 6 2" xfId="10547" xr:uid="{A31C83CE-2346-4457-9AB3-4EC9187E66F8}"/>
    <cellStyle name="Valuta 3 2 6 6 2 2" xfId="25136" xr:uid="{3017DC41-9D66-4B71-B5D5-2B520433BCEF}"/>
    <cellStyle name="Valuta 3 2 6 6 3" xfId="17766" xr:uid="{7E3734B1-1C04-4C67-889F-774176C16BD5}"/>
    <cellStyle name="Valuta 3 2 6 6 4" xfId="6657" xr:uid="{EC02CDF1-E1BA-4E9F-8D77-2C4731075AD0}"/>
    <cellStyle name="Valuta 3 2 6 7" xfId="9177" xr:uid="{0DB86CA0-965F-4FDC-B9AE-DD3F9DA8E42A}"/>
    <cellStyle name="Valuta 3 2 6 7 2" xfId="22167" xr:uid="{51FC50FF-8DE7-4177-A415-C886DD886EF8}"/>
    <cellStyle name="Valuta 3 2 6 8" xfId="14810" xr:uid="{10CF67A1-1D36-45BD-AAD8-AF1511D2E2FC}"/>
    <cellStyle name="Valuta 3 2 6 9" xfId="13434" xr:uid="{261BC0B1-33FE-4C65-A8C8-2E96FAF80BE8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2 2 2" xfId="26690" xr:uid="{F027D5E7-733E-48F1-806F-9B221A9C1CD3}"/>
    <cellStyle name="Valuta 3 2 8 2 2 3" xfId="18954" xr:uid="{6C22C829-4D57-4BF2-A78F-47D25F26E52B}"/>
    <cellStyle name="Valuta 3 2 8 2 2 4" xfId="12004" xr:uid="{ACFE9CA3-2E47-4E20-83F1-26ADC148CBEC}"/>
    <cellStyle name="Valuta 3 2 8 2 3" xfId="10272" xr:uid="{027B3BAE-6CE7-48A5-B246-8156A1C34E69}"/>
    <cellStyle name="Valuta 3 2 8 2 3 2" xfId="23624" xr:uid="{926BD28C-2034-47AC-BE96-60D0417DEA5D}"/>
    <cellStyle name="Valuta 3 2 8 2 4" xfId="16281" xr:uid="{2AEC160D-E563-4F0C-A537-4EEE14C948A3}"/>
    <cellStyle name="Valuta 3 2 8 2 5" xfId="14529" xr:uid="{5956627D-D526-4565-89C3-BAC4ACB02719}"/>
    <cellStyle name="Valuta 3 2 8 2 6" xfId="8001" xr:uid="{05DE8D81-CC41-49B7-B8A0-09102589B4CE}"/>
    <cellStyle name="Valuta 3 2 8 3" xfId="1582" xr:uid="{00000000-0005-0000-0000-0000DA110000}"/>
    <cellStyle name="Valuta 3 2 8 3 2" xfId="4485" xr:uid="{00000000-0005-0000-0000-0000DB110000}"/>
    <cellStyle name="Valuta 3 2 8 3 2 2" xfId="26333" xr:uid="{22FADEE6-8C17-4ACC-9A21-07218753552B}"/>
    <cellStyle name="Valuta 3 2 8 3 2 3" xfId="18615" xr:uid="{6F793B12-2EFC-458A-9919-C7C122D2975A}"/>
    <cellStyle name="Valuta 3 2 8 3 2 4" xfId="11650" xr:uid="{5EF46A9A-BF42-43A0-8951-BCE195C4F0AC}"/>
    <cellStyle name="Valuta 3 2 8 3 3" xfId="9933" xr:uid="{A5A0BE65-7CA7-4471-A498-5057C181012A}"/>
    <cellStyle name="Valuta 3 2 8 3 3 2" xfId="23270" xr:uid="{31678112-53C9-48D5-A910-E8B06BCA0F8A}"/>
    <cellStyle name="Valuta 3 2 8 3 4" xfId="15926" xr:uid="{FF17C652-11C6-4DD1-A1FF-30586A3861BE}"/>
    <cellStyle name="Valuta 3 2 8 3 5" xfId="14190" xr:uid="{7A45DE5B-6968-454F-AEBB-24D73822DD30}"/>
    <cellStyle name="Valuta 3 2 8 3 6" xfId="7650" xr:uid="{E6E1E9EA-E61A-4E76-92A7-19443A2EA08A}"/>
    <cellStyle name="Valuta 3 2 8 4" xfId="1149" xr:uid="{00000000-0005-0000-0000-0000DC110000}"/>
    <cellStyle name="Valuta 3 2 8 4 2" xfId="4052" xr:uid="{00000000-0005-0000-0000-0000DD110000}"/>
    <cellStyle name="Valuta 3 2 8 4 2 2" xfId="25900" xr:uid="{A9591EFD-FD17-4AC3-9CEB-88CFEFD71C42}"/>
    <cellStyle name="Valuta 3 2 8 4 2 3" xfId="18281" xr:uid="{DB3F9C23-3368-455E-9443-97E341610E2E}"/>
    <cellStyle name="Valuta 3 2 8 4 2 4" xfId="11217" xr:uid="{39E565D3-3CBE-4020-8720-E0CD7C9A7F7D}"/>
    <cellStyle name="Valuta 3 2 8 4 3" xfId="9599" xr:uid="{C61C0357-0FDA-4A6C-AD45-0509B9A22F62}"/>
    <cellStyle name="Valuta 3 2 8 4 3 2" xfId="22837" xr:uid="{F0EBACBE-A516-48A3-BC1F-57653890C408}"/>
    <cellStyle name="Valuta 3 2 8 4 4" xfId="15493" xr:uid="{BB51948F-31DC-4960-90FD-BBE94C7BE4F5}"/>
    <cellStyle name="Valuta 3 2 8 4 5" xfId="13856" xr:uid="{73730438-840E-447A-8BCF-22AA522CD2C5}"/>
    <cellStyle name="Valuta 3 2 8 4 6" xfId="7240" xr:uid="{2AD1790A-36DD-4CB3-8AFA-C802081E85A8}"/>
    <cellStyle name="Valuta 3 2 8 5" xfId="3482" xr:uid="{00000000-0005-0000-0000-0000DE110000}"/>
    <cellStyle name="Valuta 3 2 8 5 2" xfId="10647" xr:uid="{477D1F69-F3A6-4AE5-8B03-BC46D6B1D30D}"/>
    <cellStyle name="Valuta 3 2 8 5 2 2" xfId="25330" xr:uid="{271E01BD-E056-44EF-A6CC-5A350F6A6D15}"/>
    <cellStyle name="Valuta 3 2 8 5 3" xfId="17947" xr:uid="{7E447A70-507E-4D0F-AD84-F068615C479D}"/>
    <cellStyle name="Valuta 3 2 8 5 4" xfId="6745" xr:uid="{6A231F2C-7F84-463D-9403-D5A2BF208581}"/>
    <cellStyle name="Valuta 3 2 8 6" xfId="9265" xr:uid="{BD31D2BD-381D-438D-A285-111F765E79B2}"/>
    <cellStyle name="Valuta 3 2 8 6 2" xfId="22267" xr:uid="{F32D09F5-3FCE-4508-A3D4-ADA25DC77CAE}"/>
    <cellStyle name="Valuta 3 2 8 7" xfId="14923" xr:uid="{F20E8B99-95FE-4763-9F16-254AD3A7BB06}"/>
    <cellStyle name="Valuta 3 2 8 8" xfId="13522" xr:uid="{E9341637-4F10-4506-BA1A-303BDCFB738E}"/>
    <cellStyle name="Valuta 3 2 8 9" xfId="6383" xr:uid="{2B847665-5E0C-4FD4-B572-AB41C832C0EC}"/>
    <cellStyle name="Valuta 3 2 9" xfId="1773" xr:uid="{00000000-0005-0000-0000-0000DF110000}"/>
    <cellStyle name="Valuta 3 2 9 2" xfId="4672" xr:uid="{00000000-0005-0000-0000-0000E0110000}"/>
    <cellStyle name="Valuta 3 2 9 2 2" xfId="11837" xr:uid="{1E63E866-E542-499A-9DD4-16C79E1C3464}"/>
    <cellStyle name="Valuta 3 2 9 2 2 2" xfId="26523" xr:uid="{DF1147F7-371C-4394-8A84-07F77B7352AB}"/>
    <cellStyle name="Valuta 3 2 9 2 3" xfId="18787" xr:uid="{06407E49-6E88-4E64-9BEF-452A2E3D5D03}"/>
    <cellStyle name="Valuta 3 2 9 2 4" xfId="7834" xr:uid="{B5A1AAA9-1570-4D43-870B-C35653A220B5}"/>
    <cellStyle name="Valuta 3 2 9 3" xfId="10105" xr:uid="{348DC79D-A66B-4C6B-8A51-A608E07C8AEE}"/>
    <cellStyle name="Valuta 3 2 9 3 2" xfId="23457" xr:uid="{285EE515-8B04-4069-98DF-101D1F36BD2F}"/>
    <cellStyle name="Valuta 3 2 9 4" xfId="16114" xr:uid="{408D38E8-8C8F-4A2B-BC9F-A5BE40BD3144}"/>
    <cellStyle name="Valuta 3 2 9 5" xfId="14362" xr:uid="{35EF314A-D7E2-4524-9325-59D9F7908400}"/>
    <cellStyle name="Valuta 3 2 9 6" xfId="6197" xr:uid="{4B761965-A6A4-4488-9DE2-6745468D7553}"/>
    <cellStyle name="Valuta 3 20" xfId="32297" xr:uid="{1C7DBF65-3976-4F86-940A-BEF53CCAAF16}"/>
    <cellStyle name="Valuta 3 21" xfId="13339" xr:uid="{F5419099-A956-4DBA-9FB3-D45293EC832E}"/>
    <cellStyle name="Valuta 3 22" xfId="6168" xr:uid="{A02AF5E2-3E80-4EE0-946B-D94A47C942C6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0 2 2" xfId="25607" xr:uid="{30C39ED0-A0CF-444C-B884-4E68580FBD20}"/>
    <cellStyle name="Valuta 3 3 10 2 3" xfId="18117" xr:uid="{5A75377E-6E44-42AB-B71E-3C08E887FA3E}"/>
    <cellStyle name="Valuta 3 3 10 2 4" xfId="10924" xr:uid="{4EDD9F66-3399-427C-A7D4-E26E7D30E52E}"/>
    <cellStyle name="Valuta 3 3 10 3" xfId="9435" xr:uid="{C5DCCCC9-D688-47FD-B0FB-13399EC2B3CB}"/>
    <cellStyle name="Valuta 3 3 10 3 2" xfId="22544" xr:uid="{39987525-59B4-4756-A99F-352E8DDCA64D}"/>
    <cellStyle name="Valuta 3 3 10 4" xfId="15200" xr:uid="{36F27EC8-5945-4F43-BE98-68448FA76014}"/>
    <cellStyle name="Valuta 3 3 10 5" xfId="13692" xr:uid="{27513D31-241E-4C0E-94DE-C20E40BB1650}"/>
    <cellStyle name="Valuta 3 3 10 6" xfId="6984" xr:uid="{A92E935F-EF02-4B82-A79C-40A9D5D4AC48}"/>
    <cellStyle name="Valuta 3 3 11" xfId="3292" xr:uid="{00000000-0005-0000-0000-0000E4110000}"/>
    <cellStyle name="Valuta 3 3 11 2" xfId="10457" xr:uid="{FE6E41B8-19D9-464B-BE09-4BC81BCB38E0}"/>
    <cellStyle name="Valuta 3 3 11 2 2" xfId="25045" xr:uid="{DBA035C5-FD88-4BFF-9646-9FF059A26BA9}"/>
    <cellStyle name="Valuta 3 3 11 3" xfId="17688" xr:uid="{6FDC3BF6-EDB9-492F-A99C-6FCC0A3376D5}"/>
    <cellStyle name="Valuta 3 3 11 4" xfId="6580" xr:uid="{EC73FB8E-74E4-4AA6-A287-5A13B674A198}"/>
    <cellStyle name="Valuta 3 3 12" xfId="9100" xr:uid="{AB57B79F-761B-406D-B294-D30F89CB5FB8}"/>
    <cellStyle name="Valuta 3 3 12 2" xfId="22077" xr:uid="{9BCDCEAF-0F00-4853-8F2B-E4C87C428C68}"/>
    <cellStyle name="Valuta 3 3 13" xfId="14720" xr:uid="{E935A476-C386-4A4D-A371-5E4F62E9C7D9}"/>
    <cellStyle name="Valuta 3 3 14" xfId="32303" xr:uid="{52AD8662-D4FC-460D-B8A2-A9942ED52B4C}"/>
    <cellStyle name="Valuta 3 3 15" xfId="13357" xr:uid="{BD17EC3A-EFB4-42AD-98D8-F08EA5838655}"/>
    <cellStyle name="Valuta 3 3 16" xfId="6200" xr:uid="{E2BC765A-BE37-4284-AD46-E7AB5B54FEDC}"/>
    <cellStyle name="Valuta 3 3 2" xfId="208" xr:uid="{00000000-0005-0000-0000-0000E5110000}"/>
    <cellStyle name="Valuta 3 3 2 10" xfId="9124" xr:uid="{6AA16988-559A-4698-858D-255A91DD31C7}"/>
    <cellStyle name="Valuta 3 3 2 10 2" xfId="22104" xr:uid="{9656A4AF-472B-42D2-8AB0-FB7A872638DF}"/>
    <cellStyle name="Valuta 3 3 2 11" xfId="14747" xr:uid="{3B210BB3-4E5A-4DA4-B0B6-C3752220639F}"/>
    <cellStyle name="Valuta 3 3 2 12" xfId="13381" xr:uid="{E4AD66E2-8841-4343-93C7-8DBBB495F4B9}"/>
    <cellStyle name="Valuta 3 3 2 13" xfId="6227" xr:uid="{40BAD883-C513-4576-AC14-A40135DAC05E}"/>
    <cellStyle name="Valuta 3 3 2 2" xfId="249" xr:uid="{00000000-0005-0000-0000-0000E6110000}"/>
    <cellStyle name="Valuta 3 3 2 2 10" xfId="14787" xr:uid="{B1089F26-7925-483E-8510-081DF36AC9AB}"/>
    <cellStyle name="Valuta 3 3 2 2 11" xfId="13421" xr:uid="{EBB3F3E0-BDAC-4226-B748-5F7A4D44C1B0}"/>
    <cellStyle name="Valuta 3 3 2 2 12" xfId="6267" xr:uid="{A335AD8E-95C3-40BA-B24E-072627F3DD05}"/>
    <cellStyle name="Valuta 3 3 2 2 2" xfId="345" xr:uid="{00000000-0005-0000-0000-0000E7110000}"/>
    <cellStyle name="Valuta 3 3 2 2 2 10" xfId="6359" xr:uid="{386D706E-470A-4ADD-96C3-31B5DA3B1312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2 2 2" xfId="26837" xr:uid="{980280D2-E6A1-4FA4-AFDF-C0B556BC48EB}"/>
    <cellStyle name="Valuta 3 3 2 2 2 2 2 2 3" xfId="19101" xr:uid="{8E9AA69B-B505-43C7-9E40-3FF35B3AC303}"/>
    <cellStyle name="Valuta 3 3 2 2 2 2 2 2 4" xfId="12151" xr:uid="{E27BC0A8-F8D1-4D1E-85DC-DF6196290649}"/>
    <cellStyle name="Valuta 3 3 2 2 2 2 2 3" xfId="10419" xr:uid="{35D09251-A02B-4FA6-8C83-98D2118DF68E}"/>
    <cellStyle name="Valuta 3 3 2 2 2 2 2 3 2" xfId="23771" xr:uid="{AAFDEAFD-0345-49F0-B66F-18D31FD70694}"/>
    <cellStyle name="Valuta 3 3 2 2 2 2 2 4" xfId="16428" xr:uid="{47D22235-AC7C-411B-8A7D-B83B92D9A334}"/>
    <cellStyle name="Valuta 3 3 2 2 2 2 2 5" xfId="14676" xr:uid="{77C9291B-84B8-410B-8F7B-7AD31773E4B3}"/>
    <cellStyle name="Valuta 3 3 2 2 2 2 2 6" xfId="8148" xr:uid="{988608C1-076B-4F5C-9222-CA4C0FF90AEA}"/>
    <cellStyle name="Valuta 3 3 2 2 2 2 3" xfId="1746" xr:uid="{00000000-0005-0000-0000-0000EB110000}"/>
    <cellStyle name="Valuta 3 3 2 2 2 2 3 2" xfId="4649" xr:uid="{00000000-0005-0000-0000-0000EC110000}"/>
    <cellStyle name="Valuta 3 3 2 2 2 2 3 2 2" xfId="26497" xr:uid="{85828E8D-BAD6-4D4C-BA3F-A3EC3693DD21}"/>
    <cellStyle name="Valuta 3 3 2 2 2 2 3 2 3" xfId="18762" xr:uid="{B5764F1D-D659-449A-BE6F-94726E6C1AB5}"/>
    <cellStyle name="Valuta 3 3 2 2 2 2 3 2 4" xfId="11814" xr:uid="{4F64BE21-6E2F-4FB3-810A-3DE9DC7D0E72}"/>
    <cellStyle name="Valuta 3 3 2 2 2 2 3 3" xfId="10080" xr:uid="{187E243F-F0DC-4636-8A7C-BBCD188DD9EE}"/>
    <cellStyle name="Valuta 3 3 2 2 2 2 3 3 2" xfId="23434" xr:uid="{BDA9F605-7A39-4C67-A52D-4E6950D43C38}"/>
    <cellStyle name="Valuta 3 3 2 2 2 2 3 4" xfId="16090" xr:uid="{E2AE9476-C1ED-4A00-A7BB-50CB7305677E}"/>
    <cellStyle name="Valuta 3 3 2 2 2 2 3 5" xfId="14337" xr:uid="{D12FCB0A-96C1-44E8-851A-8EC287D80479}"/>
    <cellStyle name="Valuta 3 3 2 2 2 2 3 6" xfId="7811" xr:uid="{81868099-2B3D-467B-9FA7-FFFCE41D1F35}"/>
    <cellStyle name="Valuta 3 3 2 2 2 2 4" xfId="1313" xr:uid="{00000000-0005-0000-0000-0000ED110000}"/>
    <cellStyle name="Valuta 3 3 2 2 2 2 4 2" xfId="4216" xr:uid="{00000000-0005-0000-0000-0000EE110000}"/>
    <cellStyle name="Valuta 3 3 2 2 2 2 4 2 2" xfId="26064" xr:uid="{0720E65D-8FD1-4E50-9758-97C2D297CEE0}"/>
    <cellStyle name="Valuta 3 3 2 2 2 2 4 2 3" xfId="18428" xr:uid="{50D05FE9-9358-43E6-9A90-CA09B12BCE37}"/>
    <cellStyle name="Valuta 3 3 2 2 2 2 4 2 4" xfId="11381" xr:uid="{A3A022A2-A406-4A1F-8BA7-A4619C5374F4}"/>
    <cellStyle name="Valuta 3 3 2 2 2 2 4 3" xfId="9746" xr:uid="{CADFCBA7-C0CF-4CBB-9A4B-A7A6C7879C3D}"/>
    <cellStyle name="Valuta 3 3 2 2 2 2 4 3 2" xfId="23001" xr:uid="{EDE576D4-24FD-467F-BA1A-72F4448D28D3}"/>
    <cellStyle name="Valuta 3 3 2 2 2 2 4 4" xfId="15657" xr:uid="{FA89CEEE-8F51-4EDF-98D9-EC1877473C08}"/>
    <cellStyle name="Valuta 3 3 2 2 2 2 4 5" xfId="14003" xr:uid="{C363063B-9ECA-49D9-A7E0-D25D84CFB29F}"/>
    <cellStyle name="Valuta 3 3 2 2 2 2 4 6" xfId="7401" xr:uid="{1A4F6A7A-201F-4E0D-A323-C404E51E305E}"/>
    <cellStyle name="Valuta 3 3 2 2 2 2 5" xfId="3646" xr:uid="{00000000-0005-0000-0000-0000EF110000}"/>
    <cellStyle name="Valuta 3 3 2 2 2 2 5 2" xfId="10811" xr:uid="{67FB93A3-27CE-4F05-93B3-B27BC8FB0F36}"/>
    <cellStyle name="Valuta 3 3 2 2 2 2 5 2 2" xfId="25494" xr:uid="{AAE86EFF-29E8-463F-B93A-DD69679028B9}"/>
    <cellStyle name="Valuta 3 3 2 2 2 2 5 3" xfId="18094" xr:uid="{E3C049CE-2032-4299-9839-162E0E086C93}"/>
    <cellStyle name="Valuta 3 3 2 2 2 2 5 4" xfId="6892" xr:uid="{241321CC-7E92-433C-9E44-F00020C7D590}"/>
    <cellStyle name="Valuta 3 3 2 2 2 2 6" xfId="9412" xr:uid="{EA534DE1-E5DE-400A-80ED-C50465C9206B}"/>
    <cellStyle name="Valuta 3 3 2 2 2 2 6 2" xfId="22431" xr:uid="{5921E007-0979-41E6-A748-14D113B52455}"/>
    <cellStyle name="Valuta 3 3 2 2 2 2 7" xfId="15087" xr:uid="{902D3DE7-6FEB-4B5C-ADD5-D964FED07792}"/>
    <cellStyle name="Valuta 3 3 2 2 2 2 8" xfId="13669" xr:uid="{BAC1AF1B-7EE0-4E7A-94FB-193A86854F02}"/>
    <cellStyle name="Valuta 3 3 2 2 2 2 9" xfId="6544" xr:uid="{95D6356C-65D3-4873-AD6B-E6248F79A4E7}"/>
    <cellStyle name="Valuta 3 3 2 2 2 3" xfId="1920" xr:uid="{00000000-0005-0000-0000-0000F0110000}"/>
    <cellStyle name="Valuta 3 3 2 2 2 3 2" xfId="4819" xr:uid="{00000000-0005-0000-0000-0000F1110000}"/>
    <cellStyle name="Valuta 3 3 2 2 2 3 2 2" xfId="26670" xr:uid="{BCF69E53-A33A-4CC5-AEC4-AD34E87DE94A}"/>
    <cellStyle name="Valuta 3 3 2 2 2 3 2 3" xfId="18934" xr:uid="{E3DF041F-ABF2-476D-AF69-A1B93960D8E7}"/>
    <cellStyle name="Valuta 3 3 2 2 2 3 2 4" xfId="11984" xr:uid="{643DE173-B8BA-464C-ABE8-B52C838562EF}"/>
    <cellStyle name="Valuta 3 3 2 2 2 3 3" xfId="10252" xr:uid="{6A5A94E7-68ED-4A5F-9CB8-F2A110770BEE}"/>
    <cellStyle name="Valuta 3 3 2 2 2 3 3 2" xfId="23604" xr:uid="{E6F08377-4950-4221-B208-CF5AE998F078}"/>
    <cellStyle name="Valuta 3 3 2 2 2 3 4" xfId="16261" xr:uid="{B85C05FA-DE94-4928-A20A-02EE1CBA4A0F}"/>
    <cellStyle name="Valuta 3 3 2 2 2 3 5" xfId="14509" xr:uid="{4BB803B8-C150-4F4A-A26F-BF893DDB5023}"/>
    <cellStyle name="Valuta 3 3 2 2 2 3 6" xfId="7981" xr:uid="{78863BC1-528C-4AD7-A4A6-CC45DC665317}"/>
    <cellStyle name="Valuta 3 3 2 2 2 4" xfId="1533" xr:uid="{00000000-0005-0000-0000-0000F2110000}"/>
    <cellStyle name="Valuta 3 3 2 2 2 4 2" xfId="4436" xr:uid="{00000000-0005-0000-0000-0000F3110000}"/>
    <cellStyle name="Valuta 3 3 2 2 2 4 2 2" xfId="26284" xr:uid="{142769A3-D657-4F75-89FA-FB0489809E72}"/>
    <cellStyle name="Valuta 3 3 2 2 2 4 2 3" xfId="18595" xr:uid="{6765D833-26BC-43D3-BFEC-25363D5123DD}"/>
    <cellStyle name="Valuta 3 3 2 2 2 4 2 4" xfId="11601" xr:uid="{A182B2E2-BCC7-4466-A895-23467D37B03F}"/>
    <cellStyle name="Valuta 3 3 2 2 2 4 3" xfId="9913" xr:uid="{519CEE71-97AB-4290-9D58-1DB5DCF69255}"/>
    <cellStyle name="Valuta 3 3 2 2 2 4 3 2" xfId="23221" xr:uid="{CEA66550-26F5-4656-B37D-56852D46375D}"/>
    <cellStyle name="Valuta 3 3 2 2 2 4 4" xfId="15877" xr:uid="{FF81E188-BD40-4B62-814D-5B8D2BD0F6C1}"/>
    <cellStyle name="Valuta 3 3 2 2 2 4 5" xfId="14170" xr:uid="{028BEA4E-2F29-4069-9BFC-23722AA69908}"/>
    <cellStyle name="Valuta 3 3 2 2 2 4 6" xfId="7611" xr:uid="{8842D1B8-3C19-4F77-B120-05DAB8E3EE37}"/>
    <cellStyle name="Valuta 3 3 2 2 2 5" xfId="1022" xr:uid="{00000000-0005-0000-0000-0000F4110000}"/>
    <cellStyle name="Valuta 3 3 2 2 2 5 2" xfId="3925" xr:uid="{00000000-0005-0000-0000-0000F5110000}"/>
    <cellStyle name="Valuta 3 3 2 2 2 5 2 2" xfId="25773" xr:uid="{ECAC0435-3362-4A97-B3D0-E7905BD24164}"/>
    <cellStyle name="Valuta 3 3 2 2 2 5 2 3" xfId="18261" xr:uid="{B1B3DEB0-8D7A-4EE8-95B6-9E109683DBF2}"/>
    <cellStyle name="Valuta 3 3 2 2 2 5 2 4" xfId="11090" xr:uid="{D6303B56-011D-41D7-BC21-5FED1C1A783D}"/>
    <cellStyle name="Valuta 3 3 2 2 2 5 3" xfId="9579" xr:uid="{F88A0C63-A394-4D44-90B5-6A06A0614378}"/>
    <cellStyle name="Valuta 3 3 2 2 2 5 3 2" xfId="22710" xr:uid="{AA3652C3-720C-4746-B0F1-513B8E9FEDE3}"/>
    <cellStyle name="Valuta 3 3 2 2 2 5 4" xfId="15366" xr:uid="{B14EFEE6-88F6-4F28-9E1C-55F86B931489}"/>
    <cellStyle name="Valuta 3 3 2 2 2 5 5" xfId="13836" xr:uid="{8D114A99-48C4-4A7A-8FA0-07F6107E9046}"/>
    <cellStyle name="Valuta 3 3 2 2 2 5 6" xfId="7146" xr:uid="{02FE8C47-311E-4739-92DF-DBCC0E7B39B4}"/>
    <cellStyle name="Valuta 3 3 2 2 2 6" xfId="3454" xr:uid="{00000000-0005-0000-0000-0000F6110000}"/>
    <cellStyle name="Valuta 3 3 2 2 2 6 2" xfId="10619" xr:uid="{61CDFC19-BC97-43E8-A9F7-455EBF0C8F6F}"/>
    <cellStyle name="Valuta 3 3 2 2 2 6 2 2" xfId="25208" xr:uid="{BE8ACF31-D64C-458F-971E-B6CB9002B044}"/>
    <cellStyle name="Valuta 3 3 2 2 2 6 3" xfId="17833" xr:uid="{5DC52F0F-4F25-4A8B-804E-3DF3F060E9D7}"/>
    <cellStyle name="Valuta 3 3 2 2 2 6 4" xfId="6724" xr:uid="{1A0A0729-9348-4FDF-9A3A-06E404BD15EF}"/>
    <cellStyle name="Valuta 3 3 2 2 2 7" xfId="9244" xr:uid="{3F9E6F6D-6605-4124-9DDE-EABF5B5891C9}"/>
    <cellStyle name="Valuta 3 3 2 2 2 7 2" xfId="22239" xr:uid="{141614F3-68D9-46B5-9A25-ECF91A5DA024}"/>
    <cellStyle name="Valuta 3 3 2 2 2 8" xfId="14882" xr:uid="{D93D84AA-0FF1-4A4F-9068-D27236B434E7}"/>
    <cellStyle name="Valuta 3 3 2 2 2 9" xfId="13501" xr:uid="{84A7AD1A-1061-4BDE-A0AB-0C9C08AB6122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2 2 2" xfId="26757" xr:uid="{16EAC6CF-E4E8-48F3-8E4D-82C7DD0D1F28}"/>
    <cellStyle name="Valuta 3 3 2 2 4 2 2 3" xfId="19021" xr:uid="{F404F12A-6E87-4BB4-9401-518499DCC19E}"/>
    <cellStyle name="Valuta 3 3 2 2 4 2 2 4" xfId="12071" xr:uid="{EFC09EE5-409F-4CB8-91E6-896133CD6CC1}"/>
    <cellStyle name="Valuta 3 3 2 2 4 2 3" xfId="10339" xr:uid="{9BA8A66A-AFCC-4DFF-98B2-8DD50A6E25CA}"/>
    <cellStyle name="Valuta 3 3 2 2 4 2 3 2" xfId="23691" xr:uid="{0136602F-33A7-4544-A941-B3E77477A1D4}"/>
    <cellStyle name="Valuta 3 3 2 2 4 2 4" xfId="16348" xr:uid="{6FF344BB-E4EF-426F-963E-8281272E3EB1}"/>
    <cellStyle name="Valuta 3 3 2 2 4 2 5" xfId="14596" xr:uid="{F548C6BC-DFAD-437D-92AD-83CAD3D57AB2}"/>
    <cellStyle name="Valuta 3 3 2 2 4 2 6" xfId="8068" xr:uid="{6DD64D16-A43F-41DB-BEF2-73409E555CC5}"/>
    <cellStyle name="Valuta 3 3 2 2 4 3" xfId="1651" xr:uid="{00000000-0005-0000-0000-0000FB110000}"/>
    <cellStyle name="Valuta 3 3 2 2 4 3 2" xfId="4554" xr:uid="{00000000-0005-0000-0000-0000FC110000}"/>
    <cellStyle name="Valuta 3 3 2 2 4 3 2 2" xfId="26402" xr:uid="{1BD4C23D-484D-426A-9E31-EB97AA2F5FBF}"/>
    <cellStyle name="Valuta 3 3 2 2 4 3 2 3" xfId="18682" xr:uid="{05295CF9-50FF-42E4-82A4-0A3BC8F104EF}"/>
    <cellStyle name="Valuta 3 3 2 2 4 3 2 4" xfId="11719" xr:uid="{C82FE5E7-75CA-4607-8333-E88171AD9522}"/>
    <cellStyle name="Valuta 3 3 2 2 4 3 3" xfId="10000" xr:uid="{CF23F06A-8B2E-470C-9BC7-68B4C05DC4E0}"/>
    <cellStyle name="Valuta 3 3 2 2 4 3 3 2" xfId="23339" xr:uid="{AD97A2BF-4672-4005-B96F-39D27E28390E}"/>
    <cellStyle name="Valuta 3 3 2 2 4 3 4" xfId="15995" xr:uid="{1C556E3D-AAC9-423B-8918-3BA7EAA1BD4A}"/>
    <cellStyle name="Valuta 3 3 2 2 4 3 5" xfId="14257" xr:uid="{F418314D-4951-452D-8626-F860C55DFED1}"/>
    <cellStyle name="Valuta 3 3 2 2 4 3 6" xfId="7719" xr:uid="{429F6480-A003-4869-B1E6-6063A737194E}"/>
    <cellStyle name="Valuta 3 3 2 2 4 4" xfId="1218" xr:uid="{00000000-0005-0000-0000-0000FD110000}"/>
    <cellStyle name="Valuta 3 3 2 2 4 4 2" xfId="4121" xr:uid="{00000000-0005-0000-0000-0000FE110000}"/>
    <cellStyle name="Valuta 3 3 2 2 4 4 2 2" xfId="25969" xr:uid="{280CAD32-43AA-4262-A69B-FFC882867ACD}"/>
    <cellStyle name="Valuta 3 3 2 2 4 4 2 3" xfId="18348" xr:uid="{C3C9FC9C-994A-46DC-A2CB-F2F11DA7A1F9}"/>
    <cellStyle name="Valuta 3 3 2 2 4 4 2 4" xfId="11286" xr:uid="{EE612D79-530F-47FD-B5CA-C0DB3E89EB62}"/>
    <cellStyle name="Valuta 3 3 2 2 4 4 3" xfId="9666" xr:uid="{95DC7F23-B828-4F31-8C5A-694111C5A173}"/>
    <cellStyle name="Valuta 3 3 2 2 4 4 3 2" xfId="22906" xr:uid="{1F9DE76C-B99A-415B-A968-2CD03BD3A09A}"/>
    <cellStyle name="Valuta 3 3 2 2 4 4 4" xfId="15562" xr:uid="{2495BFD9-2C68-4761-A81C-8C9951D1DBAB}"/>
    <cellStyle name="Valuta 3 3 2 2 4 4 5" xfId="13923" xr:uid="{1A5A4C15-57E5-4B81-AB41-2AE83FD8FAC0}"/>
    <cellStyle name="Valuta 3 3 2 2 4 4 6" xfId="7309" xr:uid="{AD380AC9-5E04-4C38-B431-2CCE4B8478A2}"/>
    <cellStyle name="Valuta 3 3 2 2 4 5" xfId="3551" xr:uid="{00000000-0005-0000-0000-0000FF110000}"/>
    <cellStyle name="Valuta 3 3 2 2 4 5 2" xfId="10716" xr:uid="{BF106E2D-9F5E-43C2-A1C1-540742BA0D4B}"/>
    <cellStyle name="Valuta 3 3 2 2 4 5 2 2" xfId="25399" xr:uid="{0ABB4842-B087-4E81-B676-0526C15C7130}"/>
    <cellStyle name="Valuta 3 3 2 2 4 5 3" xfId="18014" xr:uid="{284C6A0E-EA94-4CFC-BB0D-2E05B8F74FAE}"/>
    <cellStyle name="Valuta 3 3 2 2 4 5 4" xfId="6812" xr:uid="{25C614F9-6CAF-4E83-A0FB-CBA09DF945C4}"/>
    <cellStyle name="Valuta 3 3 2 2 4 6" xfId="9332" xr:uid="{848FCDDB-6090-4970-A871-CF198F09414A}"/>
    <cellStyle name="Valuta 3 3 2 2 4 6 2" xfId="22336" xr:uid="{EA40AD6B-D2AA-41C0-9C75-DD205B1E2B95}"/>
    <cellStyle name="Valuta 3 3 2 2 4 7" xfId="14992" xr:uid="{D22662F9-A11E-4CF7-883A-3DD85A2D7DDC}"/>
    <cellStyle name="Valuta 3 3 2 2 4 8" xfId="13589" xr:uid="{34BA4A96-DFFB-4DE7-BB3E-CDD9D19059DC}"/>
    <cellStyle name="Valuta 3 3 2 2 4 9" xfId="6452" xr:uid="{76496AF0-3CC5-4A85-9AE5-5A927E889B5C}"/>
    <cellStyle name="Valuta 3 3 2 2 5" xfId="1840" xr:uid="{00000000-0005-0000-0000-000000120000}"/>
    <cellStyle name="Valuta 3 3 2 2 5 2" xfId="4739" xr:uid="{00000000-0005-0000-0000-000001120000}"/>
    <cellStyle name="Valuta 3 3 2 2 5 2 2" xfId="26590" xr:uid="{46690894-8E41-42FA-9FDC-E949F26E3DC8}"/>
    <cellStyle name="Valuta 3 3 2 2 5 2 3" xfId="18854" xr:uid="{39C52532-C977-4DAA-9190-FA2CDA8BB5F8}"/>
    <cellStyle name="Valuta 3 3 2 2 5 2 4" xfId="11904" xr:uid="{F92BCE57-6020-4E15-A06D-F71A2DEC176E}"/>
    <cellStyle name="Valuta 3 3 2 2 5 3" xfId="10172" xr:uid="{4418F92C-C5F8-4A7E-B29F-15ABEBC1F0D8}"/>
    <cellStyle name="Valuta 3 3 2 2 5 3 2" xfId="23524" xr:uid="{7F9E7023-1258-40A2-971B-1546C8D9C0AC}"/>
    <cellStyle name="Valuta 3 3 2 2 5 4" xfId="16181" xr:uid="{0C5DADB2-A080-4A41-8E47-E77B9BD92263}"/>
    <cellStyle name="Valuta 3 3 2 2 5 5" xfId="14429" xr:uid="{A8EF7705-4FC4-4C8B-841F-371B87278BB3}"/>
    <cellStyle name="Valuta 3 3 2 2 5 6" xfId="7901" xr:uid="{812A6854-0D32-44EE-A7E1-34DF658174F2}"/>
    <cellStyle name="Valuta 3 3 2 2 6" xfId="1438" xr:uid="{00000000-0005-0000-0000-000002120000}"/>
    <cellStyle name="Valuta 3 3 2 2 6 2" xfId="4341" xr:uid="{00000000-0005-0000-0000-000003120000}"/>
    <cellStyle name="Valuta 3 3 2 2 6 2 2" xfId="26189" xr:uid="{BDE431B9-B584-46E0-8DCD-5BECB78CDB17}"/>
    <cellStyle name="Valuta 3 3 2 2 6 2 3" xfId="18515" xr:uid="{3D86ABCB-2F37-42AB-B54D-29508BE39336}"/>
    <cellStyle name="Valuta 3 3 2 2 6 2 4" xfId="11506" xr:uid="{BA24E73D-25E2-46BC-90E8-9FA88C558CD5}"/>
    <cellStyle name="Valuta 3 3 2 2 6 3" xfId="9833" xr:uid="{7541E31B-09A7-4F35-90D1-2C2378D6D2E0}"/>
    <cellStyle name="Valuta 3 3 2 2 6 3 2" xfId="23126" xr:uid="{081049DC-65E0-4549-8E69-AEDF4CB78745}"/>
    <cellStyle name="Valuta 3 3 2 2 6 4" xfId="15782" xr:uid="{C6BE38A0-807F-4E8F-90C9-C3864E4E41DC}"/>
    <cellStyle name="Valuta 3 3 2 2 6 5" xfId="14090" xr:uid="{543270A2-5488-45C7-A4A6-3798A6A95B2B}"/>
    <cellStyle name="Valuta 3 3 2 2 6 6" xfId="7519" xr:uid="{7C35E11F-942A-4222-8D2C-9D216AE5FC5E}"/>
    <cellStyle name="Valuta 3 3 2 2 7" xfId="926" xr:uid="{00000000-0005-0000-0000-000004120000}"/>
    <cellStyle name="Valuta 3 3 2 2 7 2" xfId="3829" xr:uid="{00000000-0005-0000-0000-000005120000}"/>
    <cellStyle name="Valuta 3 3 2 2 7 2 2" xfId="25677" xr:uid="{59D8C675-06DE-423B-ADD8-00BC574EC514}"/>
    <cellStyle name="Valuta 3 3 2 2 7 2 3" xfId="18181" xr:uid="{2E026A96-26AC-4477-9AE4-CB319DBBA9DA}"/>
    <cellStyle name="Valuta 3 3 2 2 7 2 4" xfId="10994" xr:uid="{3A380103-D9E1-4629-9946-CD7DE0E8EC14}"/>
    <cellStyle name="Valuta 3 3 2 2 7 3" xfId="9499" xr:uid="{E04687D6-01AF-4B84-861C-06469B307731}"/>
    <cellStyle name="Valuta 3 3 2 2 7 3 2" xfId="22614" xr:uid="{3B556FBF-1161-40C1-8D8F-27760EDE4A1F}"/>
    <cellStyle name="Valuta 3 3 2 2 7 4" xfId="15270" xr:uid="{811F1081-951E-4E99-8821-3891407E7AFA}"/>
    <cellStyle name="Valuta 3 3 2 2 7 5" xfId="13756" xr:uid="{20AFBEEE-B126-477C-B35B-5EF4EF4D18F5}"/>
    <cellStyle name="Valuta 3 3 2 2 7 6" xfId="7053" xr:uid="{5C2B880B-E6D3-4636-9A8F-B9727C18142C}"/>
    <cellStyle name="Valuta 3 3 2 2 8" xfId="3359" xr:uid="{00000000-0005-0000-0000-000006120000}"/>
    <cellStyle name="Valuta 3 3 2 2 8 2" xfId="10524" xr:uid="{C570C02A-FF85-41D4-9708-67F0612BBD7B}"/>
    <cellStyle name="Valuta 3 3 2 2 8 2 2" xfId="25113" xr:uid="{5CFF0768-DA67-4CC3-A4F5-9686C09C06BB}"/>
    <cellStyle name="Valuta 3 3 2 2 8 3" xfId="17753" xr:uid="{FC538CDD-B31F-4689-BC6E-A2FC5822C3B2}"/>
    <cellStyle name="Valuta 3 3 2 2 8 4" xfId="6644" xr:uid="{0FD3F0B4-544F-4DFD-B4C2-99A7ACC74694}"/>
    <cellStyle name="Valuta 3 3 2 2 9" xfId="9164" xr:uid="{93C357AA-FD4D-47B1-9EE1-9C1753D87443}"/>
    <cellStyle name="Valuta 3 3 2 2 9 2" xfId="22144" xr:uid="{D5FAD0FF-2ED5-43C8-AD75-A946B7EA9CE9}"/>
    <cellStyle name="Valuta 3 3 2 3" xfId="305" xr:uid="{00000000-0005-0000-0000-000007120000}"/>
    <cellStyle name="Valuta 3 3 2 3 10" xfId="6319" xr:uid="{4ECBF2A9-1438-4CCA-9DD3-78C613E4BDB6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2 2 2" xfId="26797" xr:uid="{525024DB-AAD2-497B-BD17-F4B2308CC073}"/>
    <cellStyle name="Valuta 3 3 2 3 2 2 2 3" xfId="19061" xr:uid="{4BD884C2-508C-4771-95FB-6FAC5141CE37}"/>
    <cellStyle name="Valuta 3 3 2 3 2 2 2 4" xfId="12111" xr:uid="{F4F04DA3-E407-4881-814E-278C1204E62D}"/>
    <cellStyle name="Valuta 3 3 2 3 2 2 3" xfId="10379" xr:uid="{F5A928E1-CA95-4A74-9D52-6D55835E5097}"/>
    <cellStyle name="Valuta 3 3 2 3 2 2 3 2" xfId="23731" xr:uid="{E041642E-76D5-43D1-9C16-5A74EC96E39A}"/>
    <cellStyle name="Valuta 3 3 2 3 2 2 4" xfId="16388" xr:uid="{14EF43FC-0A39-4746-8D06-AFBE46519361}"/>
    <cellStyle name="Valuta 3 3 2 3 2 2 5" xfId="14636" xr:uid="{4A2D0854-60E3-4333-AAAE-A1B6873FB0BC}"/>
    <cellStyle name="Valuta 3 3 2 3 2 2 6" xfId="8108" xr:uid="{91573897-23AD-45DA-9AC6-C3A6A7FA9D7B}"/>
    <cellStyle name="Valuta 3 3 2 3 2 3" xfId="1706" xr:uid="{00000000-0005-0000-0000-00000B120000}"/>
    <cellStyle name="Valuta 3 3 2 3 2 3 2" xfId="4609" xr:uid="{00000000-0005-0000-0000-00000C120000}"/>
    <cellStyle name="Valuta 3 3 2 3 2 3 2 2" xfId="26457" xr:uid="{60995A61-DDE4-424A-8D67-FD73DAC387D8}"/>
    <cellStyle name="Valuta 3 3 2 3 2 3 2 3" xfId="18722" xr:uid="{46E57FD9-348C-4E1F-828B-90AB519A174D}"/>
    <cellStyle name="Valuta 3 3 2 3 2 3 2 4" xfId="11774" xr:uid="{FCD71B67-F92B-4FE6-A26D-AB634C045EE6}"/>
    <cellStyle name="Valuta 3 3 2 3 2 3 3" xfId="10040" xr:uid="{C867CDD7-8F0D-43C9-B314-107C8A689309}"/>
    <cellStyle name="Valuta 3 3 2 3 2 3 3 2" xfId="23394" xr:uid="{3C8574C8-1829-47DA-A6AD-F870490BA61F}"/>
    <cellStyle name="Valuta 3 3 2 3 2 3 4" xfId="16050" xr:uid="{091370A7-A50C-4615-9DBC-84C87350AA7A}"/>
    <cellStyle name="Valuta 3 3 2 3 2 3 5" xfId="14297" xr:uid="{6AC3023A-1576-4F5C-80FF-450164D5DBE5}"/>
    <cellStyle name="Valuta 3 3 2 3 2 3 6" xfId="7771" xr:uid="{54A1E6A9-F23F-4DAD-ADE7-80DD90CF212E}"/>
    <cellStyle name="Valuta 3 3 2 3 2 4" xfId="1273" xr:uid="{00000000-0005-0000-0000-00000D120000}"/>
    <cellStyle name="Valuta 3 3 2 3 2 4 2" xfId="4176" xr:uid="{00000000-0005-0000-0000-00000E120000}"/>
    <cellStyle name="Valuta 3 3 2 3 2 4 2 2" xfId="26024" xr:uid="{E2A32ED7-8882-4051-A8A8-C2E142D7E428}"/>
    <cellStyle name="Valuta 3 3 2 3 2 4 2 3" xfId="18388" xr:uid="{9190C3A9-7AD0-4555-99FC-BF77B8DA21DB}"/>
    <cellStyle name="Valuta 3 3 2 3 2 4 2 4" xfId="11341" xr:uid="{531ED7A9-9930-474B-9848-D6149FF244B7}"/>
    <cellStyle name="Valuta 3 3 2 3 2 4 3" xfId="9706" xr:uid="{A7DB3989-30B7-4E29-BFBB-2E39CAA52302}"/>
    <cellStyle name="Valuta 3 3 2 3 2 4 3 2" xfId="22961" xr:uid="{2DDB26DF-8EBF-496F-9D41-2362F8754028}"/>
    <cellStyle name="Valuta 3 3 2 3 2 4 4" xfId="15617" xr:uid="{9D50C8B5-4971-409B-901A-8B273802EC17}"/>
    <cellStyle name="Valuta 3 3 2 3 2 4 5" xfId="13963" xr:uid="{CC645889-F536-4704-85DE-FCD4822702D8}"/>
    <cellStyle name="Valuta 3 3 2 3 2 4 6" xfId="7361" xr:uid="{20EC953C-BAD4-4E70-8145-E5A4DB133E0E}"/>
    <cellStyle name="Valuta 3 3 2 3 2 5" xfId="3606" xr:uid="{00000000-0005-0000-0000-00000F120000}"/>
    <cellStyle name="Valuta 3 3 2 3 2 5 2" xfId="10771" xr:uid="{795F034E-F58A-43C6-830B-009C13B6F48E}"/>
    <cellStyle name="Valuta 3 3 2 3 2 5 2 2" xfId="25454" xr:uid="{C32AEE61-66BD-4126-9491-C72037FB1AFD}"/>
    <cellStyle name="Valuta 3 3 2 3 2 5 3" xfId="18054" xr:uid="{2CC108F9-30F5-45CF-A558-EE313E89F4A4}"/>
    <cellStyle name="Valuta 3 3 2 3 2 5 4" xfId="6852" xr:uid="{0B27EEF3-495D-450D-B219-1075CD05BFAB}"/>
    <cellStyle name="Valuta 3 3 2 3 2 6" xfId="9372" xr:uid="{5701B274-CEFF-4890-940B-BA38F3F2AEF4}"/>
    <cellStyle name="Valuta 3 3 2 3 2 6 2" xfId="22391" xr:uid="{D42B77D0-0330-4051-9B42-302C1CB2D7C4}"/>
    <cellStyle name="Valuta 3 3 2 3 2 7" xfId="15047" xr:uid="{AD2FC93A-C12F-4474-82FC-9D44149099FF}"/>
    <cellStyle name="Valuta 3 3 2 3 2 8" xfId="13629" xr:uid="{E161B44D-593F-4680-A216-A73966941703}"/>
    <cellStyle name="Valuta 3 3 2 3 2 9" xfId="6504" xr:uid="{5ADAC801-C178-4AE2-ABA9-0B03F3111A85}"/>
    <cellStyle name="Valuta 3 3 2 3 3" xfId="1880" xr:uid="{00000000-0005-0000-0000-000010120000}"/>
    <cellStyle name="Valuta 3 3 2 3 3 2" xfId="4779" xr:uid="{00000000-0005-0000-0000-000011120000}"/>
    <cellStyle name="Valuta 3 3 2 3 3 2 2" xfId="26630" xr:uid="{E0286C91-7E98-4D8D-80C9-2FE78D227878}"/>
    <cellStyle name="Valuta 3 3 2 3 3 2 3" xfId="18894" xr:uid="{2A76260B-6DF9-4DC6-B258-119198166E4E}"/>
    <cellStyle name="Valuta 3 3 2 3 3 2 4" xfId="11944" xr:uid="{E7ED30B1-9057-47B4-95B8-9D0366C754C4}"/>
    <cellStyle name="Valuta 3 3 2 3 3 3" xfId="10212" xr:uid="{C442FF9C-2D53-4F91-BF1F-4DAE5715A0C6}"/>
    <cellStyle name="Valuta 3 3 2 3 3 3 2" xfId="23564" xr:uid="{A8949315-5ABA-4284-AD29-91CDD907133E}"/>
    <cellStyle name="Valuta 3 3 2 3 3 4" xfId="16221" xr:uid="{892A04AE-8D8A-4925-85EE-360201BD666E}"/>
    <cellStyle name="Valuta 3 3 2 3 3 5" xfId="14469" xr:uid="{53299394-AC84-4E98-AF69-EF1C1AF126F1}"/>
    <cellStyle name="Valuta 3 3 2 3 3 6" xfId="7941" xr:uid="{11F21DE8-4555-43FD-9D07-6C9E1CE47928}"/>
    <cellStyle name="Valuta 3 3 2 3 4" xfId="1493" xr:uid="{00000000-0005-0000-0000-000012120000}"/>
    <cellStyle name="Valuta 3 3 2 3 4 2" xfId="4396" xr:uid="{00000000-0005-0000-0000-000013120000}"/>
    <cellStyle name="Valuta 3 3 2 3 4 2 2" xfId="26244" xr:uid="{BF6F5263-F5CB-4D53-A494-5E4BFAEF5239}"/>
    <cellStyle name="Valuta 3 3 2 3 4 2 3" xfId="18555" xr:uid="{FEDDA404-4A1F-4201-A4C6-4B9AA5462576}"/>
    <cellStyle name="Valuta 3 3 2 3 4 2 4" xfId="11561" xr:uid="{AF1D3649-92EE-444A-A445-9781A4338CA9}"/>
    <cellStyle name="Valuta 3 3 2 3 4 3" xfId="9873" xr:uid="{53D4F947-B42D-4932-829D-C57E3A4F28F6}"/>
    <cellStyle name="Valuta 3 3 2 3 4 3 2" xfId="23181" xr:uid="{D4F15BCA-04D2-43D6-8463-EDB95C5418DD}"/>
    <cellStyle name="Valuta 3 3 2 3 4 4" xfId="15837" xr:uid="{777175BD-E1D5-4FB9-99A8-AF9ED7D0A021}"/>
    <cellStyle name="Valuta 3 3 2 3 4 5" xfId="14130" xr:uid="{6DA05AC6-F652-463D-92B6-603271453C1D}"/>
    <cellStyle name="Valuta 3 3 2 3 4 6" xfId="7571" xr:uid="{622A4CCF-BE56-4A73-8DFF-7373A02FE8B3}"/>
    <cellStyle name="Valuta 3 3 2 3 5" xfId="982" xr:uid="{00000000-0005-0000-0000-000014120000}"/>
    <cellStyle name="Valuta 3 3 2 3 5 2" xfId="3885" xr:uid="{00000000-0005-0000-0000-000015120000}"/>
    <cellStyle name="Valuta 3 3 2 3 5 2 2" xfId="25733" xr:uid="{0871486C-2D6A-4164-9172-35C080A3508A}"/>
    <cellStyle name="Valuta 3 3 2 3 5 2 3" xfId="18221" xr:uid="{F7B4C188-84A8-465C-9521-42DC3F8CC5A4}"/>
    <cellStyle name="Valuta 3 3 2 3 5 2 4" xfId="11050" xr:uid="{A5660E4F-9CD4-4762-BBD5-F5499A0E057C}"/>
    <cellStyle name="Valuta 3 3 2 3 5 3" xfId="9539" xr:uid="{F7E96368-D093-447F-A7ED-5F0DBF673EA4}"/>
    <cellStyle name="Valuta 3 3 2 3 5 3 2" xfId="22670" xr:uid="{B62C8B95-DF65-4BDA-AE04-112210B54D48}"/>
    <cellStyle name="Valuta 3 3 2 3 5 4" xfId="15326" xr:uid="{8634209A-5613-42DD-BEDD-A26C54617D7E}"/>
    <cellStyle name="Valuta 3 3 2 3 5 5" xfId="13796" xr:uid="{9B5C390E-619D-44A3-B4F1-D294CA4B9E5D}"/>
    <cellStyle name="Valuta 3 3 2 3 5 6" xfId="7106" xr:uid="{D349CBAB-4D14-4B44-A131-E87109BA34D6}"/>
    <cellStyle name="Valuta 3 3 2 3 6" xfId="3414" xr:uid="{00000000-0005-0000-0000-000016120000}"/>
    <cellStyle name="Valuta 3 3 2 3 6 2" xfId="10579" xr:uid="{0D1B290B-19C5-49C1-A8CA-49F75C2E4CBD}"/>
    <cellStyle name="Valuta 3 3 2 3 6 2 2" xfId="25168" xr:uid="{63F915F5-441F-4A2E-BDF3-2552C0F3AA91}"/>
    <cellStyle name="Valuta 3 3 2 3 6 3" xfId="17793" xr:uid="{32EE1456-8F64-48A2-B223-6DB571FAC22E}"/>
    <cellStyle name="Valuta 3 3 2 3 6 4" xfId="6684" xr:uid="{AE200E37-1429-4902-ADCB-1529200ECE90}"/>
    <cellStyle name="Valuta 3 3 2 3 7" xfId="9204" xr:uid="{5FF82127-5870-48BB-AD6E-5D1B352F6173}"/>
    <cellStyle name="Valuta 3 3 2 3 7 2" xfId="22199" xr:uid="{A7084A05-93D2-4873-B297-0723A0F4FF61}"/>
    <cellStyle name="Valuta 3 3 2 3 8" xfId="14842" xr:uid="{02330C6F-57B7-4801-8EDA-4D79F83BD6E6}"/>
    <cellStyle name="Valuta 3 3 2 3 9" xfId="13461" xr:uid="{95283AC9-F78E-45EC-A2DF-B46C4F62F5CD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2 2 2" xfId="26717" xr:uid="{811AEEFC-6DCC-4209-B1DF-84E0E3CF4F9E}"/>
    <cellStyle name="Valuta 3 3 2 5 2 2 3" xfId="18981" xr:uid="{5E1ECF8A-85E3-4091-B66A-C2189A89AD36}"/>
    <cellStyle name="Valuta 3 3 2 5 2 2 4" xfId="12031" xr:uid="{C60E0C5C-B108-4951-AB4A-063CFBDE9449}"/>
    <cellStyle name="Valuta 3 3 2 5 2 3" xfId="10299" xr:uid="{455BD7DE-1D6C-4573-B7BC-74FC30F76542}"/>
    <cellStyle name="Valuta 3 3 2 5 2 3 2" xfId="23651" xr:uid="{E781D966-7C75-452E-A0BB-1914C5AD15D5}"/>
    <cellStyle name="Valuta 3 3 2 5 2 4" xfId="16308" xr:uid="{7B334C18-814B-45F6-A282-133A9426765E}"/>
    <cellStyle name="Valuta 3 3 2 5 2 5" xfId="14556" xr:uid="{93EEBF06-6C24-43F1-AB3B-AE39B16E0667}"/>
    <cellStyle name="Valuta 3 3 2 5 2 6" xfId="8028" xr:uid="{A9A80ACA-94C9-4AB4-9FBB-5189E917850C}"/>
    <cellStyle name="Valuta 3 3 2 5 3" xfId="1611" xr:uid="{00000000-0005-0000-0000-00001B120000}"/>
    <cellStyle name="Valuta 3 3 2 5 3 2" xfId="4514" xr:uid="{00000000-0005-0000-0000-00001C120000}"/>
    <cellStyle name="Valuta 3 3 2 5 3 2 2" xfId="26362" xr:uid="{1B90D33B-5054-4EEC-9A09-9CF4EF8245F6}"/>
    <cellStyle name="Valuta 3 3 2 5 3 2 3" xfId="18642" xr:uid="{DF5757D1-3F1C-4241-B12D-0F08918101B3}"/>
    <cellStyle name="Valuta 3 3 2 5 3 2 4" xfId="11679" xr:uid="{D6985ADC-FF69-4AE6-9651-391AAEFAB57E}"/>
    <cellStyle name="Valuta 3 3 2 5 3 3" xfId="9960" xr:uid="{4C8D0C25-C389-4478-9584-22B829E4E8E1}"/>
    <cellStyle name="Valuta 3 3 2 5 3 3 2" xfId="23299" xr:uid="{82602ED9-9468-467A-B510-29F51C244AFA}"/>
    <cellStyle name="Valuta 3 3 2 5 3 4" xfId="15955" xr:uid="{D91F3FF0-EF7B-462C-82EC-44C5437AA763}"/>
    <cellStyle name="Valuta 3 3 2 5 3 5" xfId="14217" xr:uid="{A2AAC11B-D251-4D02-B5EA-9863F9793953}"/>
    <cellStyle name="Valuta 3 3 2 5 3 6" xfId="7679" xr:uid="{68A79EC6-4CE5-4BD7-A77F-78137609A11A}"/>
    <cellStyle name="Valuta 3 3 2 5 4" xfId="1178" xr:uid="{00000000-0005-0000-0000-00001D120000}"/>
    <cellStyle name="Valuta 3 3 2 5 4 2" xfId="4081" xr:uid="{00000000-0005-0000-0000-00001E120000}"/>
    <cellStyle name="Valuta 3 3 2 5 4 2 2" xfId="25929" xr:uid="{0FB310D9-F88E-4FCE-B733-2D855E7A2AC8}"/>
    <cellStyle name="Valuta 3 3 2 5 4 2 3" xfId="18308" xr:uid="{9B6745B8-8F20-4F60-AA44-F116A7B5555E}"/>
    <cellStyle name="Valuta 3 3 2 5 4 2 4" xfId="11246" xr:uid="{3A2133DB-1F10-455E-BE54-68CDF218D9C3}"/>
    <cellStyle name="Valuta 3 3 2 5 4 3" xfId="9626" xr:uid="{956CCED2-BAEF-47B8-8275-73AE3D458D4E}"/>
    <cellStyle name="Valuta 3 3 2 5 4 3 2" xfId="22866" xr:uid="{5CAB3F25-091E-4CF8-AC5D-9CD67EE11925}"/>
    <cellStyle name="Valuta 3 3 2 5 4 4" xfId="15522" xr:uid="{9A84FE77-C394-40DD-AA73-E8961B7E27DF}"/>
    <cellStyle name="Valuta 3 3 2 5 4 5" xfId="13883" xr:uid="{CE23FF36-7916-465C-8356-40A72119F2E5}"/>
    <cellStyle name="Valuta 3 3 2 5 4 6" xfId="7269" xr:uid="{E382999A-76CD-45F5-94E8-A21BC6EF4168}"/>
    <cellStyle name="Valuta 3 3 2 5 5" xfId="3511" xr:uid="{00000000-0005-0000-0000-00001F120000}"/>
    <cellStyle name="Valuta 3 3 2 5 5 2" xfId="10676" xr:uid="{373DF2FD-DBC5-4546-AF46-3F092D85CC6D}"/>
    <cellStyle name="Valuta 3 3 2 5 5 2 2" xfId="25359" xr:uid="{6609A21E-2FAC-4FAD-86A8-A8B761C66572}"/>
    <cellStyle name="Valuta 3 3 2 5 5 3" xfId="17974" xr:uid="{1B0B7833-0479-40C2-BBBE-8EEC81E3E2E9}"/>
    <cellStyle name="Valuta 3 3 2 5 5 4" xfId="6772" xr:uid="{0A0195AB-2501-46C6-84F5-90E553AE8988}"/>
    <cellStyle name="Valuta 3 3 2 5 6" xfId="9292" xr:uid="{822AA0EA-9838-4271-8F1F-C8F49A360781}"/>
    <cellStyle name="Valuta 3 3 2 5 6 2" xfId="22296" xr:uid="{87D2F5E9-8DAC-43A6-9100-037F99FC4A2C}"/>
    <cellStyle name="Valuta 3 3 2 5 7" xfId="14952" xr:uid="{BFC51BD3-2AC7-470B-8A5A-369030F9C749}"/>
    <cellStyle name="Valuta 3 3 2 5 8" xfId="13549" xr:uid="{15A0932A-BA5D-4B1D-A6D2-4B3B2146F241}"/>
    <cellStyle name="Valuta 3 3 2 5 9" xfId="6412" xr:uid="{331A8FED-4F14-4F0F-B17C-AAB00149547D}"/>
    <cellStyle name="Valuta 3 3 2 6" xfId="1800" xr:uid="{00000000-0005-0000-0000-000020120000}"/>
    <cellStyle name="Valuta 3 3 2 6 2" xfId="4699" xr:uid="{00000000-0005-0000-0000-000021120000}"/>
    <cellStyle name="Valuta 3 3 2 6 2 2" xfId="26550" xr:uid="{B7830759-F987-4222-8321-B588D09A7562}"/>
    <cellStyle name="Valuta 3 3 2 6 2 3" xfId="18814" xr:uid="{619BE3E0-B849-4059-9624-A1DE93193DA2}"/>
    <cellStyle name="Valuta 3 3 2 6 2 4" xfId="11864" xr:uid="{C386A592-1B4B-4CC8-884F-B149565757B3}"/>
    <cellStyle name="Valuta 3 3 2 6 3" xfId="10132" xr:uid="{E6AA4300-1F8A-4FA0-AC25-A5F3A4689235}"/>
    <cellStyle name="Valuta 3 3 2 6 3 2" xfId="23484" xr:uid="{D7E496B6-FC31-4C20-A79E-7F62974C5A0F}"/>
    <cellStyle name="Valuta 3 3 2 6 4" xfId="16141" xr:uid="{5EC0B78E-0CBA-4CC7-BBF5-3BB60CF460BB}"/>
    <cellStyle name="Valuta 3 3 2 6 5" xfId="14389" xr:uid="{C307A6AB-0231-493A-983B-A2F56F082DCF}"/>
    <cellStyle name="Valuta 3 3 2 6 6" xfId="7861" xr:uid="{6DB50597-9047-4793-9A0E-9A54232FD2DF}"/>
    <cellStyle name="Valuta 3 3 2 7" xfId="1398" xr:uid="{00000000-0005-0000-0000-000022120000}"/>
    <cellStyle name="Valuta 3 3 2 7 2" xfId="4301" xr:uid="{00000000-0005-0000-0000-000023120000}"/>
    <cellStyle name="Valuta 3 3 2 7 2 2" xfId="26149" xr:uid="{3940A5D2-170B-4D1D-BBFB-E6E56AC4C4DC}"/>
    <cellStyle name="Valuta 3 3 2 7 2 3" xfId="18475" xr:uid="{DE992352-6BAB-426D-AFAB-695E954458D3}"/>
    <cellStyle name="Valuta 3 3 2 7 2 4" xfId="11466" xr:uid="{DB28C953-97C2-4876-9473-DFC594A0A562}"/>
    <cellStyle name="Valuta 3 3 2 7 3" xfId="9793" xr:uid="{5B90125A-2A2F-4803-A774-E9BC29ACC538}"/>
    <cellStyle name="Valuta 3 3 2 7 3 2" xfId="23086" xr:uid="{A7585777-6E73-4EB4-AA95-A4D4DB3B3174}"/>
    <cellStyle name="Valuta 3 3 2 7 4" xfId="15742" xr:uid="{71F6C811-F65F-42F5-A3CA-25E64C16F287}"/>
    <cellStyle name="Valuta 3 3 2 7 5" xfId="14050" xr:uid="{8A986B78-5515-4DEC-BA74-AA07D2B398D5}"/>
    <cellStyle name="Valuta 3 3 2 7 6" xfId="7479" xr:uid="{42717398-9CCC-438B-A62A-81B0EC747A76}"/>
    <cellStyle name="Valuta 3 3 2 8" xfId="885" xr:uid="{00000000-0005-0000-0000-000024120000}"/>
    <cellStyle name="Valuta 3 3 2 8 2" xfId="3788" xr:uid="{00000000-0005-0000-0000-000025120000}"/>
    <cellStyle name="Valuta 3 3 2 8 2 2" xfId="25636" xr:uid="{B08B9B44-1AEE-4AF5-A1BB-DD774AD6E4A5}"/>
    <cellStyle name="Valuta 3 3 2 8 2 3" xfId="18141" xr:uid="{58A20B4E-9370-4D30-8C4C-84C59543E646}"/>
    <cellStyle name="Valuta 3 3 2 8 2 4" xfId="10953" xr:uid="{E5095461-762D-4BC9-B9E3-5C12AAA55DDE}"/>
    <cellStyle name="Valuta 3 3 2 8 3" xfId="9459" xr:uid="{BCA701C8-BC28-4593-8097-5963D3E9465E}"/>
    <cellStyle name="Valuta 3 3 2 8 3 2" xfId="22573" xr:uid="{A2A1C150-B849-45C4-BDD7-E43215F040CA}"/>
    <cellStyle name="Valuta 3 3 2 8 4" xfId="15229" xr:uid="{2988AD83-DAB7-46AA-9B0C-92EA81C50A9E}"/>
    <cellStyle name="Valuta 3 3 2 8 5" xfId="13716" xr:uid="{494F3E2A-028D-45BF-808A-F1B34A32114C}"/>
    <cellStyle name="Valuta 3 3 2 8 6" xfId="7013" xr:uid="{9D8027AD-D466-473A-8015-6F8A9B55AA03}"/>
    <cellStyle name="Valuta 3 3 2 9" xfId="3319" xr:uid="{00000000-0005-0000-0000-000026120000}"/>
    <cellStyle name="Valuta 3 3 2 9 2" xfId="10484" xr:uid="{3328A4D1-E4FC-44F1-86E1-63D13269761D}"/>
    <cellStyle name="Valuta 3 3 2 9 2 2" xfId="25072" xr:uid="{1568B0B9-490A-4855-B97E-54B93EBBEA39}"/>
    <cellStyle name="Valuta 3 3 2 9 3" xfId="17712" xr:uid="{57CFFDE4-0C92-4C58-8959-62E1F6306369}"/>
    <cellStyle name="Valuta 3 3 2 9 4" xfId="6604" xr:uid="{8EF74447-B86A-4E3D-98AE-4001C6FC806E}"/>
    <cellStyle name="Valuta 3 3 3" xfId="194" xr:uid="{00000000-0005-0000-0000-000027120000}"/>
    <cellStyle name="Valuta 3 3 3 10" xfId="9116" xr:uid="{AF37B52F-FDA1-4990-BDC8-6C7E9A154D73}"/>
    <cellStyle name="Valuta 3 3 3 10 2" xfId="22093" xr:uid="{30A8DB12-F658-4054-AAE2-A7E3188C4698}"/>
    <cellStyle name="Valuta 3 3 3 11" xfId="14736" xr:uid="{0CE4760C-4476-4223-9C3A-51DDAD05A3EF}"/>
    <cellStyle name="Valuta 3 3 3 12" xfId="13373" xr:uid="{5710BC26-EBC5-4C4F-9402-6DEE601C507B}"/>
    <cellStyle name="Valuta 3 3 3 13" xfId="6216" xr:uid="{ED60EDED-0431-463E-8462-CC453BEC8C18}"/>
    <cellStyle name="Valuta 3 3 3 2" xfId="241" xr:uid="{00000000-0005-0000-0000-000028120000}"/>
    <cellStyle name="Valuta 3 3 3 2 10" xfId="14779" xr:uid="{1368C813-4E7E-430F-AA5B-E23530BCFA92}"/>
    <cellStyle name="Valuta 3 3 3 2 11" xfId="13413" xr:uid="{A24A2942-BA4D-4C57-93F6-F7D25F8B414A}"/>
    <cellStyle name="Valuta 3 3 3 2 12" xfId="6259" xr:uid="{B3E8295D-C25E-48CD-A757-52F77E709E8F}"/>
    <cellStyle name="Valuta 3 3 3 2 2" xfId="337" xr:uid="{00000000-0005-0000-0000-000029120000}"/>
    <cellStyle name="Valuta 3 3 3 2 2 10" xfId="6351" xr:uid="{63DE9F92-F514-49B3-AB60-696FE3162F37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2 2 2" xfId="26829" xr:uid="{3F773E12-56ED-4F82-9FCF-CFE445B6B6C9}"/>
    <cellStyle name="Valuta 3 3 3 2 2 2 2 2 3" xfId="19093" xr:uid="{48E3F2CC-031B-4CD1-9190-1FDAF255A798}"/>
    <cellStyle name="Valuta 3 3 3 2 2 2 2 2 4" xfId="12143" xr:uid="{CB1F10BC-32C4-4023-AE93-2E8F85E598E0}"/>
    <cellStyle name="Valuta 3 3 3 2 2 2 2 3" xfId="10411" xr:uid="{C92F4C13-FA77-43B2-B880-9738D07A7000}"/>
    <cellStyle name="Valuta 3 3 3 2 2 2 2 3 2" xfId="23763" xr:uid="{E709CF14-B08F-48E5-9EF5-63AF517714A3}"/>
    <cellStyle name="Valuta 3 3 3 2 2 2 2 4" xfId="16420" xr:uid="{4F7BEC58-D793-4EDC-9FD3-84DA0785DCEE}"/>
    <cellStyle name="Valuta 3 3 3 2 2 2 2 5" xfId="14668" xr:uid="{4CDAF2EF-8415-4C3D-BF0D-7D9709CCEBEF}"/>
    <cellStyle name="Valuta 3 3 3 2 2 2 2 6" xfId="8140" xr:uid="{1A3DA8FD-56D2-4CCE-8137-7D5FC81753F8}"/>
    <cellStyle name="Valuta 3 3 3 2 2 2 3" xfId="1738" xr:uid="{00000000-0005-0000-0000-00002D120000}"/>
    <cellStyle name="Valuta 3 3 3 2 2 2 3 2" xfId="4641" xr:uid="{00000000-0005-0000-0000-00002E120000}"/>
    <cellStyle name="Valuta 3 3 3 2 2 2 3 2 2" xfId="26489" xr:uid="{7B86671C-2146-41B0-8673-13114FB186E2}"/>
    <cellStyle name="Valuta 3 3 3 2 2 2 3 2 3" xfId="18754" xr:uid="{8B0456DE-95DE-4C51-B3D9-AD72BACB51C8}"/>
    <cellStyle name="Valuta 3 3 3 2 2 2 3 2 4" xfId="11806" xr:uid="{007E3848-7AAC-484F-83AB-A2F8540779F4}"/>
    <cellStyle name="Valuta 3 3 3 2 2 2 3 3" xfId="10072" xr:uid="{23B20BAD-B1B7-4F33-8A1C-A29DF29F932C}"/>
    <cellStyle name="Valuta 3 3 3 2 2 2 3 3 2" xfId="23426" xr:uid="{820A6CBC-AAD1-43B6-A539-2B3DBADFEBE3}"/>
    <cellStyle name="Valuta 3 3 3 2 2 2 3 4" xfId="16082" xr:uid="{484D390D-4569-45CC-AF8B-62B71EA79349}"/>
    <cellStyle name="Valuta 3 3 3 2 2 2 3 5" xfId="14329" xr:uid="{716A92FD-33E1-4AA7-ADF3-F843A8226226}"/>
    <cellStyle name="Valuta 3 3 3 2 2 2 3 6" xfId="7803" xr:uid="{BE2F469B-613E-4D65-B653-311751FA47BA}"/>
    <cellStyle name="Valuta 3 3 3 2 2 2 4" xfId="1305" xr:uid="{00000000-0005-0000-0000-00002F120000}"/>
    <cellStyle name="Valuta 3 3 3 2 2 2 4 2" xfId="4208" xr:uid="{00000000-0005-0000-0000-000030120000}"/>
    <cellStyle name="Valuta 3 3 3 2 2 2 4 2 2" xfId="26056" xr:uid="{4965EC8B-55A9-4496-B704-22FE0AF94BB8}"/>
    <cellStyle name="Valuta 3 3 3 2 2 2 4 2 3" xfId="18420" xr:uid="{AA95EF00-B59A-46F2-B3AD-CFC5897D21E7}"/>
    <cellStyle name="Valuta 3 3 3 2 2 2 4 2 4" xfId="11373" xr:uid="{8E1C0D7B-F826-4E1F-8E75-FBD6F77EE83E}"/>
    <cellStyle name="Valuta 3 3 3 2 2 2 4 3" xfId="9738" xr:uid="{229CC184-245F-4E64-92E5-E0F8F1D8FC27}"/>
    <cellStyle name="Valuta 3 3 3 2 2 2 4 3 2" xfId="22993" xr:uid="{7BCF927C-A7AF-4459-B41B-F2F10CAD9B63}"/>
    <cellStyle name="Valuta 3 3 3 2 2 2 4 4" xfId="15649" xr:uid="{86B9C74E-4405-4140-8DA1-5BEBA8F1F8F4}"/>
    <cellStyle name="Valuta 3 3 3 2 2 2 4 5" xfId="13995" xr:uid="{CCD7631F-64F4-4330-BD33-A60C155A9ABF}"/>
    <cellStyle name="Valuta 3 3 3 2 2 2 4 6" xfId="7393" xr:uid="{D3A78D25-B720-47F6-AE6B-A820D0DFE5A5}"/>
    <cellStyle name="Valuta 3 3 3 2 2 2 5" xfId="3638" xr:uid="{00000000-0005-0000-0000-000031120000}"/>
    <cellStyle name="Valuta 3 3 3 2 2 2 5 2" xfId="10803" xr:uid="{D54F2CC4-825C-48CE-A654-B1DB0BCE75CC}"/>
    <cellStyle name="Valuta 3 3 3 2 2 2 5 2 2" xfId="25486" xr:uid="{8EE1FF64-6370-4778-9DD3-C87069839602}"/>
    <cellStyle name="Valuta 3 3 3 2 2 2 5 3" xfId="18086" xr:uid="{EBD8CC89-327F-4340-B207-D86BDA3EA349}"/>
    <cellStyle name="Valuta 3 3 3 2 2 2 5 4" xfId="6884" xr:uid="{F57773B7-7AEA-4EB2-BBA5-032E93BB5B6C}"/>
    <cellStyle name="Valuta 3 3 3 2 2 2 6" xfId="9404" xr:uid="{F8829FF7-49D8-4EC8-B103-30BFAE1DAF69}"/>
    <cellStyle name="Valuta 3 3 3 2 2 2 6 2" xfId="22423" xr:uid="{A8442A2D-6E96-4E40-9954-394A2D4B760D}"/>
    <cellStyle name="Valuta 3 3 3 2 2 2 7" xfId="15079" xr:uid="{045F4878-2E57-46DF-98BC-6D52E8A78814}"/>
    <cellStyle name="Valuta 3 3 3 2 2 2 8" xfId="13661" xr:uid="{DC4D2130-2F69-4102-AAE3-E98FCF7BD254}"/>
    <cellStyle name="Valuta 3 3 3 2 2 2 9" xfId="6536" xr:uid="{A9C5F4D2-A069-4097-B791-EDB386A4231B}"/>
    <cellStyle name="Valuta 3 3 3 2 2 3" xfId="1912" xr:uid="{00000000-0005-0000-0000-000032120000}"/>
    <cellStyle name="Valuta 3 3 3 2 2 3 2" xfId="4811" xr:uid="{00000000-0005-0000-0000-000033120000}"/>
    <cellStyle name="Valuta 3 3 3 2 2 3 2 2" xfId="26662" xr:uid="{B219AB28-ACF8-4E8E-821F-9F52E4BFDE3C}"/>
    <cellStyle name="Valuta 3 3 3 2 2 3 2 3" xfId="18926" xr:uid="{AEC9735C-8F2F-472C-B9A6-E708CC82210E}"/>
    <cellStyle name="Valuta 3 3 3 2 2 3 2 4" xfId="11976" xr:uid="{B5B32329-9B68-40EC-AE6C-9F01006116E8}"/>
    <cellStyle name="Valuta 3 3 3 2 2 3 3" xfId="10244" xr:uid="{4CBEA7C9-CB7A-43A3-899B-AD43AF723A30}"/>
    <cellStyle name="Valuta 3 3 3 2 2 3 3 2" xfId="23596" xr:uid="{E81D321C-0641-4022-AAE2-A7E0C4A08486}"/>
    <cellStyle name="Valuta 3 3 3 2 2 3 4" xfId="16253" xr:uid="{07916120-80D7-46F1-9646-A1970F507A9B}"/>
    <cellStyle name="Valuta 3 3 3 2 2 3 5" xfId="14501" xr:uid="{D92280BF-D74F-4018-BFBB-3A0CAC75F6B7}"/>
    <cellStyle name="Valuta 3 3 3 2 2 3 6" xfId="7973" xr:uid="{4B447D58-5781-449A-AC23-172C14D9A2C4}"/>
    <cellStyle name="Valuta 3 3 3 2 2 4" xfId="1525" xr:uid="{00000000-0005-0000-0000-000034120000}"/>
    <cellStyle name="Valuta 3 3 3 2 2 4 2" xfId="4428" xr:uid="{00000000-0005-0000-0000-000035120000}"/>
    <cellStyle name="Valuta 3 3 3 2 2 4 2 2" xfId="26276" xr:uid="{5EB8CF21-520B-4444-BA02-2DDE5D14A372}"/>
    <cellStyle name="Valuta 3 3 3 2 2 4 2 3" xfId="18587" xr:uid="{A2FB915B-02FC-449A-B229-17A60A39E592}"/>
    <cellStyle name="Valuta 3 3 3 2 2 4 2 4" xfId="11593" xr:uid="{6862B545-9A77-48BD-B769-D40EA5EDB459}"/>
    <cellStyle name="Valuta 3 3 3 2 2 4 3" xfId="9905" xr:uid="{4C42D43C-949E-4AE0-BA02-C0AAC2D375D2}"/>
    <cellStyle name="Valuta 3 3 3 2 2 4 3 2" xfId="23213" xr:uid="{41D94970-D223-427A-8D24-23015BAC82F0}"/>
    <cellStyle name="Valuta 3 3 3 2 2 4 4" xfId="15869" xr:uid="{ABE9D82C-40F0-48A4-8383-468D711D9EBF}"/>
    <cellStyle name="Valuta 3 3 3 2 2 4 5" xfId="14162" xr:uid="{70F877D1-BD8C-4633-B1E7-57A011F68155}"/>
    <cellStyle name="Valuta 3 3 3 2 2 4 6" xfId="7603" xr:uid="{5F5A1ED2-3E24-47DC-B340-7B679EB9C85C}"/>
    <cellStyle name="Valuta 3 3 3 2 2 5" xfId="1014" xr:uid="{00000000-0005-0000-0000-000036120000}"/>
    <cellStyle name="Valuta 3 3 3 2 2 5 2" xfId="3917" xr:uid="{00000000-0005-0000-0000-000037120000}"/>
    <cellStyle name="Valuta 3 3 3 2 2 5 2 2" xfId="25765" xr:uid="{2F3DC722-0032-43AA-B346-54AC1920DBC4}"/>
    <cellStyle name="Valuta 3 3 3 2 2 5 2 3" xfId="18253" xr:uid="{EC3978F8-100D-416D-8A9B-0FBF86C3077D}"/>
    <cellStyle name="Valuta 3 3 3 2 2 5 2 4" xfId="11082" xr:uid="{96B4B0E7-6F7C-4284-9A2C-DCB2D7449C1B}"/>
    <cellStyle name="Valuta 3 3 3 2 2 5 3" xfId="9571" xr:uid="{20FAAA77-AA72-4986-83D3-9FA4A2AC02BE}"/>
    <cellStyle name="Valuta 3 3 3 2 2 5 3 2" xfId="22702" xr:uid="{390ECBF9-0207-43B6-8B90-8D2E76148BC4}"/>
    <cellStyle name="Valuta 3 3 3 2 2 5 4" xfId="15358" xr:uid="{8D75F8CE-1E1A-40B7-B24E-F2AE21BC4310}"/>
    <cellStyle name="Valuta 3 3 3 2 2 5 5" xfId="13828" xr:uid="{47F111FC-4B0A-44D7-84EC-479BB863E3CB}"/>
    <cellStyle name="Valuta 3 3 3 2 2 5 6" xfId="7138" xr:uid="{4B251010-C6C4-42CC-8AFF-69B3F420669B}"/>
    <cellStyle name="Valuta 3 3 3 2 2 6" xfId="3446" xr:uid="{00000000-0005-0000-0000-000038120000}"/>
    <cellStyle name="Valuta 3 3 3 2 2 6 2" xfId="10611" xr:uid="{22D4F58F-97F5-4D95-9685-C2745F4FA6EB}"/>
    <cellStyle name="Valuta 3 3 3 2 2 6 2 2" xfId="25200" xr:uid="{F590712B-EF62-4869-B996-9A37EC114CC1}"/>
    <cellStyle name="Valuta 3 3 3 2 2 6 3" xfId="17825" xr:uid="{D3B9A211-340A-4E85-B929-736BB8D454B5}"/>
    <cellStyle name="Valuta 3 3 3 2 2 6 4" xfId="6716" xr:uid="{5754B0C4-B73F-475F-8ACD-BE85DE35B454}"/>
    <cellStyle name="Valuta 3 3 3 2 2 7" xfId="9236" xr:uid="{DFD3428F-D58E-41D3-A8E5-180AAED3A4AA}"/>
    <cellStyle name="Valuta 3 3 3 2 2 7 2" xfId="22231" xr:uid="{0ACFD2B3-D6E1-4433-A557-EA7D44E6E3D7}"/>
    <cellStyle name="Valuta 3 3 3 2 2 8" xfId="14874" xr:uid="{74751BA3-5955-4447-9D57-6FE2ADC44DC6}"/>
    <cellStyle name="Valuta 3 3 3 2 2 9" xfId="13493" xr:uid="{656DDED6-9D3F-466A-AD03-AB4F216BE3F6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2 2 2" xfId="26749" xr:uid="{F8DEB2B3-DB18-44D0-ADB5-08FBB668B747}"/>
    <cellStyle name="Valuta 3 3 3 2 4 2 2 3" xfId="19013" xr:uid="{6E057304-8D37-4EAE-B9A7-3FE39BC7184E}"/>
    <cellStyle name="Valuta 3 3 3 2 4 2 2 4" xfId="12063" xr:uid="{3229AA81-2132-41BD-A8DE-FBE24BDE3DE7}"/>
    <cellStyle name="Valuta 3 3 3 2 4 2 3" xfId="10331" xr:uid="{8944AFFC-5B95-48DD-B7D9-2D3DEE806970}"/>
    <cellStyle name="Valuta 3 3 3 2 4 2 3 2" xfId="23683" xr:uid="{03CC503D-0578-417D-93F8-4B85F7EBFA84}"/>
    <cellStyle name="Valuta 3 3 3 2 4 2 4" xfId="16340" xr:uid="{6F54EA12-9192-4D09-ADA5-484DA59385C4}"/>
    <cellStyle name="Valuta 3 3 3 2 4 2 5" xfId="14588" xr:uid="{259A7FB3-5CF2-44DD-A278-915389E55845}"/>
    <cellStyle name="Valuta 3 3 3 2 4 2 6" xfId="8060" xr:uid="{C414845F-453D-4A88-9041-9AC6582D9DC9}"/>
    <cellStyle name="Valuta 3 3 3 2 4 3" xfId="1643" xr:uid="{00000000-0005-0000-0000-00003D120000}"/>
    <cellStyle name="Valuta 3 3 3 2 4 3 2" xfId="4546" xr:uid="{00000000-0005-0000-0000-00003E120000}"/>
    <cellStyle name="Valuta 3 3 3 2 4 3 2 2" xfId="26394" xr:uid="{3015EE98-132D-40CB-817B-875158D63C8A}"/>
    <cellStyle name="Valuta 3 3 3 2 4 3 2 3" xfId="18674" xr:uid="{789FCBD7-3E1C-4DD3-A9C6-1F589C1367C3}"/>
    <cellStyle name="Valuta 3 3 3 2 4 3 2 4" xfId="11711" xr:uid="{3D692CC0-086F-4B19-994B-055F53607E53}"/>
    <cellStyle name="Valuta 3 3 3 2 4 3 3" xfId="9992" xr:uid="{FB72A4D2-27A1-4819-8314-0C8A6B1AE88C}"/>
    <cellStyle name="Valuta 3 3 3 2 4 3 3 2" xfId="23331" xr:uid="{A831FF26-168B-4987-B1B6-F116B9B8A9D7}"/>
    <cellStyle name="Valuta 3 3 3 2 4 3 4" xfId="15987" xr:uid="{66EEA5B5-BE5C-47A6-A527-27804F323E56}"/>
    <cellStyle name="Valuta 3 3 3 2 4 3 5" xfId="14249" xr:uid="{CDA88C41-FCA1-4F9D-8B3C-D1D1EAD56D16}"/>
    <cellStyle name="Valuta 3 3 3 2 4 3 6" xfId="7711" xr:uid="{C71E6234-F8A0-444C-840E-83118AB013AD}"/>
    <cellStyle name="Valuta 3 3 3 2 4 4" xfId="1210" xr:uid="{00000000-0005-0000-0000-00003F120000}"/>
    <cellStyle name="Valuta 3 3 3 2 4 4 2" xfId="4113" xr:uid="{00000000-0005-0000-0000-000040120000}"/>
    <cellStyle name="Valuta 3 3 3 2 4 4 2 2" xfId="25961" xr:uid="{4041B576-6B70-46D4-9746-1EF501C87176}"/>
    <cellStyle name="Valuta 3 3 3 2 4 4 2 3" xfId="18340" xr:uid="{39D928F8-6B24-42BC-98AF-806EC7A12A2F}"/>
    <cellStyle name="Valuta 3 3 3 2 4 4 2 4" xfId="11278" xr:uid="{D47B7DCB-48B7-4F27-B70C-A42B8047F6CA}"/>
    <cellStyle name="Valuta 3 3 3 2 4 4 3" xfId="9658" xr:uid="{EC4EB453-943A-40EF-A4AB-01D48B8E818B}"/>
    <cellStyle name="Valuta 3 3 3 2 4 4 3 2" xfId="22898" xr:uid="{EF3D6BE3-567B-40FC-90BA-7E67E1D632EC}"/>
    <cellStyle name="Valuta 3 3 3 2 4 4 4" xfId="15554" xr:uid="{9AF6D375-D75F-4FE2-A46B-E3650181F76B}"/>
    <cellStyle name="Valuta 3 3 3 2 4 4 5" xfId="13915" xr:uid="{A6CF7232-844A-4938-90B0-74B4E13380DA}"/>
    <cellStyle name="Valuta 3 3 3 2 4 4 6" xfId="7301" xr:uid="{FA0082DC-9A68-4AEB-B87D-135D06538E9B}"/>
    <cellStyle name="Valuta 3 3 3 2 4 5" xfId="3543" xr:uid="{00000000-0005-0000-0000-000041120000}"/>
    <cellStyle name="Valuta 3 3 3 2 4 5 2" xfId="10708" xr:uid="{47DF964D-5D4B-4827-B3BF-2046DC7D79C6}"/>
    <cellStyle name="Valuta 3 3 3 2 4 5 2 2" xfId="25391" xr:uid="{71EE9045-9006-4698-9ED8-638E799F9F4C}"/>
    <cellStyle name="Valuta 3 3 3 2 4 5 3" xfId="18006" xr:uid="{00646319-5D23-4C7A-AAFB-A4852F126AAD}"/>
    <cellStyle name="Valuta 3 3 3 2 4 5 4" xfId="6804" xr:uid="{A2DA9D67-56FD-4E4E-A96F-BFB60DEF6720}"/>
    <cellStyle name="Valuta 3 3 3 2 4 6" xfId="9324" xr:uid="{EA4EA69F-DEA9-4073-AA19-A3B8C59ABC3F}"/>
    <cellStyle name="Valuta 3 3 3 2 4 6 2" xfId="22328" xr:uid="{85D6A815-F692-4D4C-B9E7-DF6817814F03}"/>
    <cellStyle name="Valuta 3 3 3 2 4 7" xfId="14984" xr:uid="{FC781481-B583-43E2-9A62-F5E10ADBA141}"/>
    <cellStyle name="Valuta 3 3 3 2 4 8" xfId="13581" xr:uid="{102B4528-631E-4226-9B54-956427D5D292}"/>
    <cellStyle name="Valuta 3 3 3 2 4 9" xfId="6444" xr:uid="{CFC2309D-9B2A-4899-8D96-B049E1138C1A}"/>
    <cellStyle name="Valuta 3 3 3 2 5" xfId="1832" xr:uid="{00000000-0005-0000-0000-000042120000}"/>
    <cellStyle name="Valuta 3 3 3 2 5 2" xfId="4731" xr:uid="{00000000-0005-0000-0000-000043120000}"/>
    <cellStyle name="Valuta 3 3 3 2 5 2 2" xfId="26582" xr:uid="{C6D61E46-A3EB-4EA3-B519-2CCD0798E08D}"/>
    <cellStyle name="Valuta 3 3 3 2 5 2 3" xfId="18846" xr:uid="{0126AD23-6B49-4D76-B5A3-72C04C87405D}"/>
    <cellStyle name="Valuta 3 3 3 2 5 2 4" xfId="11896" xr:uid="{75C156BF-5FF4-40F7-817D-C68711EB827D}"/>
    <cellStyle name="Valuta 3 3 3 2 5 3" xfId="10164" xr:uid="{86448A1A-8A49-48F7-95A4-17CC6C627C7A}"/>
    <cellStyle name="Valuta 3 3 3 2 5 3 2" xfId="23516" xr:uid="{32C05CC7-6566-4887-A43F-6A9B1EC2F0A0}"/>
    <cellStyle name="Valuta 3 3 3 2 5 4" xfId="16173" xr:uid="{88C002EC-8534-482B-BAFC-68F4ADBDD3FF}"/>
    <cellStyle name="Valuta 3 3 3 2 5 5" xfId="14421" xr:uid="{CB193FDA-6714-4BAA-95FB-5C16A6B17417}"/>
    <cellStyle name="Valuta 3 3 3 2 5 6" xfId="7893" xr:uid="{644C16CE-F84E-4FCE-96D3-1AF9D3C88B60}"/>
    <cellStyle name="Valuta 3 3 3 2 6" xfId="1430" xr:uid="{00000000-0005-0000-0000-000044120000}"/>
    <cellStyle name="Valuta 3 3 3 2 6 2" xfId="4333" xr:uid="{00000000-0005-0000-0000-000045120000}"/>
    <cellStyle name="Valuta 3 3 3 2 6 2 2" xfId="26181" xr:uid="{2D9536D0-179C-4A65-BDA0-D80F8A81D1E7}"/>
    <cellStyle name="Valuta 3 3 3 2 6 2 3" xfId="18507" xr:uid="{C210EA1B-1C84-42DD-9034-EB46D08696C6}"/>
    <cellStyle name="Valuta 3 3 3 2 6 2 4" xfId="11498" xr:uid="{3E1E2DB0-E688-45CF-935D-241F779CD543}"/>
    <cellStyle name="Valuta 3 3 3 2 6 3" xfId="9825" xr:uid="{2E2B48AE-BBFE-4BE2-85AE-DD761926F4B5}"/>
    <cellStyle name="Valuta 3 3 3 2 6 3 2" xfId="23118" xr:uid="{10B59811-B365-43E2-B8D7-614173419CE1}"/>
    <cellStyle name="Valuta 3 3 3 2 6 4" xfId="15774" xr:uid="{184BD7D6-E8C4-4803-8630-5EE878248335}"/>
    <cellStyle name="Valuta 3 3 3 2 6 5" xfId="14082" xr:uid="{461E4E51-9F4E-44F9-A259-C72113B4DA90}"/>
    <cellStyle name="Valuta 3 3 3 2 6 6" xfId="7511" xr:uid="{60099579-D5AE-4395-8DC0-C1852FDEF7AA}"/>
    <cellStyle name="Valuta 3 3 3 2 7" xfId="918" xr:uid="{00000000-0005-0000-0000-000046120000}"/>
    <cellStyle name="Valuta 3 3 3 2 7 2" xfId="3821" xr:uid="{00000000-0005-0000-0000-000047120000}"/>
    <cellStyle name="Valuta 3 3 3 2 7 2 2" xfId="25669" xr:uid="{AB30EE49-65D3-4231-BB5F-361A0BCA8FF3}"/>
    <cellStyle name="Valuta 3 3 3 2 7 2 3" xfId="18173" xr:uid="{FC37352F-0CF2-44A3-AEA6-685651D2CFD4}"/>
    <cellStyle name="Valuta 3 3 3 2 7 2 4" xfId="10986" xr:uid="{7523FF02-04EC-487C-9C0D-F97F1A559865}"/>
    <cellStyle name="Valuta 3 3 3 2 7 3" xfId="9491" xr:uid="{7A783C45-5B31-460F-9AEA-62626B96A655}"/>
    <cellStyle name="Valuta 3 3 3 2 7 3 2" xfId="22606" xr:uid="{A41B5577-3C50-42FB-8CEA-37F00B97EB6E}"/>
    <cellStyle name="Valuta 3 3 3 2 7 4" xfId="15262" xr:uid="{0E073009-AE7B-4F15-ACDA-09C6FBB81ADF}"/>
    <cellStyle name="Valuta 3 3 3 2 7 5" xfId="13748" xr:uid="{5C38226C-4058-4273-8C57-8B71B3A2B2AC}"/>
    <cellStyle name="Valuta 3 3 3 2 7 6" xfId="7045" xr:uid="{DDC495F4-B685-4AB2-9E0B-E8546A333FB4}"/>
    <cellStyle name="Valuta 3 3 3 2 8" xfId="3351" xr:uid="{00000000-0005-0000-0000-000048120000}"/>
    <cellStyle name="Valuta 3 3 3 2 8 2" xfId="10516" xr:uid="{499A5C4D-E7E1-4328-9C7B-95D553238DAA}"/>
    <cellStyle name="Valuta 3 3 3 2 8 2 2" xfId="25105" xr:uid="{31BC3C3D-8762-40C1-92D0-EEEC15FB446C}"/>
    <cellStyle name="Valuta 3 3 3 2 8 3" xfId="17745" xr:uid="{0879FD53-DDDE-4294-9194-C42D11C99ED4}"/>
    <cellStyle name="Valuta 3 3 3 2 8 4" xfId="6636" xr:uid="{4730B6AE-B3A6-450F-B52D-E6FEA68523EF}"/>
    <cellStyle name="Valuta 3 3 3 2 9" xfId="9156" xr:uid="{842874D0-1239-4AF9-BA32-271EB78CE3C2}"/>
    <cellStyle name="Valuta 3 3 3 2 9 2" xfId="22136" xr:uid="{ACCFF4B0-68AE-48FA-8E59-78DB494B361D}"/>
    <cellStyle name="Valuta 3 3 3 3" xfId="292" xr:uid="{00000000-0005-0000-0000-000049120000}"/>
    <cellStyle name="Valuta 3 3 3 3 10" xfId="6307" xr:uid="{CC297B4E-41C9-4B8A-8641-3FD1ED9B7128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2 2 2" xfId="26789" xr:uid="{84DF28A9-9D14-4FFE-9D60-5999D26B3BBB}"/>
    <cellStyle name="Valuta 3 3 3 3 2 2 2 3" xfId="19053" xr:uid="{888E765B-BB28-4A2B-92AE-784FDCC448FE}"/>
    <cellStyle name="Valuta 3 3 3 3 2 2 2 4" xfId="12103" xr:uid="{F1693B58-23C0-42C8-8335-E5FBBE94A0BD}"/>
    <cellStyle name="Valuta 3 3 3 3 2 2 3" xfId="10371" xr:uid="{9E5B5301-DBA9-4AF1-9E37-899B74F6F1D2}"/>
    <cellStyle name="Valuta 3 3 3 3 2 2 3 2" xfId="23723" xr:uid="{1B677486-7144-457A-8BA1-8541D8E4A83C}"/>
    <cellStyle name="Valuta 3 3 3 3 2 2 4" xfId="16380" xr:uid="{8442BD58-4A70-4D3C-9D00-9CB00057A702}"/>
    <cellStyle name="Valuta 3 3 3 3 2 2 5" xfId="14628" xr:uid="{F6D88E3A-3E8F-45A8-BCBA-FE60FD0DB35B}"/>
    <cellStyle name="Valuta 3 3 3 3 2 2 6" xfId="8100" xr:uid="{940FE537-EABC-4A1D-85AF-915CF4AC9AD1}"/>
    <cellStyle name="Valuta 3 3 3 3 2 3" xfId="1693" xr:uid="{00000000-0005-0000-0000-00004D120000}"/>
    <cellStyle name="Valuta 3 3 3 3 2 3 2" xfId="4596" xr:uid="{00000000-0005-0000-0000-00004E120000}"/>
    <cellStyle name="Valuta 3 3 3 3 2 3 2 2" xfId="26444" xr:uid="{C00AB810-5C71-4E2F-80E9-E64C810698DE}"/>
    <cellStyle name="Valuta 3 3 3 3 2 3 2 3" xfId="18714" xr:uid="{6FA698E4-A0EE-487D-A34B-983C7EBF3204}"/>
    <cellStyle name="Valuta 3 3 3 3 2 3 2 4" xfId="11761" xr:uid="{5926D2B8-5239-4F6A-AB68-990B6C939EB3}"/>
    <cellStyle name="Valuta 3 3 3 3 2 3 3" xfId="10032" xr:uid="{99ED0109-6651-4602-85AC-AA372E2A4C3F}"/>
    <cellStyle name="Valuta 3 3 3 3 2 3 3 2" xfId="23381" xr:uid="{B8FD57B8-8751-4297-B4F6-7A46DBAF29B0}"/>
    <cellStyle name="Valuta 3 3 3 3 2 3 4" xfId="16037" xr:uid="{6FE97851-BCB1-4FC1-B9C2-AB8F8FDE00A8}"/>
    <cellStyle name="Valuta 3 3 3 3 2 3 5" xfId="14289" xr:uid="{6F04A428-3D33-4E6F-B483-97189FCB45C5}"/>
    <cellStyle name="Valuta 3 3 3 3 2 3 6" xfId="7759" xr:uid="{6BDEAFC6-3342-42C5-8CAE-52F51D7984FC}"/>
    <cellStyle name="Valuta 3 3 3 3 2 4" xfId="1260" xr:uid="{00000000-0005-0000-0000-00004F120000}"/>
    <cellStyle name="Valuta 3 3 3 3 2 4 2" xfId="4163" xr:uid="{00000000-0005-0000-0000-000050120000}"/>
    <cellStyle name="Valuta 3 3 3 3 2 4 2 2" xfId="26011" xr:uid="{E4A8BF61-01A1-4998-B1C4-A0169260DA93}"/>
    <cellStyle name="Valuta 3 3 3 3 2 4 2 3" xfId="18380" xr:uid="{2D02CAE4-DCF3-4E95-95C9-BD5C3AA1C01F}"/>
    <cellStyle name="Valuta 3 3 3 3 2 4 2 4" xfId="11328" xr:uid="{C2B124DC-C56D-4F88-A9F8-5148AB3CF76B}"/>
    <cellStyle name="Valuta 3 3 3 3 2 4 3" xfId="9698" xr:uid="{47F924ED-9C79-4740-86EF-C7939D1DA9C1}"/>
    <cellStyle name="Valuta 3 3 3 3 2 4 3 2" xfId="22948" xr:uid="{1F184E59-CB1D-4844-9299-D540E03A4372}"/>
    <cellStyle name="Valuta 3 3 3 3 2 4 4" xfId="15604" xr:uid="{54809B6A-2A87-48FA-9341-14D211F50D3A}"/>
    <cellStyle name="Valuta 3 3 3 3 2 4 5" xfId="13955" xr:uid="{3E1B4E3A-1995-4F20-81CC-D447EF28C91D}"/>
    <cellStyle name="Valuta 3 3 3 3 2 4 6" xfId="7349" xr:uid="{E578B667-AE18-43DA-9294-1499442907C6}"/>
    <cellStyle name="Valuta 3 3 3 3 2 5" xfId="3593" xr:uid="{00000000-0005-0000-0000-000051120000}"/>
    <cellStyle name="Valuta 3 3 3 3 2 5 2" xfId="10758" xr:uid="{96A2F97D-FCF0-409A-8327-AC5A7E7C4914}"/>
    <cellStyle name="Valuta 3 3 3 3 2 5 2 2" xfId="25441" xr:uid="{204B4039-120B-4820-B0B6-DB4577462D00}"/>
    <cellStyle name="Valuta 3 3 3 3 2 5 3" xfId="18046" xr:uid="{C375B595-4056-4ED9-9B83-1FE6442E8C1A}"/>
    <cellStyle name="Valuta 3 3 3 3 2 5 4" xfId="6844" xr:uid="{EAC053C4-B760-4740-8A2A-8FEA3F72ABE6}"/>
    <cellStyle name="Valuta 3 3 3 3 2 6" xfId="9364" xr:uid="{B1704BB1-F756-4100-B14F-A007247B0AD7}"/>
    <cellStyle name="Valuta 3 3 3 3 2 6 2" xfId="22378" xr:uid="{9B2164E4-4855-4CF0-8AC1-3CDFFB2E2BE8}"/>
    <cellStyle name="Valuta 3 3 3 3 2 7" xfId="15034" xr:uid="{1A1D065A-BDD2-439F-B560-18DFD1391150}"/>
    <cellStyle name="Valuta 3 3 3 3 2 8" xfId="13621" xr:uid="{24D62E2D-23B9-4C3C-BF29-B78363EF0F66}"/>
    <cellStyle name="Valuta 3 3 3 3 2 9" xfId="6492" xr:uid="{00369D4A-D9E2-491C-8111-9237E1E1B14E}"/>
    <cellStyle name="Valuta 3 3 3 3 3" xfId="1872" xr:uid="{00000000-0005-0000-0000-000052120000}"/>
    <cellStyle name="Valuta 3 3 3 3 3 2" xfId="4771" xr:uid="{00000000-0005-0000-0000-000053120000}"/>
    <cellStyle name="Valuta 3 3 3 3 3 2 2" xfId="26622" xr:uid="{D4D247C3-FF1B-4771-BEF9-DA2E8BEC04F9}"/>
    <cellStyle name="Valuta 3 3 3 3 3 2 3" xfId="18886" xr:uid="{AF28A2C2-2D95-4FE5-A181-EF3BE6B77532}"/>
    <cellStyle name="Valuta 3 3 3 3 3 2 4" xfId="11936" xr:uid="{65FFF9A8-1807-4280-B233-0C1268C8D525}"/>
    <cellStyle name="Valuta 3 3 3 3 3 3" xfId="10204" xr:uid="{585FDDD4-921A-483D-AB4A-ABB0EADF2AF3}"/>
    <cellStyle name="Valuta 3 3 3 3 3 3 2" xfId="23556" xr:uid="{B9BD5296-6858-4CEB-B83F-C516FC4A2F8B}"/>
    <cellStyle name="Valuta 3 3 3 3 3 4" xfId="16213" xr:uid="{6C41719D-18A6-4E5F-88F5-F874808AC132}"/>
    <cellStyle name="Valuta 3 3 3 3 3 5" xfId="14461" xr:uid="{E83698BD-8B35-4E1D-89DC-CF26FD9ECF36}"/>
    <cellStyle name="Valuta 3 3 3 3 3 6" xfId="7933" xr:uid="{956E1F1C-1F78-45E9-839F-B75A2960BA67}"/>
    <cellStyle name="Valuta 3 3 3 3 4" xfId="1480" xr:uid="{00000000-0005-0000-0000-000054120000}"/>
    <cellStyle name="Valuta 3 3 3 3 4 2" xfId="4383" xr:uid="{00000000-0005-0000-0000-000055120000}"/>
    <cellStyle name="Valuta 3 3 3 3 4 2 2" xfId="26231" xr:uid="{84C7821D-BD0D-493B-8470-74D3C97E9390}"/>
    <cellStyle name="Valuta 3 3 3 3 4 2 3" xfId="18547" xr:uid="{7D780C72-84A7-44AC-97B5-58ADC8BE51F5}"/>
    <cellStyle name="Valuta 3 3 3 3 4 2 4" xfId="11548" xr:uid="{7AC3CC8F-BBAE-4452-A547-C654D3272DB7}"/>
    <cellStyle name="Valuta 3 3 3 3 4 3" xfId="9865" xr:uid="{87A22CA0-9C1D-4C25-9776-9B4ECB6D864B}"/>
    <cellStyle name="Valuta 3 3 3 3 4 3 2" xfId="23168" xr:uid="{A6FF1F6D-9E08-4914-9100-7D8A763AE816}"/>
    <cellStyle name="Valuta 3 3 3 3 4 4" xfId="15824" xr:uid="{6AD5BE90-695C-4291-94EF-647B9125BCF5}"/>
    <cellStyle name="Valuta 3 3 3 3 4 5" xfId="14122" xr:uid="{D676F34F-B5DE-4A99-8E9E-EB785AFB043F}"/>
    <cellStyle name="Valuta 3 3 3 3 4 6" xfId="7559" xr:uid="{9DA54932-4A12-4249-B277-B052C0AD8B77}"/>
    <cellStyle name="Valuta 3 3 3 3 5" xfId="969" xr:uid="{00000000-0005-0000-0000-000056120000}"/>
    <cellStyle name="Valuta 3 3 3 3 5 2" xfId="3872" xr:uid="{00000000-0005-0000-0000-000057120000}"/>
    <cellStyle name="Valuta 3 3 3 3 5 2 2" xfId="25720" xr:uid="{FCFA9590-98C5-4A7F-B7F4-38F5E7CAEB3A}"/>
    <cellStyle name="Valuta 3 3 3 3 5 2 3" xfId="18213" xr:uid="{80F30881-0CFD-4E0F-8C67-925ACF65B942}"/>
    <cellStyle name="Valuta 3 3 3 3 5 2 4" xfId="11037" xr:uid="{21BA8E43-9A83-4345-ACD5-66C381473D04}"/>
    <cellStyle name="Valuta 3 3 3 3 5 3" xfId="9531" xr:uid="{BC735AD6-4E06-43B6-A1D6-AD7CF93A2D92}"/>
    <cellStyle name="Valuta 3 3 3 3 5 3 2" xfId="22657" xr:uid="{1E6EBE07-4513-49F4-AA71-945D7B2EDD83}"/>
    <cellStyle name="Valuta 3 3 3 3 5 4" xfId="15313" xr:uid="{89BA583A-9A40-44DE-BC86-182BEA2943D7}"/>
    <cellStyle name="Valuta 3 3 3 3 5 5" xfId="13788" xr:uid="{30FCBDB9-2C26-4D4A-B68E-AF13980DCB98}"/>
    <cellStyle name="Valuta 3 3 3 3 5 6" xfId="7094" xr:uid="{5964E27A-7EE9-46BF-9712-26EA9B7549AF}"/>
    <cellStyle name="Valuta 3 3 3 3 6" xfId="3401" xr:uid="{00000000-0005-0000-0000-000058120000}"/>
    <cellStyle name="Valuta 3 3 3 3 6 2" xfId="10566" xr:uid="{38F9D492-6845-4BFA-B391-D9CD5CF4FA3D}"/>
    <cellStyle name="Valuta 3 3 3 3 6 2 2" xfId="25155" xr:uid="{104F7F4A-EC7A-41EB-A3FA-9C587BDC47D8}"/>
    <cellStyle name="Valuta 3 3 3 3 6 3" xfId="17785" xr:uid="{1AA9B994-7602-4187-9622-B2614BC9FC03}"/>
    <cellStyle name="Valuta 3 3 3 3 6 4" xfId="6676" xr:uid="{22B8F795-CF03-4444-A1F8-00047E2A2621}"/>
    <cellStyle name="Valuta 3 3 3 3 7" xfId="9196" xr:uid="{F6F97A0A-59A5-4441-B731-885C9280094C}"/>
    <cellStyle name="Valuta 3 3 3 3 7 2" xfId="22186" xr:uid="{DC9DD1A5-0A57-48C5-BEE3-AC0AE9376836}"/>
    <cellStyle name="Valuta 3 3 3 3 8" xfId="14829" xr:uid="{A71BC28D-02F4-4D82-8067-F4D9C98FA197}"/>
    <cellStyle name="Valuta 3 3 3 3 9" xfId="13453" xr:uid="{FED0F14C-C80F-4CF0-BFFE-6E349910E5DE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2 2 2" xfId="26709" xr:uid="{B08715BA-8DD0-4FB3-B599-A53A314F7851}"/>
    <cellStyle name="Valuta 3 3 3 5 2 2 3" xfId="18973" xr:uid="{E636381F-B2F1-41A5-8188-ABCC5B66C0A9}"/>
    <cellStyle name="Valuta 3 3 3 5 2 2 4" xfId="12023" xr:uid="{FB2D9F97-BD67-4851-95A2-7188E18C4DE3}"/>
    <cellStyle name="Valuta 3 3 3 5 2 3" xfId="10291" xr:uid="{62298031-2A75-4FFF-A0E3-643FCFA8BAA1}"/>
    <cellStyle name="Valuta 3 3 3 5 2 3 2" xfId="23643" xr:uid="{EE00B739-D1BF-4744-BCD1-CB7E126BC714}"/>
    <cellStyle name="Valuta 3 3 3 5 2 4" xfId="16300" xr:uid="{B7F5D48B-A4FE-4858-8CF3-0205294AD04F}"/>
    <cellStyle name="Valuta 3 3 3 5 2 5" xfId="14548" xr:uid="{E89B68AA-EC1C-41F7-AE23-8305ABA31654}"/>
    <cellStyle name="Valuta 3 3 3 5 2 6" xfId="8020" xr:uid="{E43190F4-10C9-43E5-8EC1-1F90E212EE68}"/>
    <cellStyle name="Valuta 3 3 3 5 3" xfId="1601" xr:uid="{00000000-0005-0000-0000-00005D120000}"/>
    <cellStyle name="Valuta 3 3 3 5 3 2" xfId="4504" xr:uid="{00000000-0005-0000-0000-00005E120000}"/>
    <cellStyle name="Valuta 3 3 3 5 3 2 2" xfId="26352" xr:uid="{FCB0524C-9D36-4488-9FF1-5247ABADB62B}"/>
    <cellStyle name="Valuta 3 3 3 5 3 2 3" xfId="18634" xr:uid="{9CDC98EC-2F3D-4EA2-BE2B-250D640D828A}"/>
    <cellStyle name="Valuta 3 3 3 5 3 2 4" xfId="11669" xr:uid="{47AB210C-CF44-43C3-A3F8-A8B83D0E174B}"/>
    <cellStyle name="Valuta 3 3 3 5 3 3" xfId="9952" xr:uid="{A16FD313-6C9D-48AE-A468-06F36BE9C846}"/>
    <cellStyle name="Valuta 3 3 3 5 3 3 2" xfId="23289" xr:uid="{9405129B-D97F-44A8-B322-11CC4215B908}"/>
    <cellStyle name="Valuta 3 3 3 5 3 4" xfId="15945" xr:uid="{ECF19F47-A88C-417F-8C79-24A7824E2693}"/>
    <cellStyle name="Valuta 3 3 3 5 3 5" xfId="14209" xr:uid="{EC75120A-2FAE-415A-9114-3418F25B68C4}"/>
    <cellStyle name="Valuta 3 3 3 5 3 6" xfId="7669" xr:uid="{A6785287-F516-40B1-8BE1-DCDC4A2BDFAF}"/>
    <cellStyle name="Valuta 3 3 3 5 4" xfId="1168" xr:uid="{00000000-0005-0000-0000-00005F120000}"/>
    <cellStyle name="Valuta 3 3 3 5 4 2" xfId="4071" xr:uid="{00000000-0005-0000-0000-000060120000}"/>
    <cellStyle name="Valuta 3 3 3 5 4 2 2" xfId="25919" xr:uid="{BCD2756A-EA2B-4D40-8567-18E7C3B1F7D9}"/>
    <cellStyle name="Valuta 3 3 3 5 4 2 3" xfId="18300" xr:uid="{F6FA54CA-F06D-4624-BF09-E5F8065EB7F0}"/>
    <cellStyle name="Valuta 3 3 3 5 4 2 4" xfId="11236" xr:uid="{7E81A6E7-3253-48FD-994C-17FFC0D9567C}"/>
    <cellStyle name="Valuta 3 3 3 5 4 3" xfId="9618" xr:uid="{695843AD-E880-4889-9B62-20F4AAA44A27}"/>
    <cellStyle name="Valuta 3 3 3 5 4 3 2" xfId="22856" xr:uid="{44D8EBE1-D55A-4C2B-8420-EF3C9C1A9649}"/>
    <cellStyle name="Valuta 3 3 3 5 4 4" xfId="15512" xr:uid="{D11ABF53-5C7D-419E-BFCA-916B95DFA398}"/>
    <cellStyle name="Valuta 3 3 3 5 4 5" xfId="13875" xr:uid="{8271F61F-6840-471E-8BAC-C173EA19A17D}"/>
    <cellStyle name="Valuta 3 3 3 5 4 6" xfId="7259" xr:uid="{FDAF2E23-42E4-44A3-9C97-C1854772881D}"/>
    <cellStyle name="Valuta 3 3 3 5 5" xfId="3501" xr:uid="{00000000-0005-0000-0000-000061120000}"/>
    <cellStyle name="Valuta 3 3 3 5 5 2" xfId="10666" xr:uid="{751298B9-0644-41BD-8772-A1001E7264D3}"/>
    <cellStyle name="Valuta 3 3 3 5 5 2 2" xfId="25349" xr:uid="{F5195117-20BF-4D22-B43F-017471EB34F6}"/>
    <cellStyle name="Valuta 3 3 3 5 5 3" xfId="17966" xr:uid="{71955555-4070-403A-BB4D-D93914610FBF}"/>
    <cellStyle name="Valuta 3 3 3 5 5 4" xfId="6764" xr:uid="{89641B2C-E6FB-4FEC-900F-6C6D6D2E2D4E}"/>
    <cellStyle name="Valuta 3 3 3 5 6" xfId="9284" xr:uid="{6163E66C-6320-4E09-A7C4-4F8C598D2F4B}"/>
    <cellStyle name="Valuta 3 3 3 5 6 2" xfId="22286" xr:uid="{B8D63179-036C-49B2-ADAD-065726C48A53}"/>
    <cellStyle name="Valuta 3 3 3 5 7" xfId="14942" xr:uid="{7C0AE06A-3F00-4529-89F1-20CF6E9D77AD}"/>
    <cellStyle name="Valuta 3 3 3 5 8" xfId="13541" xr:uid="{7956850C-07F4-426C-9D26-73B772D4ADB5}"/>
    <cellStyle name="Valuta 3 3 3 5 9" xfId="6402" xr:uid="{C5BB8541-621C-45F7-ADC6-486014D5D7D5}"/>
    <cellStyle name="Valuta 3 3 3 6" xfId="1792" xr:uid="{00000000-0005-0000-0000-000062120000}"/>
    <cellStyle name="Valuta 3 3 3 6 2" xfId="4691" xr:uid="{00000000-0005-0000-0000-000063120000}"/>
    <cellStyle name="Valuta 3 3 3 6 2 2" xfId="26542" xr:uid="{82A911E0-3EF1-4C2B-B117-1653E04305F5}"/>
    <cellStyle name="Valuta 3 3 3 6 2 3" xfId="18806" xr:uid="{F404F04E-984F-480C-8C30-163761B2BAD4}"/>
    <cellStyle name="Valuta 3 3 3 6 2 4" xfId="11856" xr:uid="{C0578620-7B27-46D9-AA90-D862E18BBE9A}"/>
    <cellStyle name="Valuta 3 3 3 6 3" xfId="10124" xr:uid="{AC12CE04-6FBA-4C11-A1BF-3484A5BAB428}"/>
    <cellStyle name="Valuta 3 3 3 6 3 2" xfId="23476" xr:uid="{7886BD7D-2AD7-4353-A1D6-DBCE741AD705}"/>
    <cellStyle name="Valuta 3 3 3 6 4" xfId="16133" xr:uid="{0D37C8C1-6EAA-4C3C-96A9-40E4BA4E0405}"/>
    <cellStyle name="Valuta 3 3 3 6 5" xfId="14381" xr:uid="{7A26D7E0-D4F5-4E60-BDE3-D9BA8AE77380}"/>
    <cellStyle name="Valuta 3 3 3 6 6" xfId="7853" xr:uid="{E58CFC69-5189-4538-B275-F265DD3735A3}"/>
    <cellStyle name="Valuta 3 3 3 7" xfId="1386" xr:uid="{00000000-0005-0000-0000-000064120000}"/>
    <cellStyle name="Valuta 3 3 3 7 2" xfId="4289" xr:uid="{00000000-0005-0000-0000-000065120000}"/>
    <cellStyle name="Valuta 3 3 3 7 2 2" xfId="26137" xr:uid="{CC8BCA94-1CC5-4F28-B2F0-F884BAAB6157}"/>
    <cellStyle name="Valuta 3 3 3 7 2 3" xfId="18467" xr:uid="{5B4805B9-A211-4431-88A5-4BA741DBE21E}"/>
    <cellStyle name="Valuta 3 3 3 7 2 4" xfId="11454" xr:uid="{90C885F1-ED2A-4D01-8A76-1C81F33B4509}"/>
    <cellStyle name="Valuta 3 3 3 7 3" xfId="9785" xr:uid="{2E5FF7D9-5E95-4AF1-940C-26B80F8433CD}"/>
    <cellStyle name="Valuta 3 3 3 7 3 2" xfId="23074" xr:uid="{EE3E0B70-88FD-4AD4-8061-230E212D84C4}"/>
    <cellStyle name="Valuta 3 3 3 7 4" xfId="15730" xr:uid="{D8F40679-18BB-41E3-BACD-1EEE329E1054}"/>
    <cellStyle name="Valuta 3 3 3 7 5" xfId="14042" xr:uid="{8451F45D-9FD2-43ED-8BF4-C2B7AB3EBE65}"/>
    <cellStyle name="Valuta 3 3 3 7 6" xfId="7467" xr:uid="{33250F3C-D90A-4638-BAD1-D990363BD919}"/>
    <cellStyle name="Valuta 3 3 3 8" xfId="872" xr:uid="{00000000-0005-0000-0000-000066120000}"/>
    <cellStyle name="Valuta 3 3 3 8 2" xfId="3775" xr:uid="{00000000-0005-0000-0000-000067120000}"/>
    <cellStyle name="Valuta 3 3 3 8 2 2" xfId="25623" xr:uid="{AD334468-D4C8-4F3D-9143-F4FA15EAE83F}"/>
    <cellStyle name="Valuta 3 3 3 8 2 3" xfId="18133" xr:uid="{958B76B3-9A27-4805-8520-002D152D3A83}"/>
    <cellStyle name="Valuta 3 3 3 8 2 4" xfId="10940" xr:uid="{23FDC730-7D6C-4F25-9F4C-B963834F8FF6}"/>
    <cellStyle name="Valuta 3 3 3 8 3" xfId="9451" xr:uid="{EE377699-A22B-4056-9C65-02A98CF457CB}"/>
    <cellStyle name="Valuta 3 3 3 8 3 2" xfId="22560" xr:uid="{F11A166A-AD0E-421E-8772-6760C692E8CA}"/>
    <cellStyle name="Valuta 3 3 3 8 4" xfId="15216" xr:uid="{E3BA1CE5-927A-43C0-8A1E-64ECF82578A1}"/>
    <cellStyle name="Valuta 3 3 3 8 5" xfId="13708" xr:uid="{F37F327E-1537-4EA3-8BC5-EFAC0ED9F613}"/>
    <cellStyle name="Valuta 3 3 3 8 6" xfId="7000" xr:uid="{0FA52A09-57ED-4960-B684-B491B5FE0024}"/>
    <cellStyle name="Valuta 3 3 3 9" xfId="3308" xr:uid="{00000000-0005-0000-0000-000068120000}"/>
    <cellStyle name="Valuta 3 3 3 9 2" xfId="10473" xr:uid="{6823FA77-1AD4-4053-92ED-0D02A3CF9D58}"/>
    <cellStyle name="Valuta 3 3 3 9 2 2" xfId="25061" xr:uid="{CCE12182-1C07-4233-A424-6C6A37398448}"/>
    <cellStyle name="Valuta 3 3 3 9 3" xfId="17704" xr:uid="{57F62DA1-4264-413B-8DCC-736FC9929E33}"/>
    <cellStyle name="Valuta 3 3 3 9 4" xfId="6596" xr:uid="{999E121C-2087-4D1B-9129-1DD0E42E2CEB}"/>
    <cellStyle name="Valuta 3 3 4" xfId="225" xr:uid="{00000000-0005-0000-0000-000069120000}"/>
    <cellStyle name="Valuta 3 3 4 10" xfId="14763" xr:uid="{1E9C45B4-75A8-4DF7-9EA1-9A5074F874A8}"/>
    <cellStyle name="Valuta 3 3 4 11" xfId="13397" xr:uid="{2C9EF28D-13CA-483A-BD7D-37AEDBC84FD6}"/>
    <cellStyle name="Valuta 3 3 4 12" xfId="6243" xr:uid="{CDB1307A-4772-408D-A5B2-8847F5CDB89E}"/>
    <cellStyle name="Valuta 3 3 4 2" xfId="321" xr:uid="{00000000-0005-0000-0000-00006A120000}"/>
    <cellStyle name="Valuta 3 3 4 2 10" xfId="6335" xr:uid="{9FA9EF14-19A7-496C-AA55-91B7EF0050A1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2 2 2" xfId="26813" xr:uid="{4168D3B9-212F-4F4C-A822-0DF7CE16F16C}"/>
    <cellStyle name="Valuta 3 3 4 2 2 2 2 3" xfId="19077" xr:uid="{B944C5F6-34DB-4F4C-9DFB-0E7762F16373}"/>
    <cellStyle name="Valuta 3 3 4 2 2 2 2 4" xfId="12127" xr:uid="{5D30517A-2593-43B2-A415-FC135755EB13}"/>
    <cellStyle name="Valuta 3 3 4 2 2 2 3" xfId="10395" xr:uid="{26736378-1053-4511-8F1D-16BE3B31FADC}"/>
    <cellStyle name="Valuta 3 3 4 2 2 2 3 2" xfId="23747" xr:uid="{3A77DE17-5967-41E8-A6DB-FDA1F7C3564E}"/>
    <cellStyle name="Valuta 3 3 4 2 2 2 4" xfId="16404" xr:uid="{8E5BDBEF-157F-4078-8056-7FA53188A955}"/>
    <cellStyle name="Valuta 3 3 4 2 2 2 5" xfId="14652" xr:uid="{4AE7B3C2-D55B-4FF1-BDD9-CD39586DFEB2}"/>
    <cellStyle name="Valuta 3 3 4 2 2 2 6" xfId="8124" xr:uid="{A558D2DF-91C6-455B-872D-4C8CD26B0F18}"/>
    <cellStyle name="Valuta 3 3 4 2 2 3" xfId="1722" xr:uid="{00000000-0005-0000-0000-00006E120000}"/>
    <cellStyle name="Valuta 3 3 4 2 2 3 2" xfId="4625" xr:uid="{00000000-0005-0000-0000-00006F120000}"/>
    <cellStyle name="Valuta 3 3 4 2 2 3 2 2" xfId="26473" xr:uid="{B12C22C5-B072-4383-B2B5-777FB881BB73}"/>
    <cellStyle name="Valuta 3 3 4 2 2 3 2 3" xfId="18738" xr:uid="{5DEF64A4-CDCC-4CB1-B0D3-EBC74368F51A}"/>
    <cellStyle name="Valuta 3 3 4 2 2 3 2 4" xfId="11790" xr:uid="{471A91E4-A4E4-4FF3-A051-FAA8C2D291D6}"/>
    <cellStyle name="Valuta 3 3 4 2 2 3 3" xfId="10056" xr:uid="{4FD64035-5C11-4914-8C3D-2421E881ADD1}"/>
    <cellStyle name="Valuta 3 3 4 2 2 3 3 2" xfId="23410" xr:uid="{535AF214-9052-4414-986D-44EE5B1E53FC}"/>
    <cellStyle name="Valuta 3 3 4 2 2 3 4" xfId="16066" xr:uid="{71FF22CC-0B8C-4D64-AF0D-18C3CF038090}"/>
    <cellStyle name="Valuta 3 3 4 2 2 3 5" xfId="14313" xr:uid="{6734B768-7E00-4DA8-A91A-1060472EECA1}"/>
    <cellStyle name="Valuta 3 3 4 2 2 3 6" xfId="7787" xr:uid="{40806E95-F282-4AAE-8D73-962F03E24C96}"/>
    <cellStyle name="Valuta 3 3 4 2 2 4" xfId="1289" xr:uid="{00000000-0005-0000-0000-000070120000}"/>
    <cellStyle name="Valuta 3 3 4 2 2 4 2" xfId="4192" xr:uid="{00000000-0005-0000-0000-000071120000}"/>
    <cellStyle name="Valuta 3 3 4 2 2 4 2 2" xfId="26040" xr:uid="{757452F8-41F8-4E72-8C1D-8C5971449E92}"/>
    <cellStyle name="Valuta 3 3 4 2 2 4 2 3" xfId="18404" xr:uid="{EB0D1F38-7CED-4A10-AFE2-840E585D3E5A}"/>
    <cellStyle name="Valuta 3 3 4 2 2 4 2 4" xfId="11357" xr:uid="{FD757A77-87B5-4FCA-810B-E181CF74BB85}"/>
    <cellStyle name="Valuta 3 3 4 2 2 4 3" xfId="9722" xr:uid="{F5BE4BDD-C563-443B-BE80-E15E364F895F}"/>
    <cellStyle name="Valuta 3 3 4 2 2 4 3 2" xfId="22977" xr:uid="{735E4F61-F647-43EC-9DE6-A8035B85FF3A}"/>
    <cellStyle name="Valuta 3 3 4 2 2 4 4" xfId="15633" xr:uid="{A5ACE67D-58C2-4191-936E-11A66641B622}"/>
    <cellStyle name="Valuta 3 3 4 2 2 4 5" xfId="13979" xr:uid="{5C54F2D5-3313-409A-8697-69D493B9EA25}"/>
    <cellStyle name="Valuta 3 3 4 2 2 4 6" xfId="7377" xr:uid="{55A894EA-DE00-461F-BAF8-6AFD338C5483}"/>
    <cellStyle name="Valuta 3 3 4 2 2 5" xfId="3622" xr:uid="{00000000-0005-0000-0000-000072120000}"/>
    <cellStyle name="Valuta 3 3 4 2 2 5 2" xfId="10787" xr:uid="{2E4ED931-D7C6-4CE5-AEDC-EDD749DF3213}"/>
    <cellStyle name="Valuta 3 3 4 2 2 5 2 2" xfId="25470" xr:uid="{C0D31695-20D6-4F74-9FD1-C288415841EA}"/>
    <cellStyle name="Valuta 3 3 4 2 2 5 3" xfId="18070" xr:uid="{EFE69E9C-6C2F-431E-A24C-649C87ECEA7C}"/>
    <cellStyle name="Valuta 3 3 4 2 2 5 4" xfId="6868" xr:uid="{27050453-FACC-462A-B815-5FEE426713C0}"/>
    <cellStyle name="Valuta 3 3 4 2 2 6" xfId="9388" xr:uid="{FFFC4FC3-78BB-4AE8-8D6C-872DBCAAAE7B}"/>
    <cellStyle name="Valuta 3 3 4 2 2 6 2" xfId="22407" xr:uid="{629E89B5-E1C6-477F-B370-DC0D2E38A9DF}"/>
    <cellStyle name="Valuta 3 3 4 2 2 7" xfId="15063" xr:uid="{8E1E7535-6DEE-4665-89A1-707C8AB99B24}"/>
    <cellStyle name="Valuta 3 3 4 2 2 8" xfId="13645" xr:uid="{B60E98DC-92B9-4099-87D6-293007D775F6}"/>
    <cellStyle name="Valuta 3 3 4 2 2 9" xfId="6520" xr:uid="{0DE3F619-DB5A-47EA-B757-187B6780E2E7}"/>
    <cellStyle name="Valuta 3 3 4 2 3" xfId="1896" xr:uid="{00000000-0005-0000-0000-000073120000}"/>
    <cellStyle name="Valuta 3 3 4 2 3 2" xfId="4795" xr:uid="{00000000-0005-0000-0000-000074120000}"/>
    <cellStyle name="Valuta 3 3 4 2 3 2 2" xfId="26646" xr:uid="{07C7CFD7-423D-4D7E-B27F-326F01C63038}"/>
    <cellStyle name="Valuta 3 3 4 2 3 2 3" xfId="18910" xr:uid="{545C0B21-2754-46E2-A49F-70A616A1286B}"/>
    <cellStyle name="Valuta 3 3 4 2 3 2 4" xfId="11960" xr:uid="{92F2C5F9-BFA0-467A-A349-3ACB153D57F3}"/>
    <cellStyle name="Valuta 3 3 4 2 3 3" xfId="10228" xr:uid="{14BB0CBA-D85B-4F6B-9123-C350EA3E6EF4}"/>
    <cellStyle name="Valuta 3 3 4 2 3 3 2" xfId="23580" xr:uid="{88DDCDFC-C535-4740-B965-0B0E5A9F7964}"/>
    <cellStyle name="Valuta 3 3 4 2 3 4" xfId="16237" xr:uid="{30810944-35A1-449A-8DEB-72A67E02F485}"/>
    <cellStyle name="Valuta 3 3 4 2 3 5" xfId="14485" xr:uid="{AEFFD979-E476-4E48-A5BB-D4B109BB1B19}"/>
    <cellStyle name="Valuta 3 3 4 2 3 6" xfId="7957" xr:uid="{2E2D1C43-EB63-48F2-8FA9-68A0AE338100}"/>
    <cellStyle name="Valuta 3 3 4 2 4" xfId="1509" xr:uid="{00000000-0005-0000-0000-000075120000}"/>
    <cellStyle name="Valuta 3 3 4 2 4 2" xfId="4412" xr:uid="{00000000-0005-0000-0000-000076120000}"/>
    <cellStyle name="Valuta 3 3 4 2 4 2 2" xfId="26260" xr:uid="{755D9BEC-6D38-49D0-8060-9EC803D30C32}"/>
    <cellStyle name="Valuta 3 3 4 2 4 2 3" xfId="18571" xr:uid="{54633A2B-3442-4928-A927-6ABAB357ABA9}"/>
    <cellStyle name="Valuta 3 3 4 2 4 2 4" xfId="11577" xr:uid="{7FBA06FC-29AD-45A4-A420-01C4C027B852}"/>
    <cellStyle name="Valuta 3 3 4 2 4 3" xfId="9889" xr:uid="{CA4F16B4-D937-47DC-982A-A4153B7851A5}"/>
    <cellStyle name="Valuta 3 3 4 2 4 3 2" xfId="23197" xr:uid="{83DEE7DF-2029-44DC-8C7C-B9870B58A844}"/>
    <cellStyle name="Valuta 3 3 4 2 4 4" xfId="15853" xr:uid="{6DA55120-9F2D-45C6-8331-E55DC2943CA8}"/>
    <cellStyle name="Valuta 3 3 4 2 4 5" xfId="14146" xr:uid="{633DBB45-4918-40D7-826B-D485B8ABA70A}"/>
    <cellStyle name="Valuta 3 3 4 2 4 6" xfId="7587" xr:uid="{9CD67E14-4FF7-4B20-BD4B-008FCDAEB6F0}"/>
    <cellStyle name="Valuta 3 3 4 2 5" xfId="998" xr:uid="{00000000-0005-0000-0000-000077120000}"/>
    <cellStyle name="Valuta 3 3 4 2 5 2" xfId="3901" xr:uid="{00000000-0005-0000-0000-000078120000}"/>
    <cellStyle name="Valuta 3 3 4 2 5 2 2" xfId="25749" xr:uid="{1C4F3B61-1A87-4F7C-9594-93FD3ADBABA9}"/>
    <cellStyle name="Valuta 3 3 4 2 5 2 3" xfId="18237" xr:uid="{8590A1C4-6917-4160-9378-E5DA7969F868}"/>
    <cellStyle name="Valuta 3 3 4 2 5 2 4" xfId="11066" xr:uid="{042A0754-F04E-4615-9F05-55480565DD08}"/>
    <cellStyle name="Valuta 3 3 4 2 5 3" xfId="9555" xr:uid="{88152DDB-67F9-4716-B6CB-B3F3E4236DAC}"/>
    <cellStyle name="Valuta 3 3 4 2 5 3 2" xfId="22686" xr:uid="{B1D4E9BC-1298-4450-A0C1-C3F379ACE240}"/>
    <cellStyle name="Valuta 3 3 4 2 5 4" xfId="15342" xr:uid="{A84095EF-ACE8-4C3D-9D88-0AD20A27D31C}"/>
    <cellStyle name="Valuta 3 3 4 2 5 5" xfId="13812" xr:uid="{6D2E48BB-C140-4986-A9A4-E5EA0677E694}"/>
    <cellStyle name="Valuta 3 3 4 2 5 6" xfId="7122" xr:uid="{AF056253-7280-4C24-9715-56A1F3BF9599}"/>
    <cellStyle name="Valuta 3 3 4 2 6" xfId="3430" xr:uid="{00000000-0005-0000-0000-000079120000}"/>
    <cellStyle name="Valuta 3 3 4 2 6 2" xfId="10595" xr:uid="{3B16AFCB-A755-4C64-B377-F0E232EA0974}"/>
    <cellStyle name="Valuta 3 3 4 2 6 2 2" xfId="25184" xr:uid="{EFB89ECB-6A4C-4EF3-BB75-DD5E33BFE422}"/>
    <cellStyle name="Valuta 3 3 4 2 6 3" xfId="17809" xr:uid="{41792667-55EE-47E8-9C62-E0482EFDEFE8}"/>
    <cellStyle name="Valuta 3 3 4 2 6 4" xfId="6700" xr:uid="{1933EE8E-3463-47F1-9B20-E044ABF3C86E}"/>
    <cellStyle name="Valuta 3 3 4 2 7" xfId="9220" xr:uid="{0EFCC02D-6224-4384-84B9-DC7764354B4E}"/>
    <cellStyle name="Valuta 3 3 4 2 7 2" xfId="22215" xr:uid="{BACEB921-DF4C-4B5D-8628-6FCDD255028C}"/>
    <cellStyle name="Valuta 3 3 4 2 8" xfId="14858" xr:uid="{1ACD9517-D789-4A72-9020-5D4B2C054FB8}"/>
    <cellStyle name="Valuta 3 3 4 2 9" xfId="13477" xr:uid="{EB78F9FC-F37C-4818-AAF8-9842489B68FB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2 2 2" xfId="26733" xr:uid="{2E92A1B7-8527-4EFE-AA5D-35374B3BF98D}"/>
    <cellStyle name="Valuta 3 3 4 4 2 2 3" xfId="18997" xr:uid="{C7C55213-32FA-4C66-93D1-77D9436E9B48}"/>
    <cellStyle name="Valuta 3 3 4 4 2 2 4" xfId="12047" xr:uid="{6D91BAD5-F43C-4B5D-ACAF-DECADF0EF6B0}"/>
    <cellStyle name="Valuta 3 3 4 4 2 3" xfId="10315" xr:uid="{2C606E81-982C-4093-86A2-7A7DC741E731}"/>
    <cellStyle name="Valuta 3 3 4 4 2 3 2" xfId="23667" xr:uid="{7552CC00-FCB1-4846-BE88-B8AAD85BE631}"/>
    <cellStyle name="Valuta 3 3 4 4 2 4" xfId="16324" xr:uid="{754B5B9E-3B91-421E-9AAA-01ABD7A2BBC0}"/>
    <cellStyle name="Valuta 3 3 4 4 2 5" xfId="14572" xr:uid="{25D0CFFC-F149-43D6-828B-A464DE99A91C}"/>
    <cellStyle name="Valuta 3 3 4 4 2 6" xfId="8044" xr:uid="{5E494362-9468-4590-9E7D-28FE2AF76456}"/>
    <cellStyle name="Valuta 3 3 4 4 3" xfId="1627" xr:uid="{00000000-0005-0000-0000-00007E120000}"/>
    <cellStyle name="Valuta 3 3 4 4 3 2" xfId="4530" xr:uid="{00000000-0005-0000-0000-00007F120000}"/>
    <cellStyle name="Valuta 3 3 4 4 3 2 2" xfId="26378" xr:uid="{36E0F673-8BF4-4B14-A8EC-2B3030841BE3}"/>
    <cellStyle name="Valuta 3 3 4 4 3 2 3" xfId="18658" xr:uid="{8E9CA226-2FEA-467F-A1CD-87BEFA5037C2}"/>
    <cellStyle name="Valuta 3 3 4 4 3 2 4" xfId="11695" xr:uid="{32543DFE-4615-4127-B5FE-EFED4B330EA2}"/>
    <cellStyle name="Valuta 3 3 4 4 3 3" xfId="9976" xr:uid="{F82F9234-9012-48B7-B040-284A929E24F6}"/>
    <cellStyle name="Valuta 3 3 4 4 3 3 2" xfId="23315" xr:uid="{A1D9A25A-E920-470E-B8F8-11A94AAF9333}"/>
    <cellStyle name="Valuta 3 3 4 4 3 4" xfId="15971" xr:uid="{7DE94600-382D-446D-93DE-CEDBA1692516}"/>
    <cellStyle name="Valuta 3 3 4 4 3 5" xfId="14233" xr:uid="{744DB809-99CB-431B-8E98-36358FA1DC10}"/>
    <cellStyle name="Valuta 3 3 4 4 3 6" xfId="7695" xr:uid="{C6242F04-0709-4D8C-874C-A30FB22BB500}"/>
    <cellStyle name="Valuta 3 3 4 4 4" xfId="1194" xr:uid="{00000000-0005-0000-0000-000080120000}"/>
    <cellStyle name="Valuta 3 3 4 4 4 2" xfId="4097" xr:uid="{00000000-0005-0000-0000-000081120000}"/>
    <cellStyle name="Valuta 3 3 4 4 4 2 2" xfId="25945" xr:uid="{D8BB0D89-6E7C-4A1F-BB03-70065C207651}"/>
    <cellStyle name="Valuta 3 3 4 4 4 2 3" xfId="18324" xr:uid="{195470D0-41FB-42C9-B1D0-D0AECE3335C7}"/>
    <cellStyle name="Valuta 3 3 4 4 4 2 4" xfId="11262" xr:uid="{88A7E7F5-1588-45DF-A124-394E6FC0C748}"/>
    <cellStyle name="Valuta 3 3 4 4 4 3" xfId="9642" xr:uid="{678421D6-068E-4B45-ABF5-FD0DA3735CEB}"/>
    <cellStyle name="Valuta 3 3 4 4 4 3 2" xfId="22882" xr:uid="{0ACCC4A4-441A-4AF3-8BB5-FB6E612A670A}"/>
    <cellStyle name="Valuta 3 3 4 4 4 4" xfId="15538" xr:uid="{DC2EFC41-8936-4BEF-B86F-F727219D9E90}"/>
    <cellStyle name="Valuta 3 3 4 4 4 5" xfId="13899" xr:uid="{1379ED17-80CE-4553-9E6F-15F456C5FF8A}"/>
    <cellStyle name="Valuta 3 3 4 4 4 6" xfId="7285" xr:uid="{3482135F-42B0-4551-90F6-21502BF6B60A}"/>
    <cellStyle name="Valuta 3 3 4 4 5" xfId="3527" xr:uid="{00000000-0005-0000-0000-000082120000}"/>
    <cellStyle name="Valuta 3 3 4 4 5 2" xfId="10692" xr:uid="{48F26837-12A7-48F0-9F60-94C6E049C8A9}"/>
    <cellStyle name="Valuta 3 3 4 4 5 2 2" xfId="25375" xr:uid="{F68CA088-282C-4AA4-A479-747A6CFDFEA9}"/>
    <cellStyle name="Valuta 3 3 4 4 5 3" xfId="17990" xr:uid="{5800A6FC-C418-4367-84E2-9A96C60AE931}"/>
    <cellStyle name="Valuta 3 3 4 4 5 4" xfId="6788" xr:uid="{18B48676-C328-478E-9FF2-A2BBFBAE2D41}"/>
    <cellStyle name="Valuta 3 3 4 4 6" xfId="9308" xr:uid="{E50778B7-F0AC-4E10-8077-0ACB4F4F9188}"/>
    <cellStyle name="Valuta 3 3 4 4 6 2" xfId="22312" xr:uid="{4F08BD4B-4FE3-43CD-BF39-3C5AE8B5010E}"/>
    <cellStyle name="Valuta 3 3 4 4 7" xfId="14968" xr:uid="{AE207CD8-CCD5-4E48-89E1-A8E3038919F8}"/>
    <cellStyle name="Valuta 3 3 4 4 8" xfId="13565" xr:uid="{6E1007A8-ABD6-4F67-80F1-D7414BED404E}"/>
    <cellStyle name="Valuta 3 3 4 4 9" xfId="6428" xr:uid="{7E490AC9-2677-45E3-A34D-50C5550C4D24}"/>
    <cellStyle name="Valuta 3 3 4 5" xfId="1816" xr:uid="{00000000-0005-0000-0000-000083120000}"/>
    <cellStyle name="Valuta 3 3 4 5 2" xfId="4715" xr:uid="{00000000-0005-0000-0000-000084120000}"/>
    <cellStyle name="Valuta 3 3 4 5 2 2" xfId="26566" xr:uid="{EB4BB93B-A1FF-448D-881C-FE60FC2AEC61}"/>
    <cellStyle name="Valuta 3 3 4 5 2 3" xfId="18830" xr:uid="{E1C9F5B9-864E-4CB6-A051-1FE276C8ABE4}"/>
    <cellStyle name="Valuta 3 3 4 5 2 4" xfId="11880" xr:uid="{868E01EB-5A15-4B94-BF57-08D1A8A39077}"/>
    <cellStyle name="Valuta 3 3 4 5 3" xfId="10148" xr:uid="{535D39A0-9D9F-41B2-B6A8-BBA8AE3B8FC5}"/>
    <cellStyle name="Valuta 3 3 4 5 3 2" xfId="23500" xr:uid="{EB8DE1E9-4887-4829-85D7-D90768CAB658}"/>
    <cellStyle name="Valuta 3 3 4 5 4" xfId="16157" xr:uid="{73A770D3-2AF6-446C-BC6B-EA9C668A40F8}"/>
    <cellStyle name="Valuta 3 3 4 5 5" xfId="14405" xr:uid="{85AE7C46-BCD7-4823-9C47-E7A21C3B3FE8}"/>
    <cellStyle name="Valuta 3 3 4 5 6" xfId="7877" xr:uid="{6C2F8AF3-4888-439D-910E-79CDFB557085}"/>
    <cellStyle name="Valuta 3 3 4 6" xfId="1414" xr:uid="{00000000-0005-0000-0000-000085120000}"/>
    <cellStyle name="Valuta 3 3 4 6 2" xfId="4317" xr:uid="{00000000-0005-0000-0000-000086120000}"/>
    <cellStyle name="Valuta 3 3 4 6 2 2" xfId="26165" xr:uid="{A0C767CA-71BC-45C7-84D7-21A4961BD5E9}"/>
    <cellStyle name="Valuta 3 3 4 6 2 3" xfId="18491" xr:uid="{26D73ED8-E1AC-41D9-B753-3BDB356A4B81}"/>
    <cellStyle name="Valuta 3 3 4 6 2 4" xfId="11482" xr:uid="{112A9716-BCAB-4A06-9540-9ED8B5D56394}"/>
    <cellStyle name="Valuta 3 3 4 6 3" xfId="9809" xr:uid="{C165C873-1DA2-4026-B573-F6D9C62DD5D0}"/>
    <cellStyle name="Valuta 3 3 4 6 3 2" xfId="23102" xr:uid="{62F3D65E-962D-4267-8DC2-47739E03DB40}"/>
    <cellStyle name="Valuta 3 3 4 6 4" xfId="15758" xr:uid="{AA8B4985-2CBA-459A-9642-916C3F79B6C6}"/>
    <cellStyle name="Valuta 3 3 4 6 5" xfId="14066" xr:uid="{00A537A6-4A9E-4B6F-906B-E95BC774B144}"/>
    <cellStyle name="Valuta 3 3 4 6 6" xfId="7495" xr:uid="{8A47BEAC-3C8B-4032-BE4E-F563BA41EC8F}"/>
    <cellStyle name="Valuta 3 3 4 7" xfId="902" xr:uid="{00000000-0005-0000-0000-000087120000}"/>
    <cellStyle name="Valuta 3 3 4 7 2" xfId="3805" xr:uid="{00000000-0005-0000-0000-000088120000}"/>
    <cellStyle name="Valuta 3 3 4 7 2 2" xfId="25653" xr:uid="{D9BA910D-CA53-40E5-B103-AC946DE7ACF1}"/>
    <cellStyle name="Valuta 3 3 4 7 2 3" xfId="18157" xr:uid="{295BD0E7-A541-4B25-9500-529B868C18A6}"/>
    <cellStyle name="Valuta 3 3 4 7 2 4" xfId="10970" xr:uid="{6799BDB7-D470-473C-B0AE-638A3A4E21D3}"/>
    <cellStyle name="Valuta 3 3 4 7 3" xfId="9475" xr:uid="{80BE32AF-2A2A-46B8-9BB2-9C37BE2010FC}"/>
    <cellStyle name="Valuta 3 3 4 7 3 2" xfId="22590" xr:uid="{9202D040-CAEC-44DB-808E-9AADB9247627}"/>
    <cellStyle name="Valuta 3 3 4 7 4" xfId="15246" xr:uid="{3152286A-9C0E-40D1-ADE3-3565341D44C8}"/>
    <cellStyle name="Valuta 3 3 4 7 5" xfId="13732" xr:uid="{C9B5705C-84EC-4179-9C50-1276692CA2FE}"/>
    <cellStyle name="Valuta 3 3 4 7 6" xfId="7029" xr:uid="{78DD448A-CC8D-4ECE-B4D1-D10B459AE509}"/>
    <cellStyle name="Valuta 3 3 4 8" xfId="3335" xr:uid="{00000000-0005-0000-0000-000089120000}"/>
    <cellStyle name="Valuta 3 3 4 8 2" xfId="10500" xr:uid="{CE21FEBB-23B6-46EC-ADFA-DC28AC7EAA3B}"/>
    <cellStyle name="Valuta 3 3 4 8 2 2" xfId="25089" xr:uid="{84F57A67-5BE8-44A1-A0DC-1557AE603433}"/>
    <cellStyle name="Valuta 3 3 4 8 3" xfId="17729" xr:uid="{373885C7-6473-48CD-B21E-41FF9D36B481}"/>
    <cellStyle name="Valuta 3 3 4 8 4" xfId="6620" xr:uid="{9B219AF5-4A07-47CF-87EC-DE1CB2F1CEEA}"/>
    <cellStyle name="Valuta 3 3 4 9" xfId="9140" xr:uid="{245F35C0-D01F-4F65-B0CF-FA5D04394EC7}"/>
    <cellStyle name="Valuta 3 3 4 9 2" xfId="22120" xr:uid="{A3D7746C-BE97-466A-8D04-091FDF0C9E93}"/>
    <cellStyle name="Valuta 3 3 5" xfId="276" xr:uid="{00000000-0005-0000-0000-00008A120000}"/>
    <cellStyle name="Valuta 3 3 5 10" xfId="6291" xr:uid="{B7210080-CED9-4E25-8FE0-93E1DD874FA2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2 2 2" xfId="26773" xr:uid="{13D85EA6-D71F-4349-A268-A473E5626B86}"/>
    <cellStyle name="Valuta 3 3 5 2 2 2 3" xfId="19037" xr:uid="{8EB0046E-F532-4BDA-B09F-C0535C6945C4}"/>
    <cellStyle name="Valuta 3 3 5 2 2 2 4" xfId="12087" xr:uid="{BDAA7CC9-E079-434E-8846-883A76FBBCC0}"/>
    <cellStyle name="Valuta 3 3 5 2 2 3" xfId="10355" xr:uid="{BE1FA423-4937-439E-A213-EFDBCD2DD16F}"/>
    <cellStyle name="Valuta 3 3 5 2 2 3 2" xfId="23707" xr:uid="{4E2EF1C5-5868-4E9F-B89F-3356EC3621E9}"/>
    <cellStyle name="Valuta 3 3 5 2 2 4" xfId="16364" xr:uid="{7ACCB8BE-23CB-48B5-A587-872D78349032}"/>
    <cellStyle name="Valuta 3 3 5 2 2 5" xfId="14612" xr:uid="{E76B2EB3-27B3-481B-B767-779070D21FB9}"/>
    <cellStyle name="Valuta 3 3 5 2 2 6" xfId="8084" xr:uid="{4A01DEDB-DACC-4851-8659-B31C76B0AD65}"/>
    <cellStyle name="Valuta 3 3 5 2 3" xfId="1677" xr:uid="{00000000-0005-0000-0000-00008E120000}"/>
    <cellStyle name="Valuta 3 3 5 2 3 2" xfId="4580" xr:uid="{00000000-0005-0000-0000-00008F120000}"/>
    <cellStyle name="Valuta 3 3 5 2 3 2 2" xfId="26428" xr:uid="{A714D705-CA98-4809-ACDE-EEE8BC6ED4BC}"/>
    <cellStyle name="Valuta 3 3 5 2 3 2 3" xfId="18698" xr:uid="{78C9C194-F2E6-4905-AF88-4E98CEB55EE3}"/>
    <cellStyle name="Valuta 3 3 5 2 3 2 4" xfId="11745" xr:uid="{F82F3102-8455-4838-99D4-4A8A66DA464B}"/>
    <cellStyle name="Valuta 3 3 5 2 3 3" xfId="10016" xr:uid="{BB1FE065-BE41-40BB-88CC-0FA980AD96B4}"/>
    <cellStyle name="Valuta 3 3 5 2 3 3 2" xfId="23365" xr:uid="{3BCE8F9F-9606-4F47-B998-77176459897B}"/>
    <cellStyle name="Valuta 3 3 5 2 3 4" xfId="16021" xr:uid="{22F5F984-65E7-452E-B86F-6C762867DE14}"/>
    <cellStyle name="Valuta 3 3 5 2 3 5" xfId="14273" xr:uid="{AAA45443-C440-45E6-8B48-A7507418641E}"/>
    <cellStyle name="Valuta 3 3 5 2 3 6" xfId="7743" xr:uid="{2F1988B2-B252-4D82-9821-C87F95A793DC}"/>
    <cellStyle name="Valuta 3 3 5 2 4" xfId="1244" xr:uid="{00000000-0005-0000-0000-000090120000}"/>
    <cellStyle name="Valuta 3 3 5 2 4 2" xfId="4147" xr:uid="{00000000-0005-0000-0000-000091120000}"/>
    <cellStyle name="Valuta 3 3 5 2 4 2 2" xfId="25995" xr:uid="{4855CE9C-B767-43E3-92C1-CC5CD1FEBFCF}"/>
    <cellStyle name="Valuta 3 3 5 2 4 2 3" xfId="18364" xr:uid="{A5BDC264-4A88-455F-AF74-3F3C1A35AB3C}"/>
    <cellStyle name="Valuta 3 3 5 2 4 2 4" xfId="11312" xr:uid="{69151F80-40BD-4754-B6EC-E999B1A74A26}"/>
    <cellStyle name="Valuta 3 3 5 2 4 3" xfId="9682" xr:uid="{D23899FD-DC73-4617-9B03-5FFA2393960F}"/>
    <cellStyle name="Valuta 3 3 5 2 4 3 2" xfId="22932" xr:uid="{14267A81-2BCA-4B30-A411-6BC68E3316CC}"/>
    <cellStyle name="Valuta 3 3 5 2 4 4" xfId="15588" xr:uid="{E09CAB61-4E53-49C5-84D1-593B25D0B249}"/>
    <cellStyle name="Valuta 3 3 5 2 4 5" xfId="13939" xr:uid="{0E1A11FE-061F-4EFE-9BFE-E42BB45B29C5}"/>
    <cellStyle name="Valuta 3 3 5 2 4 6" xfId="7333" xr:uid="{440CC5CB-8380-4849-957A-61C9A0AAF7BB}"/>
    <cellStyle name="Valuta 3 3 5 2 5" xfId="3577" xr:uid="{00000000-0005-0000-0000-000092120000}"/>
    <cellStyle name="Valuta 3 3 5 2 5 2" xfId="10742" xr:uid="{0B68B6D8-7940-46E1-9418-2DCC4384A4D9}"/>
    <cellStyle name="Valuta 3 3 5 2 5 2 2" xfId="25425" xr:uid="{07206FEC-52DF-432D-B351-39F392A21B6D}"/>
    <cellStyle name="Valuta 3 3 5 2 5 3" xfId="18030" xr:uid="{78C733F9-C6CF-4CFE-B228-DD170728A8B6}"/>
    <cellStyle name="Valuta 3 3 5 2 5 4" xfId="6828" xr:uid="{91FF1A43-CCD9-4C4A-98D9-3F7105207DEF}"/>
    <cellStyle name="Valuta 3 3 5 2 6" xfId="9348" xr:uid="{34240AB8-3574-4C9D-8526-C4D58C14CA14}"/>
    <cellStyle name="Valuta 3 3 5 2 6 2" xfId="22362" xr:uid="{4AD1EAAE-54F6-475B-85AF-D1BE251483BF}"/>
    <cellStyle name="Valuta 3 3 5 2 7" xfId="15018" xr:uid="{16558D73-2CF6-4177-A051-A0A7666D72FC}"/>
    <cellStyle name="Valuta 3 3 5 2 8" xfId="13605" xr:uid="{D6CDE0D2-057B-4345-8C46-308202F2878B}"/>
    <cellStyle name="Valuta 3 3 5 2 9" xfId="6476" xr:uid="{67CA2AF1-5606-4A3B-92E5-AEABB9D68A1A}"/>
    <cellStyle name="Valuta 3 3 5 3" xfId="1856" xr:uid="{00000000-0005-0000-0000-000093120000}"/>
    <cellStyle name="Valuta 3 3 5 3 2" xfId="4755" xr:uid="{00000000-0005-0000-0000-000094120000}"/>
    <cellStyle name="Valuta 3 3 5 3 2 2" xfId="26606" xr:uid="{DFAFDD10-6416-439C-8DC8-18374C04964C}"/>
    <cellStyle name="Valuta 3 3 5 3 2 3" xfId="18870" xr:uid="{923EBCDB-2108-4CC7-AE40-2EDC94AD1A2E}"/>
    <cellStyle name="Valuta 3 3 5 3 2 4" xfId="11920" xr:uid="{90E3F55B-C6BE-46CB-B3F4-F6A6AA6D3B15}"/>
    <cellStyle name="Valuta 3 3 5 3 3" xfId="10188" xr:uid="{D4F9A53E-B27B-4AA8-A0C7-5341758B6354}"/>
    <cellStyle name="Valuta 3 3 5 3 3 2" xfId="23540" xr:uid="{02959AD4-04E2-4F44-9E71-76EC761C8605}"/>
    <cellStyle name="Valuta 3 3 5 3 4" xfId="16197" xr:uid="{C71E746B-EBE5-4ABC-9639-F5EBC294760A}"/>
    <cellStyle name="Valuta 3 3 5 3 5" xfId="14445" xr:uid="{8BBB3B51-22F9-4378-B326-BC4BC309DA70}"/>
    <cellStyle name="Valuta 3 3 5 3 6" xfId="7917" xr:uid="{B42F91EA-045B-4768-9C4E-160AB3C9345C}"/>
    <cellStyle name="Valuta 3 3 5 4" xfId="1464" xr:uid="{00000000-0005-0000-0000-000095120000}"/>
    <cellStyle name="Valuta 3 3 5 4 2" xfId="4367" xr:uid="{00000000-0005-0000-0000-000096120000}"/>
    <cellStyle name="Valuta 3 3 5 4 2 2" xfId="26215" xr:uid="{93B054C9-20FF-4302-8E79-2FA2CE66996E}"/>
    <cellStyle name="Valuta 3 3 5 4 2 3" xfId="18531" xr:uid="{14292301-E3B9-40D3-90F3-E3B4282A8667}"/>
    <cellStyle name="Valuta 3 3 5 4 2 4" xfId="11532" xr:uid="{B57C3A60-AFDA-4368-9AEC-8AD1CC647FA9}"/>
    <cellStyle name="Valuta 3 3 5 4 3" xfId="9849" xr:uid="{5C4CDB1A-E28D-4C66-B424-EC76082A2929}"/>
    <cellStyle name="Valuta 3 3 5 4 3 2" xfId="23152" xr:uid="{F31E4B75-2ADA-411E-9E12-56DF2806A704}"/>
    <cellStyle name="Valuta 3 3 5 4 4" xfId="15808" xr:uid="{4315F4C0-3A7A-425A-881A-147598FC0D02}"/>
    <cellStyle name="Valuta 3 3 5 4 5" xfId="14106" xr:uid="{8997EEF5-3D65-4581-BAA0-1879E79470D1}"/>
    <cellStyle name="Valuta 3 3 5 4 6" xfId="7543" xr:uid="{2DEAFBFE-78E9-4C27-B788-F87FABE88291}"/>
    <cellStyle name="Valuta 3 3 5 5" xfId="953" xr:uid="{00000000-0005-0000-0000-000097120000}"/>
    <cellStyle name="Valuta 3 3 5 5 2" xfId="3856" xr:uid="{00000000-0005-0000-0000-000098120000}"/>
    <cellStyle name="Valuta 3 3 5 5 2 2" xfId="25704" xr:uid="{660E8422-49AE-4A75-8D61-5339907C7377}"/>
    <cellStyle name="Valuta 3 3 5 5 2 3" xfId="18197" xr:uid="{20696F0B-8D90-41A4-A975-0AE6AFDBB083}"/>
    <cellStyle name="Valuta 3 3 5 5 2 4" xfId="11021" xr:uid="{5030D257-4B00-4F88-84A8-C2D4F0E5D3BB}"/>
    <cellStyle name="Valuta 3 3 5 5 3" xfId="9515" xr:uid="{BE15943C-EA92-42B4-9F53-95B67ECE2C6D}"/>
    <cellStyle name="Valuta 3 3 5 5 3 2" xfId="22641" xr:uid="{44FB501E-7D0C-4F45-AFF7-83C786CA8FC9}"/>
    <cellStyle name="Valuta 3 3 5 5 4" xfId="15297" xr:uid="{F55D7CAB-099B-49BF-A6FA-9E95DA7EDE48}"/>
    <cellStyle name="Valuta 3 3 5 5 5" xfId="13772" xr:uid="{AC6F3279-D781-40F2-9FC0-6D7D8DDCF8B3}"/>
    <cellStyle name="Valuta 3 3 5 5 6" xfId="7078" xr:uid="{B3286097-5E5F-431B-8231-BF273590F549}"/>
    <cellStyle name="Valuta 3 3 5 6" xfId="3385" xr:uid="{00000000-0005-0000-0000-000099120000}"/>
    <cellStyle name="Valuta 3 3 5 6 2" xfId="10550" xr:uid="{310EFD93-EF6B-4750-9CAC-EB7D16703E09}"/>
    <cellStyle name="Valuta 3 3 5 6 2 2" xfId="25139" xr:uid="{7CBCCDD3-CE87-4580-BF06-9FE30C56CF6E}"/>
    <cellStyle name="Valuta 3 3 5 6 3" xfId="17769" xr:uid="{09832E79-D21B-4629-ACCE-CF170209CDF1}"/>
    <cellStyle name="Valuta 3 3 5 6 4" xfId="6660" xr:uid="{57FE1F78-31F0-4AC0-811D-7808A4B41AD6}"/>
    <cellStyle name="Valuta 3 3 5 7" xfId="9180" xr:uid="{F078C072-10E0-493F-8248-AEF25CFB40DF}"/>
    <cellStyle name="Valuta 3 3 5 7 2" xfId="22170" xr:uid="{DB1B9F5B-E458-43FB-AC21-9F4F1111BA45}"/>
    <cellStyle name="Valuta 3 3 5 8" xfId="14813" xr:uid="{659FE3A7-3F12-4E5D-A655-FE98C3044D28}"/>
    <cellStyle name="Valuta 3 3 5 9" xfId="13437" xr:uid="{CB17CCCA-41E2-4B19-A31B-DD4213666717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2 2 2" xfId="26693" xr:uid="{C3996660-CEC9-4F6B-8D03-2CCFC45F3FF3}"/>
    <cellStyle name="Valuta 3 3 7 2 2 3" xfId="18957" xr:uid="{60274E7E-B6A1-46FC-B32B-2E30CE3C4230}"/>
    <cellStyle name="Valuta 3 3 7 2 2 4" xfId="12007" xr:uid="{25B9CFCD-E44C-46C1-9853-002058D7CB1E}"/>
    <cellStyle name="Valuta 3 3 7 2 3" xfId="10275" xr:uid="{2E8FFAB5-4B96-4F33-B043-585BC2DFFA0F}"/>
    <cellStyle name="Valuta 3 3 7 2 3 2" xfId="23627" xr:uid="{E4F3519F-6B98-4903-B648-D8023DACF0F3}"/>
    <cellStyle name="Valuta 3 3 7 2 4" xfId="16284" xr:uid="{7010CCED-0172-40F1-A093-80157A45EED6}"/>
    <cellStyle name="Valuta 3 3 7 2 5" xfId="14532" xr:uid="{BC4C5178-F1C3-4697-9AAC-0B184BDD354B}"/>
    <cellStyle name="Valuta 3 3 7 2 6" xfId="8004" xr:uid="{62ED8DA9-541B-4F8B-B631-C3C3D0C0186E}"/>
    <cellStyle name="Valuta 3 3 7 3" xfId="1585" xr:uid="{00000000-0005-0000-0000-00009E120000}"/>
    <cellStyle name="Valuta 3 3 7 3 2" xfId="4488" xr:uid="{00000000-0005-0000-0000-00009F120000}"/>
    <cellStyle name="Valuta 3 3 7 3 2 2" xfId="26336" xr:uid="{D1ACB35A-54C4-4C48-8464-D3FE9E7FA6A7}"/>
    <cellStyle name="Valuta 3 3 7 3 2 3" xfId="18618" xr:uid="{E7089C34-7949-447F-812B-775653B512A4}"/>
    <cellStyle name="Valuta 3 3 7 3 2 4" xfId="11653" xr:uid="{835FA0EE-0728-4468-BC6A-518EB5137A18}"/>
    <cellStyle name="Valuta 3 3 7 3 3" xfId="9936" xr:uid="{F1F479F8-9B57-4D63-AF96-918183EBC529}"/>
    <cellStyle name="Valuta 3 3 7 3 3 2" xfId="23273" xr:uid="{46AB66E1-2240-4A66-BDD1-48DAF743648D}"/>
    <cellStyle name="Valuta 3 3 7 3 4" xfId="15929" xr:uid="{79C2217E-2BE4-49C4-B283-7A833712E0BC}"/>
    <cellStyle name="Valuta 3 3 7 3 5" xfId="14193" xr:uid="{F09D6AEE-3FF3-4825-8E78-30017F54A7A1}"/>
    <cellStyle name="Valuta 3 3 7 3 6" xfId="7653" xr:uid="{6AF62A83-59C0-4BC9-9010-A32F1ADFA11C}"/>
    <cellStyle name="Valuta 3 3 7 4" xfId="1152" xr:uid="{00000000-0005-0000-0000-0000A0120000}"/>
    <cellStyle name="Valuta 3 3 7 4 2" xfId="4055" xr:uid="{00000000-0005-0000-0000-0000A1120000}"/>
    <cellStyle name="Valuta 3 3 7 4 2 2" xfId="25903" xr:uid="{F99BE03D-D023-4A22-A9F3-DFED2E18AFF9}"/>
    <cellStyle name="Valuta 3 3 7 4 2 3" xfId="18284" xr:uid="{2903E930-0539-453E-AF0D-6371FC226D22}"/>
    <cellStyle name="Valuta 3 3 7 4 2 4" xfId="11220" xr:uid="{A6DE3FC9-52D0-4874-B8B8-690B1A67D383}"/>
    <cellStyle name="Valuta 3 3 7 4 3" xfId="9602" xr:uid="{A3743BE7-2A3B-4D56-98FA-BBDB650A4BAF}"/>
    <cellStyle name="Valuta 3 3 7 4 3 2" xfId="22840" xr:uid="{0626ACC6-CDFF-45CD-A80A-137168011482}"/>
    <cellStyle name="Valuta 3 3 7 4 4" xfId="15496" xr:uid="{0A597463-81BC-4F45-BD36-5DAB3F54C538}"/>
    <cellStyle name="Valuta 3 3 7 4 5" xfId="13859" xr:uid="{0CE4C747-502D-4212-BE68-80CCF4F6C348}"/>
    <cellStyle name="Valuta 3 3 7 4 6" xfId="7243" xr:uid="{5A2A9746-BC1D-4759-90AE-00AA04DC3C51}"/>
    <cellStyle name="Valuta 3 3 7 5" xfId="3485" xr:uid="{00000000-0005-0000-0000-0000A2120000}"/>
    <cellStyle name="Valuta 3 3 7 5 2" xfId="10650" xr:uid="{9F4F263C-18F9-4676-975F-D0CA358E60AC}"/>
    <cellStyle name="Valuta 3 3 7 5 2 2" xfId="25333" xr:uid="{A6959C44-82B3-4ADE-96AB-CFA9E4401834}"/>
    <cellStyle name="Valuta 3 3 7 5 3" xfId="17950" xr:uid="{E6F81F8B-3409-49CD-9FC9-63A8D40F2201}"/>
    <cellStyle name="Valuta 3 3 7 5 4" xfId="6748" xr:uid="{462F823A-B4AE-45E5-AA7D-F5D387A3E071}"/>
    <cellStyle name="Valuta 3 3 7 6" xfId="9268" xr:uid="{E7C4909D-77D0-4EA6-99F6-64C16B1BAAAA}"/>
    <cellStyle name="Valuta 3 3 7 6 2" xfId="22270" xr:uid="{6342DC72-08C6-4C15-B511-B38F6B27224B}"/>
    <cellStyle name="Valuta 3 3 7 7" xfId="14926" xr:uid="{310649A9-BDB6-4FF2-86D9-1CE7FDABF9DA}"/>
    <cellStyle name="Valuta 3 3 7 8" xfId="13525" xr:uid="{F371D252-1111-4E1D-9E04-78D86374C2AE}"/>
    <cellStyle name="Valuta 3 3 7 9" xfId="6386" xr:uid="{24A4F3C2-68F6-4208-B548-D4E2D4DDEF92}"/>
    <cellStyle name="Valuta 3 3 8" xfId="1776" xr:uid="{00000000-0005-0000-0000-0000A3120000}"/>
    <cellStyle name="Valuta 3 3 8 2" xfId="4675" xr:uid="{00000000-0005-0000-0000-0000A4120000}"/>
    <cellStyle name="Valuta 3 3 8 2 2" xfId="26526" xr:uid="{7B81861F-695D-4C97-9114-0AA30247385E}"/>
    <cellStyle name="Valuta 3 3 8 2 3" xfId="18790" xr:uid="{25653DF9-9EE9-489D-A7F7-DBB459703412}"/>
    <cellStyle name="Valuta 3 3 8 2 4" xfId="11840" xr:uid="{05C77CF5-CFCE-4093-8451-1BB8CCA33A81}"/>
    <cellStyle name="Valuta 3 3 8 3" xfId="10108" xr:uid="{EEA89FD9-B1AD-4BC8-9F32-82FBCAB15727}"/>
    <cellStyle name="Valuta 3 3 8 3 2" xfId="23460" xr:uid="{0F32A7A9-85F2-4C82-88C7-DFE726A1656A}"/>
    <cellStyle name="Valuta 3 3 8 4" xfId="16117" xr:uid="{563675F8-E463-4C3B-875F-2E06E3DB1E61}"/>
    <cellStyle name="Valuta 3 3 8 5" xfId="14365" xr:uid="{5CE4B344-4A02-4E81-93B0-83750B6615C0}"/>
    <cellStyle name="Valuta 3 3 8 6" xfId="7837" xr:uid="{16F84DBD-0825-456F-8E69-2D065858DAC9}"/>
    <cellStyle name="Valuta 3 3 9" xfId="1370" xr:uid="{00000000-0005-0000-0000-0000A5120000}"/>
    <cellStyle name="Valuta 3 3 9 2" xfId="4273" xr:uid="{00000000-0005-0000-0000-0000A6120000}"/>
    <cellStyle name="Valuta 3 3 9 2 2" xfId="26121" xr:uid="{8D6DCED7-B104-4D00-8839-7CC877A1947B}"/>
    <cellStyle name="Valuta 3 3 9 2 3" xfId="18451" xr:uid="{69821422-8F1C-472C-8997-3A8E434BA2A7}"/>
    <cellStyle name="Valuta 3 3 9 2 4" xfId="11438" xr:uid="{1F07879A-1014-43B0-923A-F0256CB380B2}"/>
    <cellStyle name="Valuta 3 3 9 3" xfId="9769" xr:uid="{01AAA850-704E-464B-81AB-4C31CB088D09}"/>
    <cellStyle name="Valuta 3 3 9 3 2" xfId="23058" xr:uid="{24BB6B64-84C5-47EC-97DA-917B36C3A0B2}"/>
    <cellStyle name="Valuta 3 3 9 4" xfId="15714" xr:uid="{A8989568-633D-4BFA-86A2-228542796797}"/>
    <cellStyle name="Valuta 3 3 9 5" xfId="14026" xr:uid="{C33E1FA9-A550-4052-BD26-06742BD09203}"/>
    <cellStyle name="Valuta 3 3 9 6" xfId="7451" xr:uid="{2E185A3F-CD04-40AB-885D-E4C97999B390}"/>
    <cellStyle name="Valuta 3 4" xfId="180" xr:uid="{00000000-0005-0000-0000-0000A7120000}"/>
    <cellStyle name="Valuta 3 4 10" xfId="3294" xr:uid="{00000000-0005-0000-0000-0000A8120000}"/>
    <cellStyle name="Valuta 3 4 10 2" xfId="10459" xr:uid="{F5F3BCC1-1C97-4E37-BF8E-4C12554397CC}"/>
    <cellStyle name="Valuta 3 4 10 2 2" xfId="25047" xr:uid="{6FEAC4D9-D28C-44EB-9474-75F27B4C6D0C}"/>
    <cellStyle name="Valuta 3 4 10 3" xfId="17690" xr:uid="{A396B3A4-C9C3-4FD8-B004-C62D8119D675}"/>
    <cellStyle name="Valuta 3 4 10 4" xfId="6582" xr:uid="{FB083A80-CD66-4F2A-A518-7976F938B0D8}"/>
    <cellStyle name="Valuta 3 4 11" xfId="9102" xr:uid="{82543158-15EE-4C05-92D5-EA66F7065BB2}"/>
    <cellStyle name="Valuta 3 4 11 2" xfId="22079" xr:uid="{5C8F64A1-C2FD-4D43-8A85-FE282C0B5397}"/>
    <cellStyle name="Valuta 3 4 12" xfId="14722" xr:uid="{74663E08-1511-4C0A-8D50-FED8713C9972}"/>
    <cellStyle name="Valuta 3 4 13" xfId="32305" xr:uid="{C954B6BF-E20D-436D-90AD-2FAB6E855B33}"/>
    <cellStyle name="Valuta 3 4 14" xfId="13359" xr:uid="{7E2A5525-DC4E-450E-B0AF-BDC551632829}"/>
    <cellStyle name="Valuta 3 4 15" xfId="6202" xr:uid="{AF22243E-F261-4BF3-AE18-38EADB1E65A8}"/>
    <cellStyle name="Valuta 3 4 2" xfId="210" xr:uid="{00000000-0005-0000-0000-0000A9120000}"/>
    <cellStyle name="Valuta 3 4 2 10" xfId="9126" xr:uid="{2F0734AE-F0B7-45AF-885D-D2FF94728584}"/>
    <cellStyle name="Valuta 3 4 2 10 2" xfId="22106" xr:uid="{BD6A4736-B3AB-4357-BBD5-A25C00ECA6A7}"/>
    <cellStyle name="Valuta 3 4 2 11" xfId="14749" xr:uid="{F80BDF6B-61F3-4EFD-AFAE-3B6D41F03EF2}"/>
    <cellStyle name="Valuta 3 4 2 12" xfId="13383" xr:uid="{38F0EB55-2576-44CF-AD78-84B82FB3060D}"/>
    <cellStyle name="Valuta 3 4 2 13" xfId="6229" xr:uid="{FD064355-A595-4403-A4B3-0C131CE85B2C}"/>
    <cellStyle name="Valuta 3 4 2 2" xfId="251" xr:uid="{00000000-0005-0000-0000-0000AA120000}"/>
    <cellStyle name="Valuta 3 4 2 2 10" xfId="14789" xr:uid="{84A17B94-E78C-4828-AE0C-3EEBA0FA1AE5}"/>
    <cellStyle name="Valuta 3 4 2 2 11" xfId="13423" xr:uid="{24B89608-898B-45F3-A5D0-44087ADBA219}"/>
    <cellStyle name="Valuta 3 4 2 2 12" xfId="6269" xr:uid="{4D9E00B1-BDA0-480A-96AA-671F1F8AC497}"/>
    <cellStyle name="Valuta 3 4 2 2 2" xfId="347" xr:uid="{00000000-0005-0000-0000-0000AB120000}"/>
    <cellStyle name="Valuta 3 4 2 2 2 10" xfId="6361" xr:uid="{E4E5DFBD-B3DC-44BE-8166-CA9136E4F46C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2 2 2" xfId="26839" xr:uid="{AC8268ED-14FB-40E7-AC9D-29D52C28BEC1}"/>
    <cellStyle name="Valuta 3 4 2 2 2 2 2 2 3" xfId="19103" xr:uid="{37ADB967-A295-41C3-91F8-80D2FD18596C}"/>
    <cellStyle name="Valuta 3 4 2 2 2 2 2 2 4" xfId="12153" xr:uid="{94DB5816-92A3-4B0E-9040-E674103E57F6}"/>
    <cellStyle name="Valuta 3 4 2 2 2 2 2 3" xfId="10421" xr:uid="{E477C4B9-4535-434F-8D9C-F5F086839FCA}"/>
    <cellStyle name="Valuta 3 4 2 2 2 2 2 3 2" xfId="23773" xr:uid="{51682EA0-06CE-4106-BD69-8F2A74985DFB}"/>
    <cellStyle name="Valuta 3 4 2 2 2 2 2 4" xfId="16430" xr:uid="{16961CB1-F26D-4260-9095-24E8FBF63104}"/>
    <cellStyle name="Valuta 3 4 2 2 2 2 2 5" xfId="14678" xr:uid="{DC676169-7C26-4C2D-A226-B833346A2F33}"/>
    <cellStyle name="Valuta 3 4 2 2 2 2 2 6" xfId="8150" xr:uid="{042AE312-C251-480A-B1F1-05C031AD2DD0}"/>
    <cellStyle name="Valuta 3 4 2 2 2 2 3" xfId="1748" xr:uid="{00000000-0005-0000-0000-0000AF120000}"/>
    <cellStyle name="Valuta 3 4 2 2 2 2 3 2" xfId="4651" xr:uid="{00000000-0005-0000-0000-0000B0120000}"/>
    <cellStyle name="Valuta 3 4 2 2 2 2 3 2 2" xfId="26499" xr:uid="{17BFE267-F17F-4A20-90F0-98C7973F5B95}"/>
    <cellStyle name="Valuta 3 4 2 2 2 2 3 2 3" xfId="18764" xr:uid="{E507ED68-95C4-4026-B384-4D4DE1F0BEC3}"/>
    <cellStyle name="Valuta 3 4 2 2 2 2 3 2 4" xfId="11816" xr:uid="{9C3A13DA-3E79-42D0-99FE-97FDACC0E48D}"/>
    <cellStyle name="Valuta 3 4 2 2 2 2 3 3" xfId="10082" xr:uid="{92D5CCE2-27A8-4290-AD7F-2F9A2CC20881}"/>
    <cellStyle name="Valuta 3 4 2 2 2 2 3 3 2" xfId="23436" xr:uid="{0E6C97E5-15FD-45F6-9D15-8D6BC44FEA6D}"/>
    <cellStyle name="Valuta 3 4 2 2 2 2 3 4" xfId="16092" xr:uid="{8AD88836-88E2-4A83-BFE4-ED007C79238A}"/>
    <cellStyle name="Valuta 3 4 2 2 2 2 3 5" xfId="14339" xr:uid="{166AD1C0-9ED2-4D4D-8B82-E91922A66735}"/>
    <cellStyle name="Valuta 3 4 2 2 2 2 3 6" xfId="7813" xr:uid="{112D7AAC-77D2-4D01-8D86-2F83D582D604}"/>
    <cellStyle name="Valuta 3 4 2 2 2 2 4" xfId="1315" xr:uid="{00000000-0005-0000-0000-0000B1120000}"/>
    <cellStyle name="Valuta 3 4 2 2 2 2 4 2" xfId="4218" xr:uid="{00000000-0005-0000-0000-0000B2120000}"/>
    <cellStyle name="Valuta 3 4 2 2 2 2 4 2 2" xfId="26066" xr:uid="{FE8FC523-EED9-470D-8A01-D58FC8D9B0CE}"/>
    <cellStyle name="Valuta 3 4 2 2 2 2 4 2 3" xfId="18430" xr:uid="{92495D92-2D19-495F-B1ED-46782DFB320E}"/>
    <cellStyle name="Valuta 3 4 2 2 2 2 4 2 4" xfId="11383" xr:uid="{DB0F64D7-2D48-427A-8D25-190B2CD16398}"/>
    <cellStyle name="Valuta 3 4 2 2 2 2 4 3" xfId="9748" xr:uid="{E9C10E3B-F881-4885-B3A4-3AED650895ED}"/>
    <cellStyle name="Valuta 3 4 2 2 2 2 4 3 2" xfId="23003" xr:uid="{C9AF7A8F-5B68-4BFA-8E13-4D24AF4A31FA}"/>
    <cellStyle name="Valuta 3 4 2 2 2 2 4 4" xfId="15659" xr:uid="{3BD5798F-6FC9-4B95-B268-308A6005F48B}"/>
    <cellStyle name="Valuta 3 4 2 2 2 2 4 5" xfId="14005" xr:uid="{AF2B4ACC-9A6A-48F4-81C2-6BE8DE657EB9}"/>
    <cellStyle name="Valuta 3 4 2 2 2 2 4 6" xfId="7403" xr:uid="{6A8DDCEF-E445-4E7E-935C-D548702385CD}"/>
    <cellStyle name="Valuta 3 4 2 2 2 2 5" xfId="3648" xr:uid="{00000000-0005-0000-0000-0000B3120000}"/>
    <cellStyle name="Valuta 3 4 2 2 2 2 5 2" xfId="10813" xr:uid="{747DD675-A602-456A-A082-4E50AB9C8E8E}"/>
    <cellStyle name="Valuta 3 4 2 2 2 2 5 2 2" xfId="25496" xr:uid="{1AA7AD93-1CBF-4D8F-80CC-ACD5D3918215}"/>
    <cellStyle name="Valuta 3 4 2 2 2 2 5 3" xfId="18096" xr:uid="{7EC4A998-ECCC-46DE-B0F4-47760CBBFDFB}"/>
    <cellStyle name="Valuta 3 4 2 2 2 2 5 4" xfId="6894" xr:uid="{5F585196-0F8A-4639-858B-3634E9FED694}"/>
    <cellStyle name="Valuta 3 4 2 2 2 2 6" xfId="9414" xr:uid="{38C0453F-9B7C-4C3B-8380-A7B80C8CA8DF}"/>
    <cellStyle name="Valuta 3 4 2 2 2 2 6 2" xfId="22433" xr:uid="{322CDB56-0662-4288-89EC-D932A3474362}"/>
    <cellStyle name="Valuta 3 4 2 2 2 2 7" xfId="15089" xr:uid="{0DD72202-65FF-4D6B-AF36-F861EA09004D}"/>
    <cellStyle name="Valuta 3 4 2 2 2 2 8" xfId="13671" xr:uid="{583BFA20-9C83-4CB3-A1E5-3290FA993865}"/>
    <cellStyle name="Valuta 3 4 2 2 2 2 9" xfId="6546" xr:uid="{359B45BA-EA3F-44A2-8A66-5243F5E0262D}"/>
    <cellStyle name="Valuta 3 4 2 2 2 3" xfId="1922" xr:uid="{00000000-0005-0000-0000-0000B4120000}"/>
    <cellStyle name="Valuta 3 4 2 2 2 3 2" xfId="4821" xr:uid="{00000000-0005-0000-0000-0000B5120000}"/>
    <cellStyle name="Valuta 3 4 2 2 2 3 2 2" xfId="26672" xr:uid="{9680C825-2446-44EF-801F-A84D2B4A9160}"/>
    <cellStyle name="Valuta 3 4 2 2 2 3 2 3" xfId="18936" xr:uid="{EFC4F367-653F-4CFF-9489-A4F57F94D60F}"/>
    <cellStyle name="Valuta 3 4 2 2 2 3 2 4" xfId="11986" xr:uid="{6C38940B-CE31-4910-958C-3ED0F81A226C}"/>
    <cellStyle name="Valuta 3 4 2 2 2 3 3" xfId="10254" xr:uid="{8DC224A8-3010-4BDE-8FF2-C328A3049529}"/>
    <cellStyle name="Valuta 3 4 2 2 2 3 3 2" xfId="23606" xr:uid="{4D984812-8FB6-4834-8B39-1F27721BF858}"/>
    <cellStyle name="Valuta 3 4 2 2 2 3 4" xfId="16263" xr:uid="{D46BDF30-48BA-4CAA-A703-745D54CAC1E3}"/>
    <cellStyle name="Valuta 3 4 2 2 2 3 5" xfId="14511" xr:uid="{DAAD0DFD-7726-4099-BE59-27B98BDC07C9}"/>
    <cellStyle name="Valuta 3 4 2 2 2 3 6" xfId="7983" xr:uid="{29D73386-6551-439E-B88B-8587FEA50F1A}"/>
    <cellStyle name="Valuta 3 4 2 2 2 4" xfId="1535" xr:uid="{00000000-0005-0000-0000-0000B6120000}"/>
    <cellStyle name="Valuta 3 4 2 2 2 4 2" xfId="4438" xr:uid="{00000000-0005-0000-0000-0000B7120000}"/>
    <cellStyle name="Valuta 3 4 2 2 2 4 2 2" xfId="26286" xr:uid="{97235272-A4EB-430F-91A9-E552C96B7C12}"/>
    <cellStyle name="Valuta 3 4 2 2 2 4 2 3" xfId="18597" xr:uid="{2249D3E7-3765-4321-84D4-E3B23C15DAD1}"/>
    <cellStyle name="Valuta 3 4 2 2 2 4 2 4" xfId="11603" xr:uid="{A64B79A3-1129-44E1-8727-612733DC6733}"/>
    <cellStyle name="Valuta 3 4 2 2 2 4 3" xfId="9915" xr:uid="{EC3D17D0-3F52-454D-B5C2-4298D37FDB48}"/>
    <cellStyle name="Valuta 3 4 2 2 2 4 3 2" xfId="23223" xr:uid="{31AA324B-6334-4800-A81A-53FD82312B29}"/>
    <cellStyle name="Valuta 3 4 2 2 2 4 4" xfId="15879" xr:uid="{111475EE-9B9B-42C0-89FD-48FF8F216D36}"/>
    <cellStyle name="Valuta 3 4 2 2 2 4 5" xfId="14172" xr:uid="{89161E59-1535-4BD7-8C7A-7F9B5CBADA89}"/>
    <cellStyle name="Valuta 3 4 2 2 2 4 6" xfId="7613" xr:uid="{F3D7DE26-6648-4191-B553-6BBBA4EC23D4}"/>
    <cellStyle name="Valuta 3 4 2 2 2 5" xfId="1024" xr:uid="{00000000-0005-0000-0000-0000B8120000}"/>
    <cellStyle name="Valuta 3 4 2 2 2 5 2" xfId="3927" xr:uid="{00000000-0005-0000-0000-0000B9120000}"/>
    <cellStyle name="Valuta 3 4 2 2 2 5 2 2" xfId="25775" xr:uid="{D25A0949-A36A-4B2A-9C43-88D3A7F9E647}"/>
    <cellStyle name="Valuta 3 4 2 2 2 5 2 3" xfId="18263" xr:uid="{387F8811-46BD-462A-BAD5-E4398D94EB13}"/>
    <cellStyle name="Valuta 3 4 2 2 2 5 2 4" xfId="11092" xr:uid="{AEF898D3-5657-4933-BD40-D19F144D7088}"/>
    <cellStyle name="Valuta 3 4 2 2 2 5 3" xfId="9581" xr:uid="{4669108D-00B1-4C8D-9D69-CA1DF340AC42}"/>
    <cellStyle name="Valuta 3 4 2 2 2 5 3 2" xfId="22712" xr:uid="{9825C955-71F2-43B3-A195-065BC6508FFE}"/>
    <cellStyle name="Valuta 3 4 2 2 2 5 4" xfId="15368" xr:uid="{A8D1D93D-E733-4750-82A6-395F30CC2030}"/>
    <cellStyle name="Valuta 3 4 2 2 2 5 5" xfId="13838" xr:uid="{E5932C90-3943-404E-A5B2-1971D951CE83}"/>
    <cellStyle name="Valuta 3 4 2 2 2 5 6" xfId="7148" xr:uid="{351F6AF0-D39C-4BCB-AC30-EA88330BC3A6}"/>
    <cellStyle name="Valuta 3 4 2 2 2 6" xfId="3456" xr:uid="{00000000-0005-0000-0000-0000BA120000}"/>
    <cellStyle name="Valuta 3 4 2 2 2 6 2" xfId="10621" xr:uid="{A177BF85-22E5-4A18-ABB8-EF230453AEE3}"/>
    <cellStyle name="Valuta 3 4 2 2 2 6 2 2" xfId="25210" xr:uid="{6A753449-7828-4DBA-9E1E-0F1D903ABD04}"/>
    <cellStyle name="Valuta 3 4 2 2 2 6 3" xfId="17835" xr:uid="{F418860D-1E04-4860-95E7-9707EAB7351B}"/>
    <cellStyle name="Valuta 3 4 2 2 2 6 4" xfId="6726" xr:uid="{5C9B43CF-3D7E-41DC-A5A4-B24B91B71F13}"/>
    <cellStyle name="Valuta 3 4 2 2 2 7" xfId="9246" xr:uid="{A2314C9D-5C2E-424F-810C-3B449435AD8B}"/>
    <cellStyle name="Valuta 3 4 2 2 2 7 2" xfId="22241" xr:uid="{A5749E33-B2CE-4D0A-9EE1-CF0B9609D5BA}"/>
    <cellStyle name="Valuta 3 4 2 2 2 8" xfId="14884" xr:uid="{0F8AB125-8542-4341-87C7-37712C1B5A36}"/>
    <cellStyle name="Valuta 3 4 2 2 2 9" xfId="13503" xr:uid="{57F52095-4309-4E24-9A1E-90C3B2A5F0BE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2 2 2" xfId="26759" xr:uid="{13A1D7C3-C0F3-4EDB-8A62-5022CB7B483F}"/>
    <cellStyle name="Valuta 3 4 2 2 4 2 2 3" xfId="19023" xr:uid="{F859D4C8-10E7-486D-9F78-6F05D4ABF744}"/>
    <cellStyle name="Valuta 3 4 2 2 4 2 2 4" xfId="12073" xr:uid="{DF98D4EB-DBD7-4CDB-9871-142B48404815}"/>
    <cellStyle name="Valuta 3 4 2 2 4 2 3" xfId="10341" xr:uid="{F49EFE4C-B7A0-4192-B85D-E229B7B51651}"/>
    <cellStyle name="Valuta 3 4 2 2 4 2 3 2" xfId="23693" xr:uid="{F366EE6B-F22C-4410-A49E-A13A91558F29}"/>
    <cellStyle name="Valuta 3 4 2 2 4 2 4" xfId="16350" xr:uid="{16B7DAC3-0EBF-43E4-A696-481C0AC01231}"/>
    <cellStyle name="Valuta 3 4 2 2 4 2 5" xfId="14598" xr:uid="{54995D69-FC9F-4092-B61F-40A605ECCCE1}"/>
    <cellStyle name="Valuta 3 4 2 2 4 2 6" xfId="8070" xr:uid="{2B45779F-D1AE-42CE-9DC8-9A2A5C1CD3AB}"/>
    <cellStyle name="Valuta 3 4 2 2 4 3" xfId="1653" xr:uid="{00000000-0005-0000-0000-0000BF120000}"/>
    <cellStyle name="Valuta 3 4 2 2 4 3 2" xfId="4556" xr:uid="{00000000-0005-0000-0000-0000C0120000}"/>
    <cellStyle name="Valuta 3 4 2 2 4 3 2 2" xfId="26404" xr:uid="{4804C5CF-18F8-4083-AF1C-1B3652E7AF09}"/>
    <cellStyle name="Valuta 3 4 2 2 4 3 2 3" xfId="18684" xr:uid="{D78EF389-2CF0-426A-ABEF-445D368368A2}"/>
    <cellStyle name="Valuta 3 4 2 2 4 3 2 4" xfId="11721" xr:uid="{9AEAB682-45AD-4AD7-BAA5-03F2E48EEE94}"/>
    <cellStyle name="Valuta 3 4 2 2 4 3 3" xfId="10002" xr:uid="{F814BA37-6AFD-47B3-A7DE-FA451AB378F2}"/>
    <cellStyle name="Valuta 3 4 2 2 4 3 3 2" xfId="23341" xr:uid="{4504DAC6-E529-419F-843D-BC2AD7233D09}"/>
    <cellStyle name="Valuta 3 4 2 2 4 3 4" xfId="15997" xr:uid="{8FE3C764-7DA8-4263-907C-BA3D509FA226}"/>
    <cellStyle name="Valuta 3 4 2 2 4 3 5" xfId="14259" xr:uid="{290AA606-1E3D-477C-9D1D-D653256B92D1}"/>
    <cellStyle name="Valuta 3 4 2 2 4 3 6" xfId="7721" xr:uid="{741B9422-E722-4895-97C0-6833AB830406}"/>
    <cellStyle name="Valuta 3 4 2 2 4 4" xfId="1220" xr:uid="{00000000-0005-0000-0000-0000C1120000}"/>
    <cellStyle name="Valuta 3 4 2 2 4 4 2" xfId="4123" xr:uid="{00000000-0005-0000-0000-0000C2120000}"/>
    <cellStyle name="Valuta 3 4 2 2 4 4 2 2" xfId="25971" xr:uid="{0E3384F1-B815-4522-BAA8-D8E4EFCDA714}"/>
    <cellStyle name="Valuta 3 4 2 2 4 4 2 3" xfId="18350" xr:uid="{4FDAACBD-1F14-4B38-8AFD-2CBC0E4552FE}"/>
    <cellStyle name="Valuta 3 4 2 2 4 4 2 4" xfId="11288" xr:uid="{0AF0AF42-AE0D-48B0-910B-ADC6DE8CCFF0}"/>
    <cellStyle name="Valuta 3 4 2 2 4 4 3" xfId="9668" xr:uid="{A3B8BF85-4C56-461D-895C-DEBA62DDC878}"/>
    <cellStyle name="Valuta 3 4 2 2 4 4 3 2" xfId="22908" xr:uid="{20D1DCAF-2524-45AF-A41F-C5E7F4705E13}"/>
    <cellStyle name="Valuta 3 4 2 2 4 4 4" xfId="15564" xr:uid="{3E4B72BB-E946-4C05-9743-D83807AC6A34}"/>
    <cellStyle name="Valuta 3 4 2 2 4 4 5" xfId="13925" xr:uid="{A4D06FEA-E6AF-43D9-8445-654D5063A55B}"/>
    <cellStyle name="Valuta 3 4 2 2 4 4 6" xfId="7311" xr:uid="{4C8FBBFE-C63E-4B42-BFC1-B2B8601AE398}"/>
    <cellStyle name="Valuta 3 4 2 2 4 5" xfId="3553" xr:uid="{00000000-0005-0000-0000-0000C3120000}"/>
    <cellStyle name="Valuta 3 4 2 2 4 5 2" xfId="10718" xr:uid="{97A953F1-58C5-4000-9C13-C97E4EFFFE58}"/>
    <cellStyle name="Valuta 3 4 2 2 4 5 2 2" xfId="25401" xr:uid="{FAC4EECB-3471-463D-B159-C950BEFFF869}"/>
    <cellStyle name="Valuta 3 4 2 2 4 5 3" xfId="18016" xr:uid="{E8EFB180-9982-446F-9BDC-613425EB4B15}"/>
    <cellStyle name="Valuta 3 4 2 2 4 5 4" xfId="6814" xr:uid="{DFD8F575-DDAD-4C47-881A-C23CB00D39B7}"/>
    <cellStyle name="Valuta 3 4 2 2 4 6" xfId="9334" xr:uid="{CC7931DA-2F59-491E-9DC4-6E9AC21BE175}"/>
    <cellStyle name="Valuta 3 4 2 2 4 6 2" xfId="22338" xr:uid="{C319A449-8E61-48A4-862C-09BF0C8DE0B4}"/>
    <cellStyle name="Valuta 3 4 2 2 4 7" xfId="14994" xr:uid="{C3ACEB81-1E61-48ED-8796-C9CA8A4D1398}"/>
    <cellStyle name="Valuta 3 4 2 2 4 8" xfId="13591" xr:uid="{9EFE34F0-2666-463C-A4B1-AD03C452EDD8}"/>
    <cellStyle name="Valuta 3 4 2 2 4 9" xfId="6454" xr:uid="{4BA30268-236C-4951-BCC4-0900621943F9}"/>
    <cellStyle name="Valuta 3 4 2 2 5" xfId="1842" xr:uid="{00000000-0005-0000-0000-0000C4120000}"/>
    <cellStyle name="Valuta 3 4 2 2 5 2" xfId="4741" xr:uid="{00000000-0005-0000-0000-0000C5120000}"/>
    <cellStyle name="Valuta 3 4 2 2 5 2 2" xfId="26592" xr:uid="{2A62FDBF-74AA-4F73-A3B4-A9FAD61168C0}"/>
    <cellStyle name="Valuta 3 4 2 2 5 2 3" xfId="18856" xr:uid="{275E4F62-E8AF-40CB-B53F-165E9CEE0E20}"/>
    <cellStyle name="Valuta 3 4 2 2 5 2 4" xfId="11906" xr:uid="{9DDC06DB-862E-4D9C-8D9B-3723787255C8}"/>
    <cellStyle name="Valuta 3 4 2 2 5 3" xfId="10174" xr:uid="{D9CFA011-8BAC-421D-BAFD-33A211F198FE}"/>
    <cellStyle name="Valuta 3 4 2 2 5 3 2" xfId="23526" xr:uid="{B1DD517E-46BB-4F7A-A572-8FD8AD18DE8C}"/>
    <cellStyle name="Valuta 3 4 2 2 5 4" xfId="16183" xr:uid="{CEEF864F-F63C-40BF-8B9C-CAE93B52E25C}"/>
    <cellStyle name="Valuta 3 4 2 2 5 5" xfId="14431" xr:uid="{73E5E248-3DFC-4747-876A-E7FFB8352F42}"/>
    <cellStyle name="Valuta 3 4 2 2 5 6" xfId="7903" xr:uid="{0081A404-5315-41F7-8709-9F6F3BBBCFF9}"/>
    <cellStyle name="Valuta 3 4 2 2 6" xfId="1440" xr:uid="{00000000-0005-0000-0000-0000C6120000}"/>
    <cellStyle name="Valuta 3 4 2 2 6 2" xfId="4343" xr:uid="{00000000-0005-0000-0000-0000C7120000}"/>
    <cellStyle name="Valuta 3 4 2 2 6 2 2" xfId="26191" xr:uid="{845939D5-3821-4181-91DD-9E91EFD6CF93}"/>
    <cellStyle name="Valuta 3 4 2 2 6 2 3" xfId="18517" xr:uid="{547A9A73-F16C-478E-AFA1-BD14C737558D}"/>
    <cellStyle name="Valuta 3 4 2 2 6 2 4" xfId="11508" xr:uid="{A909B1E8-DD6E-4AE1-805E-B490B9BCCF85}"/>
    <cellStyle name="Valuta 3 4 2 2 6 3" xfId="9835" xr:uid="{84425D04-CBE9-4A41-9823-151EB2FF8C92}"/>
    <cellStyle name="Valuta 3 4 2 2 6 3 2" xfId="23128" xr:uid="{7AF096DA-FB65-45A0-8E4E-E06E62A43801}"/>
    <cellStyle name="Valuta 3 4 2 2 6 4" xfId="15784" xr:uid="{F787E40E-1456-4246-9912-7E59F63DA6E0}"/>
    <cellStyle name="Valuta 3 4 2 2 6 5" xfId="14092" xr:uid="{A548E78B-0270-4C5D-84B2-425C82688074}"/>
    <cellStyle name="Valuta 3 4 2 2 6 6" xfId="7521" xr:uid="{60FDDEAA-F419-4121-9049-18694184DCA1}"/>
    <cellStyle name="Valuta 3 4 2 2 7" xfId="928" xr:uid="{00000000-0005-0000-0000-0000C8120000}"/>
    <cellStyle name="Valuta 3 4 2 2 7 2" xfId="3831" xr:uid="{00000000-0005-0000-0000-0000C9120000}"/>
    <cellStyle name="Valuta 3 4 2 2 7 2 2" xfId="25679" xr:uid="{C6243872-6E24-4378-AF4A-7BF14E467B72}"/>
    <cellStyle name="Valuta 3 4 2 2 7 2 3" xfId="18183" xr:uid="{D68B8743-C06E-46DB-B048-7FD0BCFB7866}"/>
    <cellStyle name="Valuta 3 4 2 2 7 2 4" xfId="10996" xr:uid="{F2F6A58C-643C-425A-AB9F-F09CC355EBBC}"/>
    <cellStyle name="Valuta 3 4 2 2 7 3" xfId="9501" xr:uid="{157A1BE8-0EE6-4594-BB0F-23F0C8DAC0A4}"/>
    <cellStyle name="Valuta 3 4 2 2 7 3 2" xfId="22616" xr:uid="{DBC4B236-CE8D-4565-8D05-8B7D31001507}"/>
    <cellStyle name="Valuta 3 4 2 2 7 4" xfId="15272" xr:uid="{24BAEF0B-710F-4ACA-BE07-0DECF582537B}"/>
    <cellStyle name="Valuta 3 4 2 2 7 5" xfId="13758" xr:uid="{2C36FC94-96B8-4446-B460-A3D92F7ADA13}"/>
    <cellStyle name="Valuta 3 4 2 2 7 6" xfId="7055" xr:uid="{88039C1F-4743-42C6-AEB9-F05D62D236B2}"/>
    <cellStyle name="Valuta 3 4 2 2 8" xfId="3361" xr:uid="{00000000-0005-0000-0000-0000CA120000}"/>
    <cellStyle name="Valuta 3 4 2 2 8 2" xfId="10526" xr:uid="{5EA251C1-0E0D-46F0-AE70-38974EC97DA7}"/>
    <cellStyle name="Valuta 3 4 2 2 8 2 2" xfId="25115" xr:uid="{A5FB73A5-D6E6-4036-A817-2F51362B64AE}"/>
    <cellStyle name="Valuta 3 4 2 2 8 3" xfId="17755" xr:uid="{CEE9C0EC-1380-4BD5-B139-60761315F8CF}"/>
    <cellStyle name="Valuta 3 4 2 2 8 4" xfId="6646" xr:uid="{FA751B52-2679-4A5D-BD33-AEE21FE2C3CF}"/>
    <cellStyle name="Valuta 3 4 2 2 9" xfId="9166" xr:uid="{57B924FD-E242-4A40-97BA-1AC9B6580E6E}"/>
    <cellStyle name="Valuta 3 4 2 2 9 2" xfId="22146" xr:uid="{C99399E4-9853-4DCD-A643-771BA86FBFD2}"/>
    <cellStyle name="Valuta 3 4 2 3" xfId="307" xr:uid="{00000000-0005-0000-0000-0000CB120000}"/>
    <cellStyle name="Valuta 3 4 2 3 10" xfId="6321" xr:uid="{72349226-2C4F-49C4-A8B2-086D79A1228B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2 2 2" xfId="26799" xr:uid="{930BC201-FCE2-4C70-BFDD-09C28BB2FFD5}"/>
    <cellStyle name="Valuta 3 4 2 3 2 2 2 3" xfId="19063" xr:uid="{A1B7DC13-E149-4594-B7D6-74C3F43B0270}"/>
    <cellStyle name="Valuta 3 4 2 3 2 2 2 4" xfId="12113" xr:uid="{1E996E85-6EBB-4176-816F-4468FD0EF600}"/>
    <cellStyle name="Valuta 3 4 2 3 2 2 3" xfId="10381" xr:uid="{7D7D2E69-EEAF-4F47-9C4A-2D6968A349D1}"/>
    <cellStyle name="Valuta 3 4 2 3 2 2 3 2" xfId="23733" xr:uid="{3AF2C706-6F9E-4AC1-85C7-4040DE6EFD38}"/>
    <cellStyle name="Valuta 3 4 2 3 2 2 4" xfId="16390" xr:uid="{CECD5B15-E5D6-4715-9890-9EBC321E70DF}"/>
    <cellStyle name="Valuta 3 4 2 3 2 2 5" xfId="14638" xr:uid="{614D56A4-CCF0-401F-B5A6-E49CC893D30B}"/>
    <cellStyle name="Valuta 3 4 2 3 2 2 6" xfId="8110" xr:uid="{1DE8F822-659D-4F60-BF53-6595E45E6552}"/>
    <cellStyle name="Valuta 3 4 2 3 2 3" xfId="1708" xr:uid="{00000000-0005-0000-0000-0000CF120000}"/>
    <cellStyle name="Valuta 3 4 2 3 2 3 2" xfId="4611" xr:uid="{00000000-0005-0000-0000-0000D0120000}"/>
    <cellStyle name="Valuta 3 4 2 3 2 3 2 2" xfId="26459" xr:uid="{4EBF3B6B-A346-4DB0-BC3C-2361C2F7D8C6}"/>
    <cellStyle name="Valuta 3 4 2 3 2 3 2 3" xfId="18724" xr:uid="{19FA82D7-8E0E-4837-A174-D0967E47C148}"/>
    <cellStyle name="Valuta 3 4 2 3 2 3 2 4" xfId="11776" xr:uid="{AEE08895-9911-4620-9FCF-935E96AE2AB4}"/>
    <cellStyle name="Valuta 3 4 2 3 2 3 3" xfId="10042" xr:uid="{E0483081-B563-490D-A656-BBF1077F8D08}"/>
    <cellStyle name="Valuta 3 4 2 3 2 3 3 2" xfId="23396" xr:uid="{111FA258-8A44-45CC-AD0A-1E2F6312C739}"/>
    <cellStyle name="Valuta 3 4 2 3 2 3 4" xfId="16052" xr:uid="{40C015E2-DF32-4CF2-8366-D140D8F1A09A}"/>
    <cellStyle name="Valuta 3 4 2 3 2 3 5" xfId="14299" xr:uid="{C52F902A-57FE-452A-AC6F-0F25D76F5DF3}"/>
    <cellStyle name="Valuta 3 4 2 3 2 3 6" xfId="7773" xr:uid="{B0015020-80B9-4ED3-98FF-693D2888C615}"/>
    <cellStyle name="Valuta 3 4 2 3 2 4" xfId="1275" xr:uid="{00000000-0005-0000-0000-0000D1120000}"/>
    <cellStyle name="Valuta 3 4 2 3 2 4 2" xfId="4178" xr:uid="{00000000-0005-0000-0000-0000D2120000}"/>
    <cellStyle name="Valuta 3 4 2 3 2 4 2 2" xfId="26026" xr:uid="{4E557FBD-1898-4FA1-AC7A-C39CC59A390C}"/>
    <cellStyle name="Valuta 3 4 2 3 2 4 2 3" xfId="18390" xr:uid="{5F4CBB34-4243-41E3-8B51-EF7126FBBEDA}"/>
    <cellStyle name="Valuta 3 4 2 3 2 4 2 4" xfId="11343" xr:uid="{7F1BFFC6-84B5-483C-87F3-82E1E134F462}"/>
    <cellStyle name="Valuta 3 4 2 3 2 4 3" xfId="9708" xr:uid="{003CC3B2-5E03-4AA7-A49F-80FEE74142A2}"/>
    <cellStyle name="Valuta 3 4 2 3 2 4 3 2" xfId="22963" xr:uid="{1F3FAA5B-6CDF-42D8-A862-35576B7B3728}"/>
    <cellStyle name="Valuta 3 4 2 3 2 4 4" xfId="15619" xr:uid="{C3E1E519-71EE-45B2-AD30-1B2B7B42D6F0}"/>
    <cellStyle name="Valuta 3 4 2 3 2 4 5" xfId="13965" xr:uid="{C8CCA398-21FC-4DED-8888-BE6393F6AFE5}"/>
    <cellStyle name="Valuta 3 4 2 3 2 4 6" xfId="7363" xr:uid="{A13EB024-B6D9-4CFB-BE74-1A718319A1DC}"/>
    <cellStyle name="Valuta 3 4 2 3 2 5" xfId="3608" xr:uid="{00000000-0005-0000-0000-0000D3120000}"/>
    <cellStyle name="Valuta 3 4 2 3 2 5 2" xfId="10773" xr:uid="{25CA1843-ADCA-47B3-A323-21E0D233AE58}"/>
    <cellStyle name="Valuta 3 4 2 3 2 5 2 2" xfId="25456" xr:uid="{32E45166-DC41-41A5-86CA-3C95A5D33BB6}"/>
    <cellStyle name="Valuta 3 4 2 3 2 5 3" xfId="18056" xr:uid="{04CC0218-B16A-446B-BF23-31D908ACBB32}"/>
    <cellStyle name="Valuta 3 4 2 3 2 5 4" xfId="6854" xr:uid="{60A5B8F1-5AF5-4A25-8852-BFE0B22EE6F0}"/>
    <cellStyle name="Valuta 3 4 2 3 2 6" xfId="9374" xr:uid="{EF85B9F2-4464-409A-8BA6-0EE3111DDB60}"/>
    <cellStyle name="Valuta 3 4 2 3 2 6 2" xfId="22393" xr:uid="{A5D9E4B1-47B4-4C03-B2C8-94B7B31D84CC}"/>
    <cellStyle name="Valuta 3 4 2 3 2 7" xfId="15049" xr:uid="{1475850F-4D68-45BC-8F63-64804E552E2F}"/>
    <cellStyle name="Valuta 3 4 2 3 2 8" xfId="13631" xr:uid="{DBDE2CE0-F1D2-435E-9573-23850056EC0C}"/>
    <cellStyle name="Valuta 3 4 2 3 2 9" xfId="6506" xr:uid="{EEEEFBBB-AD1E-4C04-A3BF-BA2F88C73B39}"/>
    <cellStyle name="Valuta 3 4 2 3 3" xfId="1882" xr:uid="{00000000-0005-0000-0000-0000D4120000}"/>
    <cellStyle name="Valuta 3 4 2 3 3 2" xfId="4781" xr:uid="{00000000-0005-0000-0000-0000D5120000}"/>
    <cellStyle name="Valuta 3 4 2 3 3 2 2" xfId="26632" xr:uid="{4172ABDC-AC59-4A7F-AFAB-B2D4FD528C7B}"/>
    <cellStyle name="Valuta 3 4 2 3 3 2 3" xfId="18896" xr:uid="{A9C016AF-F574-45C6-8226-A4DF784ABAA9}"/>
    <cellStyle name="Valuta 3 4 2 3 3 2 4" xfId="11946" xr:uid="{0E325471-2A81-4898-9FC6-1238DBC0B682}"/>
    <cellStyle name="Valuta 3 4 2 3 3 3" xfId="10214" xr:uid="{5AFF8D18-A530-45B3-850B-044F906F2625}"/>
    <cellStyle name="Valuta 3 4 2 3 3 3 2" xfId="23566" xr:uid="{FFD19A2C-56B9-44D6-802D-2E3400E8C6B3}"/>
    <cellStyle name="Valuta 3 4 2 3 3 4" xfId="16223" xr:uid="{3EE3E1DA-FA89-419E-8BC5-A62B3426198D}"/>
    <cellStyle name="Valuta 3 4 2 3 3 5" xfId="14471" xr:uid="{8A5F6B9A-257E-48EA-9B63-7648E425B5EA}"/>
    <cellStyle name="Valuta 3 4 2 3 3 6" xfId="7943" xr:uid="{A3C1570A-B05D-4E2D-ABAF-841ED34C81E9}"/>
    <cellStyle name="Valuta 3 4 2 3 4" xfId="1495" xr:uid="{00000000-0005-0000-0000-0000D6120000}"/>
    <cellStyle name="Valuta 3 4 2 3 4 2" xfId="4398" xr:uid="{00000000-0005-0000-0000-0000D7120000}"/>
    <cellStyle name="Valuta 3 4 2 3 4 2 2" xfId="26246" xr:uid="{A51554A0-B6F8-4933-AF79-E2777D001ACA}"/>
    <cellStyle name="Valuta 3 4 2 3 4 2 3" xfId="18557" xr:uid="{FFBCBD2E-2FD3-49DC-86AB-BD4046E0ED1E}"/>
    <cellStyle name="Valuta 3 4 2 3 4 2 4" xfId="11563" xr:uid="{A865508B-3187-4256-8C9D-418DA1F42BDA}"/>
    <cellStyle name="Valuta 3 4 2 3 4 3" xfId="9875" xr:uid="{10AB6716-3ECD-4107-9A65-B0AA5018FF04}"/>
    <cellStyle name="Valuta 3 4 2 3 4 3 2" xfId="23183" xr:uid="{C426C3BC-B681-4325-BF61-B55529680D99}"/>
    <cellStyle name="Valuta 3 4 2 3 4 4" xfId="15839" xr:uid="{85E94209-EA58-4173-AB46-C6CAD985E0C2}"/>
    <cellStyle name="Valuta 3 4 2 3 4 5" xfId="14132" xr:uid="{2C41FDF7-81DA-4B6E-9A9D-F563684B24F3}"/>
    <cellStyle name="Valuta 3 4 2 3 4 6" xfId="7573" xr:uid="{D02A49A8-306A-4CF9-8015-9410740AC28A}"/>
    <cellStyle name="Valuta 3 4 2 3 5" xfId="984" xr:uid="{00000000-0005-0000-0000-0000D8120000}"/>
    <cellStyle name="Valuta 3 4 2 3 5 2" xfId="3887" xr:uid="{00000000-0005-0000-0000-0000D9120000}"/>
    <cellStyle name="Valuta 3 4 2 3 5 2 2" xfId="25735" xr:uid="{BB7CF21F-B49D-45C2-ACC3-34A66948234D}"/>
    <cellStyle name="Valuta 3 4 2 3 5 2 3" xfId="18223" xr:uid="{68E6DB6B-B75A-4AA6-A1CB-59B4B66CDB06}"/>
    <cellStyle name="Valuta 3 4 2 3 5 2 4" xfId="11052" xr:uid="{F91E0BD5-0792-465B-918B-7E0F3EAEA200}"/>
    <cellStyle name="Valuta 3 4 2 3 5 3" xfId="9541" xr:uid="{6A984AD4-14F9-40A8-9ECA-C528EEBC4D2F}"/>
    <cellStyle name="Valuta 3 4 2 3 5 3 2" xfId="22672" xr:uid="{68AEA029-8FD3-4652-BAC7-03112DDF3A3C}"/>
    <cellStyle name="Valuta 3 4 2 3 5 4" xfId="15328" xr:uid="{F53EBE94-6C61-4866-9038-DD9695D7E93E}"/>
    <cellStyle name="Valuta 3 4 2 3 5 5" xfId="13798" xr:uid="{E924A5C0-9CBC-4E5C-9C0B-6E0DC2C84367}"/>
    <cellStyle name="Valuta 3 4 2 3 5 6" xfId="7108" xr:uid="{C388F305-D74A-449B-A46A-0A28057406CB}"/>
    <cellStyle name="Valuta 3 4 2 3 6" xfId="3416" xr:uid="{00000000-0005-0000-0000-0000DA120000}"/>
    <cellStyle name="Valuta 3 4 2 3 6 2" xfId="10581" xr:uid="{BD4B1B90-8B71-475F-9A73-1BA3F2B7D199}"/>
    <cellStyle name="Valuta 3 4 2 3 6 2 2" xfId="25170" xr:uid="{3E488CCD-42FB-449B-8C6C-E7B9AF771D96}"/>
    <cellStyle name="Valuta 3 4 2 3 6 3" xfId="17795" xr:uid="{F6AA9C3B-6E51-4254-951C-B8F6EA6DFE5F}"/>
    <cellStyle name="Valuta 3 4 2 3 6 4" xfId="6686" xr:uid="{14217CAC-2613-4C96-AE39-399B65F7B898}"/>
    <cellStyle name="Valuta 3 4 2 3 7" xfId="9206" xr:uid="{7DF82CCF-A935-42C8-A38F-6B11FA59A957}"/>
    <cellStyle name="Valuta 3 4 2 3 7 2" xfId="22201" xr:uid="{7085487E-60ED-49CA-96A2-3F3EF9744F62}"/>
    <cellStyle name="Valuta 3 4 2 3 8" xfId="14844" xr:uid="{3C927D18-BE9D-44A6-A462-E82A797B92C8}"/>
    <cellStyle name="Valuta 3 4 2 3 9" xfId="13463" xr:uid="{D015D199-0218-4F1C-8C2F-ADB3BD2D5B92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2 2 2" xfId="26719" xr:uid="{7D8CAC5A-9961-4A19-BFD2-2827173D4718}"/>
    <cellStyle name="Valuta 3 4 2 5 2 2 3" xfId="18983" xr:uid="{C9B43F5D-E61A-4A11-9F35-CEC45AC8865C}"/>
    <cellStyle name="Valuta 3 4 2 5 2 2 4" xfId="12033" xr:uid="{B44466D2-4869-41DF-A28B-D0073E68A5AD}"/>
    <cellStyle name="Valuta 3 4 2 5 2 3" xfId="10301" xr:uid="{11913C6A-2FB0-4FE6-9EC3-65F0EB0B2DA1}"/>
    <cellStyle name="Valuta 3 4 2 5 2 3 2" xfId="23653" xr:uid="{5C0DD4D4-CBA9-456B-8910-E7296C06B182}"/>
    <cellStyle name="Valuta 3 4 2 5 2 4" xfId="16310" xr:uid="{FD523387-DA94-4C31-8CC6-0BE8DB72B530}"/>
    <cellStyle name="Valuta 3 4 2 5 2 5" xfId="14558" xr:uid="{1ED164AA-BB35-450D-8793-9D6716A6E6C5}"/>
    <cellStyle name="Valuta 3 4 2 5 2 6" xfId="8030" xr:uid="{755C04E2-0EFD-44DD-AC48-FE63F8828DA0}"/>
    <cellStyle name="Valuta 3 4 2 5 3" xfId="1613" xr:uid="{00000000-0005-0000-0000-0000DF120000}"/>
    <cellStyle name="Valuta 3 4 2 5 3 2" xfId="4516" xr:uid="{00000000-0005-0000-0000-0000E0120000}"/>
    <cellStyle name="Valuta 3 4 2 5 3 2 2" xfId="26364" xr:uid="{8F79BF85-291D-46AD-B61B-D12F6275DC9C}"/>
    <cellStyle name="Valuta 3 4 2 5 3 2 3" xfId="18644" xr:uid="{20FD5AE7-9DE1-4C1A-B63E-AB3B58A532B1}"/>
    <cellStyle name="Valuta 3 4 2 5 3 2 4" xfId="11681" xr:uid="{E9D1C8CE-36DA-413D-816F-8972E200CEAC}"/>
    <cellStyle name="Valuta 3 4 2 5 3 3" xfId="9962" xr:uid="{E4B17A18-DF6C-4258-9758-801AAA95F02E}"/>
    <cellStyle name="Valuta 3 4 2 5 3 3 2" xfId="23301" xr:uid="{A7BF7508-46CF-4196-86D2-AC5E95AC8C63}"/>
    <cellStyle name="Valuta 3 4 2 5 3 4" xfId="15957" xr:uid="{7BDEF39E-AECF-41B7-8B9F-202ABB76D88D}"/>
    <cellStyle name="Valuta 3 4 2 5 3 5" xfId="14219" xr:uid="{1AC06DC5-6044-4888-8ABA-714E9E600B82}"/>
    <cellStyle name="Valuta 3 4 2 5 3 6" xfId="7681" xr:uid="{A7F00FBC-4E05-498C-9A71-BD395E32E030}"/>
    <cellStyle name="Valuta 3 4 2 5 4" xfId="1180" xr:uid="{00000000-0005-0000-0000-0000E1120000}"/>
    <cellStyle name="Valuta 3 4 2 5 4 2" xfId="4083" xr:uid="{00000000-0005-0000-0000-0000E2120000}"/>
    <cellStyle name="Valuta 3 4 2 5 4 2 2" xfId="25931" xr:uid="{C31463B1-D71D-4D4B-B572-BF3AA2CA70D0}"/>
    <cellStyle name="Valuta 3 4 2 5 4 2 3" xfId="18310" xr:uid="{E2EE3891-7C7A-458C-A7F9-130DA330FD65}"/>
    <cellStyle name="Valuta 3 4 2 5 4 2 4" xfId="11248" xr:uid="{EDC08805-52FA-459D-A8FE-1A3D1CFF128D}"/>
    <cellStyle name="Valuta 3 4 2 5 4 3" xfId="9628" xr:uid="{1F71B0C5-1A78-4825-8DAC-34344D804D95}"/>
    <cellStyle name="Valuta 3 4 2 5 4 3 2" xfId="22868" xr:uid="{C3DA141E-037D-437C-8BA5-12F57B90211B}"/>
    <cellStyle name="Valuta 3 4 2 5 4 4" xfId="15524" xr:uid="{C63BBE9B-FE16-4329-A16A-D8AD593D1A0D}"/>
    <cellStyle name="Valuta 3 4 2 5 4 5" xfId="13885" xr:uid="{61ED10C4-0EA5-4534-B6F2-19918CD69B0A}"/>
    <cellStyle name="Valuta 3 4 2 5 4 6" xfId="7271" xr:uid="{BE317F9A-22A2-425A-8DC7-154F50E7EB76}"/>
    <cellStyle name="Valuta 3 4 2 5 5" xfId="3513" xr:uid="{00000000-0005-0000-0000-0000E3120000}"/>
    <cellStyle name="Valuta 3 4 2 5 5 2" xfId="10678" xr:uid="{D927680F-FAE7-465A-AEF9-7C634802998A}"/>
    <cellStyle name="Valuta 3 4 2 5 5 2 2" xfId="25361" xr:uid="{F8D7554B-CEE6-44C1-B717-C0CBE5B79846}"/>
    <cellStyle name="Valuta 3 4 2 5 5 3" xfId="17976" xr:uid="{AB1742A7-5C88-403B-A581-AF9C62CF6FE7}"/>
    <cellStyle name="Valuta 3 4 2 5 5 4" xfId="6774" xr:uid="{B38A46E1-0430-4E93-A8E1-36F3CE50FACC}"/>
    <cellStyle name="Valuta 3 4 2 5 6" xfId="9294" xr:uid="{0EA270DB-F7F9-4348-8518-DF26E7313D9B}"/>
    <cellStyle name="Valuta 3 4 2 5 6 2" xfId="22298" xr:uid="{57695C39-2D24-4F71-A102-41343A1D8C3E}"/>
    <cellStyle name="Valuta 3 4 2 5 7" xfId="14954" xr:uid="{F4531B4A-F223-45AE-A749-C3CF48F2EA4C}"/>
    <cellStyle name="Valuta 3 4 2 5 8" xfId="13551" xr:uid="{3038AD6F-FA6C-45B2-B69F-8C166599779C}"/>
    <cellStyle name="Valuta 3 4 2 5 9" xfId="6414" xr:uid="{F5BAF486-FB78-48D2-AFE2-4AA392C1AFF9}"/>
    <cellStyle name="Valuta 3 4 2 6" xfId="1802" xr:uid="{00000000-0005-0000-0000-0000E4120000}"/>
    <cellStyle name="Valuta 3 4 2 6 2" xfId="4701" xr:uid="{00000000-0005-0000-0000-0000E5120000}"/>
    <cellStyle name="Valuta 3 4 2 6 2 2" xfId="26552" xr:uid="{0855B146-8264-4591-BF14-098E8BA0554C}"/>
    <cellStyle name="Valuta 3 4 2 6 2 3" xfId="18816" xr:uid="{CE7FE276-B932-4C7F-A011-EC0510733959}"/>
    <cellStyle name="Valuta 3 4 2 6 2 4" xfId="11866" xr:uid="{1922E605-EDF5-4624-B928-2EDAD1A01A64}"/>
    <cellStyle name="Valuta 3 4 2 6 3" xfId="10134" xr:uid="{91EC1D65-94F1-4A88-84F5-84F630017502}"/>
    <cellStyle name="Valuta 3 4 2 6 3 2" xfId="23486" xr:uid="{274E2894-B7B0-4F7B-B884-03BF56149D9B}"/>
    <cellStyle name="Valuta 3 4 2 6 4" xfId="16143" xr:uid="{E31D4F02-3660-414D-8644-6EE6A229C0CE}"/>
    <cellStyle name="Valuta 3 4 2 6 5" xfId="14391" xr:uid="{E16B9F89-FF6E-4DB7-A823-720B71553254}"/>
    <cellStyle name="Valuta 3 4 2 6 6" xfId="7863" xr:uid="{3B4DCE31-C95F-46BB-939F-57C11A202F10}"/>
    <cellStyle name="Valuta 3 4 2 7" xfId="1400" xr:uid="{00000000-0005-0000-0000-0000E6120000}"/>
    <cellStyle name="Valuta 3 4 2 7 2" xfId="4303" xr:uid="{00000000-0005-0000-0000-0000E7120000}"/>
    <cellStyle name="Valuta 3 4 2 7 2 2" xfId="26151" xr:uid="{1935469A-8860-40A0-ADDC-12121CD89207}"/>
    <cellStyle name="Valuta 3 4 2 7 2 3" xfId="18477" xr:uid="{C9D8453B-715A-4846-A5C6-57BC666071EB}"/>
    <cellStyle name="Valuta 3 4 2 7 2 4" xfId="11468" xr:uid="{E7C4AE9D-890B-42FC-8040-1FF963275221}"/>
    <cellStyle name="Valuta 3 4 2 7 3" xfId="9795" xr:uid="{24C7F87B-6A3C-4D0D-B3CF-317F877A144E}"/>
    <cellStyle name="Valuta 3 4 2 7 3 2" xfId="23088" xr:uid="{27FDDAF3-4E4F-4FE9-BC3A-4D02CDA42A71}"/>
    <cellStyle name="Valuta 3 4 2 7 4" xfId="15744" xr:uid="{EA180583-5B1E-494A-831C-9188E6CD7312}"/>
    <cellStyle name="Valuta 3 4 2 7 5" xfId="14052" xr:uid="{336A42D1-5235-470B-84BD-3F459BD651C9}"/>
    <cellStyle name="Valuta 3 4 2 7 6" xfId="7481" xr:uid="{FC7AACC2-28A2-4825-AF25-D96E53A098E2}"/>
    <cellStyle name="Valuta 3 4 2 8" xfId="887" xr:uid="{00000000-0005-0000-0000-0000E8120000}"/>
    <cellStyle name="Valuta 3 4 2 8 2" xfId="3790" xr:uid="{00000000-0005-0000-0000-0000E9120000}"/>
    <cellStyle name="Valuta 3 4 2 8 2 2" xfId="25638" xr:uid="{685EBB96-1C7C-46A7-AB5D-277ECF85E28A}"/>
    <cellStyle name="Valuta 3 4 2 8 2 3" xfId="18143" xr:uid="{95E4EACF-FEFA-4CBC-96FB-F114EFFAD936}"/>
    <cellStyle name="Valuta 3 4 2 8 2 4" xfId="10955" xr:uid="{3C21EDF1-1605-4F1E-8A80-917A2657189D}"/>
    <cellStyle name="Valuta 3 4 2 8 3" xfId="9461" xr:uid="{5CC42F52-0FB6-4F50-93EF-4366EDB38FCC}"/>
    <cellStyle name="Valuta 3 4 2 8 3 2" xfId="22575" xr:uid="{BD47BDDD-8DC7-4DDC-96F2-1B7DD86A516B}"/>
    <cellStyle name="Valuta 3 4 2 8 4" xfId="15231" xr:uid="{30039B69-9E90-4351-972C-379DB0AF6C9D}"/>
    <cellStyle name="Valuta 3 4 2 8 5" xfId="13718" xr:uid="{221B470E-6053-471C-90BB-6AE6D30F95A6}"/>
    <cellStyle name="Valuta 3 4 2 8 6" xfId="7015" xr:uid="{9B3AC582-0750-419D-A6D0-DD81890E0351}"/>
    <cellStyle name="Valuta 3 4 2 9" xfId="3321" xr:uid="{00000000-0005-0000-0000-0000EA120000}"/>
    <cellStyle name="Valuta 3 4 2 9 2" xfId="10486" xr:uid="{5DEC09D7-3988-4B67-9D33-5005C024648A}"/>
    <cellStyle name="Valuta 3 4 2 9 2 2" xfId="25074" xr:uid="{6A2DBF0E-A16F-44D9-A446-E2FC2E1CFE5C}"/>
    <cellStyle name="Valuta 3 4 2 9 3" xfId="17714" xr:uid="{A9819AD8-B7DE-481D-8950-203D134A73FF}"/>
    <cellStyle name="Valuta 3 4 2 9 4" xfId="6606" xr:uid="{C9E8DDF1-2827-48AC-8544-98887B053059}"/>
    <cellStyle name="Valuta 3 4 3" xfId="227" xr:uid="{00000000-0005-0000-0000-0000EB120000}"/>
    <cellStyle name="Valuta 3 4 3 10" xfId="14765" xr:uid="{3B3AE0E5-813B-483B-8441-3D51730C0F9F}"/>
    <cellStyle name="Valuta 3 4 3 11" xfId="13399" xr:uid="{7628891E-B098-471F-A609-813BE9ED5FD4}"/>
    <cellStyle name="Valuta 3 4 3 12" xfId="6245" xr:uid="{555F9290-8F3D-4CF3-B195-63288A2CF298}"/>
    <cellStyle name="Valuta 3 4 3 2" xfId="323" xr:uid="{00000000-0005-0000-0000-0000EC120000}"/>
    <cellStyle name="Valuta 3 4 3 2 10" xfId="6337" xr:uid="{0DDC3ED0-9C7B-48E8-AF9D-DDC3973B21A6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2 2 2" xfId="26815" xr:uid="{7D5B6AB1-840A-4DDE-B772-01E6E30AC5E0}"/>
    <cellStyle name="Valuta 3 4 3 2 2 2 2 3" xfId="19079" xr:uid="{E3079270-9B00-48A5-9467-2BFE0518BC27}"/>
    <cellStyle name="Valuta 3 4 3 2 2 2 2 4" xfId="12129" xr:uid="{78AF1A63-901E-4052-866F-3463DBE61D17}"/>
    <cellStyle name="Valuta 3 4 3 2 2 2 3" xfId="10397" xr:uid="{B4C4C0E4-0FAB-4B0A-8DA6-E2CB4BF25232}"/>
    <cellStyle name="Valuta 3 4 3 2 2 2 3 2" xfId="23749" xr:uid="{0C7BBD84-12F1-4391-AECA-9E9716C36970}"/>
    <cellStyle name="Valuta 3 4 3 2 2 2 4" xfId="16406" xr:uid="{4E724916-F888-48F4-8F8A-2D2C9A6E89E2}"/>
    <cellStyle name="Valuta 3 4 3 2 2 2 5" xfId="14654" xr:uid="{4A93E39B-7FA6-4CB5-BE90-428185D7FD59}"/>
    <cellStyle name="Valuta 3 4 3 2 2 2 6" xfId="8126" xr:uid="{8CE427B5-25F4-4177-9C2F-3EDF7D324C06}"/>
    <cellStyle name="Valuta 3 4 3 2 2 3" xfId="1724" xr:uid="{00000000-0005-0000-0000-0000F0120000}"/>
    <cellStyle name="Valuta 3 4 3 2 2 3 2" xfId="4627" xr:uid="{00000000-0005-0000-0000-0000F1120000}"/>
    <cellStyle name="Valuta 3 4 3 2 2 3 2 2" xfId="26475" xr:uid="{8FE28742-DF7F-4059-B9C5-5DF41534E72E}"/>
    <cellStyle name="Valuta 3 4 3 2 2 3 2 3" xfId="18740" xr:uid="{FCD21A30-1181-4EF2-903F-4E6D346C4E80}"/>
    <cellStyle name="Valuta 3 4 3 2 2 3 2 4" xfId="11792" xr:uid="{5581711F-60BD-41D7-9820-37AEDDB2582B}"/>
    <cellStyle name="Valuta 3 4 3 2 2 3 3" xfId="10058" xr:uid="{333CFDF1-EC5B-482C-BC39-98FFBEA5AB6C}"/>
    <cellStyle name="Valuta 3 4 3 2 2 3 3 2" xfId="23412" xr:uid="{878FAF38-175C-475C-A83E-412B09C00073}"/>
    <cellStyle name="Valuta 3 4 3 2 2 3 4" xfId="16068" xr:uid="{4690C783-C4A5-49D1-BEFD-DBC74B8FA937}"/>
    <cellStyle name="Valuta 3 4 3 2 2 3 5" xfId="14315" xr:uid="{74DF4BC5-B01C-4886-B0E4-6360496ED043}"/>
    <cellStyle name="Valuta 3 4 3 2 2 3 6" xfId="7789" xr:uid="{733778DF-923F-49CD-BC6F-6AD36E049472}"/>
    <cellStyle name="Valuta 3 4 3 2 2 4" xfId="1291" xr:uid="{00000000-0005-0000-0000-0000F2120000}"/>
    <cellStyle name="Valuta 3 4 3 2 2 4 2" xfId="4194" xr:uid="{00000000-0005-0000-0000-0000F3120000}"/>
    <cellStyle name="Valuta 3 4 3 2 2 4 2 2" xfId="26042" xr:uid="{7C4E6F4C-623C-46A8-8FC3-E53242EAB3BB}"/>
    <cellStyle name="Valuta 3 4 3 2 2 4 2 3" xfId="18406" xr:uid="{3715CD4D-6A0B-4715-8131-73002529DFDD}"/>
    <cellStyle name="Valuta 3 4 3 2 2 4 2 4" xfId="11359" xr:uid="{E5984E6A-0E72-4882-A635-13D3328F4C02}"/>
    <cellStyle name="Valuta 3 4 3 2 2 4 3" xfId="9724" xr:uid="{F00C762B-61DD-4A3E-A879-D119AAE2D36F}"/>
    <cellStyle name="Valuta 3 4 3 2 2 4 3 2" xfId="22979" xr:uid="{76F3D964-B56E-43DB-B655-2BF177CC43BA}"/>
    <cellStyle name="Valuta 3 4 3 2 2 4 4" xfId="15635" xr:uid="{27E800F9-1EBA-49D4-8BBF-CBA5247129E1}"/>
    <cellStyle name="Valuta 3 4 3 2 2 4 5" xfId="13981" xr:uid="{9861752C-ADC7-4EF1-B5BE-778237021E93}"/>
    <cellStyle name="Valuta 3 4 3 2 2 4 6" xfId="7379" xr:uid="{6C92422D-F38E-46AC-8AB2-947E46DB7DB2}"/>
    <cellStyle name="Valuta 3 4 3 2 2 5" xfId="3624" xr:uid="{00000000-0005-0000-0000-0000F4120000}"/>
    <cellStyle name="Valuta 3 4 3 2 2 5 2" xfId="10789" xr:uid="{1A586898-9426-4DAF-83CB-A7DF58F68C77}"/>
    <cellStyle name="Valuta 3 4 3 2 2 5 2 2" xfId="25472" xr:uid="{EAA8C32A-6EC8-4BD2-A172-B4065501D3C8}"/>
    <cellStyle name="Valuta 3 4 3 2 2 5 3" xfId="18072" xr:uid="{67E2792D-A2D8-4DEB-9F0C-FC2BB319D080}"/>
    <cellStyle name="Valuta 3 4 3 2 2 5 4" xfId="6870" xr:uid="{418394D2-0CAD-48AA-9E9A-C946EE5E15E4}"/>
    <cellStyle name="Valuta 3 4 3 2 2 6" xfId="9390" xr:uid="{16E4BD29-3DF9-4BEC-AA76-F5E869DFAF8C}"/>
    <cellStyle name="Valuta 3 4 3 2 2 6 2" xfId="22409" xr:uid="{3B3A1324-1A99-4169-A06E-2511D0138FC2}"/>
    <cellStyle name="Valuta 3 4 3 2 2 7" xfId="15065" xr:uid="{3CD39019-D027-4599-BAA6-FC009A853DAD}"/>
    <cellStyle name="Valuta 3 4 3 2 2 8" xfId="13647" xr:uid="{F7D3F79F-4FEE-4172-99C0-AAD9A8554872}"/>
    <cellStyle name="Valuta 3 4 3 2 2 9" xfId="6522" xr:uid="{0D1BA53F-F47B-48E7-8CED-010DB5794FFE}"/>
    <cellStyle name="Valuta 3 4 3 2 3" xfId="1898" xr:uid="{00000000-0005-0000-0000-0000F5120000}"/>
    <cellStyle name="Valuta 3 4 3 2 3 2" xfId="4797" xr:uid="{00000000-0005-0000-0000-0000F6120000}"/>
    <cellStyle name="Valuta 3 4 3 2 3 2 2" xfId="26648" xr:uid="{D32696C7-B679-4339-866D-890F9546411B}"/>
    <cellStyle name="Valuta 3 4 3 2 3 2 3" xfId="18912" xr:uid="{46B11193-D4B2-480F-9DEF-A8D631ECAE1E}"/>
    <cellStyle name="Valuta 3 4 3 2 3 2 4" xfId="11962" xr:uid="{C3B494FD-4837-4AB7-A486-DDFD69E97BC3}"/>
    <cellStyle name="Valuta 3 4 3 2 3 3" xfId="10230" xr:uid="{6D136145-639B-43DC-B502-77CD8A364F94}"/>
    <cellStyle name="Valuta 3 4 3 2 3 3 2" xfId="23582" xr:uid="{0CD18754-A116-4881-8F06-2070FD776421}"/>
    <cellStyle name="Valuta 3 4 3 2 3 4" xfId="16239" xr:uid="{5E9E1D09-86DB-4751-B5DA-AFEEEBF6DBC5}"/>
    <cellStyle name="Valuta 3 4 3 2 3 5" xfId="14487" xr:uid="{28BC2A64-BDB2-4DA5-86B0-F58EE43F25D3}"/>
    <cellStyle name="Valuta 3 4 3 2 3 6" xfId="7959" xr:uid="{765AA105-1C19-4107-ABD0-D3BCEA95B40D}"/>
    <cellStyle name="Valuta 3 4 3 2 4" xfId="1511" xr:uid="{00000000-0005-0000-0000-0000F7120000}"/>
    <cellStyle name="Valuta 3 4 3 2 4 2" xfId="4414" xr:uid="{00000000-0005-0000-0000-0000F8120000}"/>
    <cellStyle name="Valuta 3 4 3 2 4 2 2" xfId="26262" xr:uid="{D50645BB-4CDA-42EF-A2F0-BF4D8E4F935F}"/>
    <cellStyle name="Valuta 3 4 3 2 4 2 3" xfId="18573" xr:uid="{6E565EAD-0D93-41AF-A8AE-1C0E741A0832}"/>
    <cellStyle name="Valuta 3 4 3 2 4 2 4" xfId="11579" xr:uid="{91CF4602-F676-400E-B29F-4960BCC72326}"/>
    <cellStyle name="Valuta 3 4 3 2 4 3" xfId="9891" xr:uid="{E0CA1C0E-F1A2-4F7E-A001-0A6C2263C3CD}"/>
    <cellStyle name="Valuta 3 4 3 2 4 3 2" xfId="23199" xr:uid="{52C9AC2F-8D56-4E3F-8014-B08E35C2699C}"/>
    <cellStyle name="Valuta 3 4 3 2 4 4" xfId="15855" xr:uid="{6BC7DBA7-7F34-4749-9583-9544E7296AFC}"/>
    <cellStyle name="Valuta 3 4 3 2 4 5" xfId="14148" xr:uid="{760EEDD4-C0B3-47EC-B81C-0DDD19660944}"/>
    <cellStyle name="Valuta 3 4 3 2 4 6" xfId="7589" xr:uid="{460DEF91-BD4C-4D3A-A71D-5CEB8DADE99C}"/>
    <cellStyle name="Valuta 3 4 3 2 5" xfId="1000" xr:uid="{00000000-0005-0000-0000-0000F9120000}"/>
    <cellStyle name="Valuta 3 4 3 2 5 2" xfId="3903" xr:uid="{00000000-0005-0000-0000-0000FA120000}"/>
    <cellStyle name="Valuta 3 4 3 2 5 2 2" xfId="25751" xr:uid="{7624ED69-8CE3-46CD-A591-3593EBC0D115}"/>
    <cellStyle name="Valuta 3 4 3 2 5 2 3" xfId="18239" xr:uid="{DAF72DB3-037C-4CA8-88A4-C775877D6FDC}"/>
    <cellStyle name="Valuta 3 4 3 2 5 2 4" xfId="11068" xr:uid="{AB74FD39-13F2-41CB-8E40-C383A0CE61BB}"/>
    <cellStyle name="Valuta 3 4 3 2 5 3" xfId="9557" xr:uid="{FF276CB1-4796-4E2D-B6CA-D25F0C637C26}"/>
    <cellStyle name="Valuta 3 4 3 2 5 3 2" xfId="22688" xr:uid="{9C6BF564-9EA9-4D41-B502-3722D2AD3091}"/>
    <cellStyle name="Valuta 3 4 3 2 5 4" xfId="15344" xr:uid="{F308A338-2B84-430A-8CCC-F62EA99EA905}"/>
    <cellStyle name="Valuta 3 4 3 2 5 5" xfId="13814" xr:uid="{0337E632-6D92-43C0-9DC4-E5250B19F91E}"/>
    <cellStyle name="Valuta 3 4 3 2 5 6" xfId="7124" xr:uid="{A67710E8-3F48-4A6C-B17E-2F40950B3384}"/>
    <cellStyle name="Valuta 3 4 3 2 6" xfId="3432" xr:uid="{00000000-0005-0000-0000-0000FB120000}"/>
    <cellStyle name="Valuta 3 4 3 2 6 2" xfId="10597" xr:uid="{DE3AD725-B066-4709-8B7A-FECF50345D73}"/>
    <cellStyle name="Valuta 3 4 3 2 6 2 2" xfId="25186" xr:uid="{137B9373-262B-4F66-8C74-582209A94A48}"/>
    <cellStyle name="Valuta 3 4 3 2 6 3" xfId="17811" xr:uid="{5D7FB86E-D180-4397-8197-0AD513AB48A8}"/>
    <cellStyle name="Valuta 3 4 3 2 6 4" xfId="6702" xr:uid="{AD6F5A7E-7D5F-4865-B9D5-217F791604C0}"/>
    <cellStyle name="Valuta 3 4 3 2 7" xfId="9222" xr:uid="{590AB147-9182-4C5F-B512-5CD906D249AA}"/>
    <cellStyle name="Valuta 3 4 3 2 7 2" xfId="22217" xr:uid="{8A7E9908-BD05-42D1-9866-8BC216E6F81F}"/>
    <cellStyle name="Valuta 3 4 3 2 8" xfId="14860" xr:uid="{4937DA89-C79B-4AEE-B4CE-6EEFF40A038B}"/>
    <cellStyle name="Valuta 3 4 3 2 9" xfId="13479" xr:uid="{326A60C9-D276-46F3-AB46-34A9175BE85E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2 2 2" xfId="26735" xr:uid="{D652C948-1B61-460E-981A-3742CA3DE1BB}"/>
    <cellStyle name="Valuta 3 4 3 4 2 2 3" xfId="18999" xr:uid="{A582167D-B3D7-404F-8772-5FD87DA7FE3B}"/>
    <cellStyle name="Valuta 3 4 3 4 2 2 4" xfId="12049" xr:uid="{49A30FB0-C745-41F6-8605-E368BE8D53DF}"/>
    <cellStyle name="Valuta 3 4 3 4 2 3" xfId="10317" xr:uid="{02940AC7-C011-4547-8A28-7DB886D1CDFD}"/>
    <cellStyle name="Valuta 3 4 3 4 2 3 2" xfId="23669" xr:uid="{23354A69-87FB-4F2C-BDBC-898E1768D7EC}"/>
    <cellStyle name="Valuta 3 4 3 4 2 4" xfId="16326" xr:uid="{21ECE945-3EE1-48DE-9076-9669CA222D75}"/>
    <cellStyle name="Valuta 3 4 3 4 2 5" xfId="14574" xr:uid="{DFF47D08-9C02-4F23-8454-CF3BB3FA3BEF}"/>
    <cellStyle name="Valuta 3 4 3 4 2 6" xfId="8046" xr:uid="{EC6C1C03-3D9B-4172-BC31-B4EA50A3F76D}"/>
    <cellStyle name="Valuta 3 4 3 4 3" xfId="1629" xr:uid="{00000000-0005-0000-0000-000000130000}"/>
    <cellStyle name="Valuta 3 4 3 4 3 2" xfId="4532" xr:uid="{00000000-0005-0000-0000-000001130000}"/>
    <cellStyle name="Valuta 3 4 3 4 3 2 2" xfId="26380" xr:uid="{22AA7686-A6BC-4DC2-A8B8-1151A4D162ED}"/>
    <cellStyle name="Valuta 3 4 3 4 3 2 3" xfId="18660" xr:uid="{6926DDCB-939F-4F02-BCC4-5FCACF863395}"/>
    <cellStyle name="Valuta 3 4 3 4 3 2 4" xfId="11697" xr:uid="{03A29F23-07CF-41DB-8829-F5097B07145F}"/>
    <cellStyle name="Valuta 3 4 3 4 3 3" xfId="9978" xr:uid="{2DFC2755-AFFE-4C17-BD34-EA18DE110E66}"/>
    <cellStyle name="Valuta 3 4 3 4 3 3 2" xfId="23317" xr:uid="{5D6A2B82-77DA-4ED7-AE2F-C63FA4F821E6}"/>
    <cellStyle name="Valuta 3 4 3 4 3 4" xfId="15973" xr:uid="{357E3667-A918-4E33-A155-07F3763256E0}"/>
    <cellStyle name="Valuta 3 4 3 4 3 5" xfId="14235" xr:uid="{986CA565-110F-4431-A269-09A00D79DFBA}"/>
    <cellStyle name="Valuta 3 4 3 4 3 6" xfId="7697" xr:uid="{3B6918AA-D833-4F15-ADEA-BF5A84501555}"/>
    <cellStyle name="Valuta 3 4 3 4 4" xfId="1196" xr:uid="{00000000-0005-0000-0000-000002130000}"/>
    <cellStyle name="Valuta 3 4 3 4 4 2" xfId="4099" xr:uid="{00000000-0005-0000-0000-000003130000}"/>
    <cellStyle name="Valuta 3 4 3 4 4 2 2" xfId="25947" xr:uid="{F4A3A53F-0AA9-4967-95A5-C791ADE83812}"/>
    <cellStyle name="Valuta 3 4 3 4 4 2 3" xfId="18326" xr:uid="{39418935-666A-4D94-9FF3-5DC1FBA9BC93}"/>
    <cellStyle name="Valuta 3 4 3 4 4 2 4" xfId="11264" xr:uid="{A8C7A51A-7285-4DF8-8807-A733B98CF26C}"/>
    <cellStyle name="Valuta 3 4 3 4 4 3" xfId="9644" xr:uid="{6F2E4CEE-90DF-44E8-A674-12549370F840}"/>
    <cellStyle name="Valuta 3 4 3 4 4 3 2" xfId="22884" xr:uid="{9E635C6C-F308-4692-85C5-3C02CEC06DCB}"/>
    <cellStyle name="Valuta 3 4 3 4 4 4" xfId="15540" xr:uid="{3F9E79A6-AA67-4B38-8970-87DF2AEBAA59}"/>
    <cellStyle name="Valuta 3 4 3 4 4 5" xfId="13901" xr:uid="{32405F99-3DA1-46E8-B571-068A48D3CAF9}"/>
    <cellStyle name="Valuta 3 4 3 4 4 6" xfId="7287" xr:uid="{F5F98FDC-5B9A-4DA5-84C3-25A337FE7B7E}"/>
    <cellStyle name="Valuta 3 4 3 4 5" xfId="3529" xr:uid="{00000000-0005-0000-0000-000004130000}"/>
    <cellStyle name="Valuta 3 4 3 4 5 2" xfId="10694" xr:uid="{4833FC73-51CF-42E5-BE95-781115CE2131}"/>
    <cellStyle name="Valuta 3 4 3 4 5 2 2" xfId="25377" xr:uid="{51FB9115-C47F-499D-8223-9F14E6CE3DC7}"/>
    <cellStyle name="Valuta 3 4 3 4 5 3" xfId="17992" xr:uid="{113B2BFF-CB95-4AE2-830F-FF81C92AC734}"/>
    <cellStyle name="Valuta 3 4 3 4 5 4" xfId="6790" xr:uid="{32361F1D-8C84-4317-AD65-6C64BB249235}"/>
    <cellStyle name="Valuta 3 4 3 4 6" xfId="9310" xr:uid="{0803AB0A-0C3F-4E1D-A2D2-86BF3C56162B}"/>
    <cellStyle name="Valuta 3 4 3 4 6 2" xfId="22314" xr:uid="{88A56A69-8ADF-4441-A8DF-318518B22F12}"/>
    <cellStyle name="Valuta 3 4 3 4 7" xfId="14970" xr:uid="{8E6BBE49-F439-406F-8158-E558E7034B19}"/>
    <cellStyle name="Valuta 3 4 3 4 8" xfId="13567" xr:uid="{8A98F774-9920-4A4A-9A19-18FF1ABA4685}"/>
    <cellStyle name="Valuta 3 4 3 4 9" xfId="6430" xr:uid="{895DCB36-5A81-40C4-ADCD-06E0F7638A5E}"/>
    <cellStyle name="Valuta 3 4 3 5" xfId="1818" xr:uid="{00000000-0005-0000-0000-000005130000}"/>
    <cellStyle name="Valuta 3 4 3 5 2" xfId="4717" xr:uid="{00000000-0005-0000-0000-000006130000}"/>
    <cellStyle name="Valuta 3 4 3 5 2 2" xfId="26568" xr:uid="{DFD2FB15-13E8-4908-ACA7-ADC3760079F4}"/>
    <cellStyle name="Valuta 3 4 3 5 2 3" xfId="18832" xr:uid="{693C68C8-AFEF-4ACD-9208-BA67A17F08B2}"/>
    <cellStyle name="Valuta 3 4 3 5 2 4" xfId="11882" xr:uid="{4864BE98-9C8A-4B4B-93A1-B07BBC87CA0E}"/>
    <cellStyle name="Valuta 3 4 3 5 3" xfId="10150" xr:uid="{96769FE7-5188-4ADE-AAB5-54441923DA0E}"/>
    <cellStyle name="Valuta 3 4 3 5 3 2" xfId="23502" xr:uid="{F1FD2CFB-E5E1-4F83-85AA-26C068DD370F}"/>
    <cellStyle name="Valuta 3 4 3 5 4" xfId="16159" xr:uid="{9CDADA5D-AC6A-469C-BE97-3459BF610838}"/>
    <cellStyle name="Valuta 3 4 3 5 5" xfId="14407" xr:uid="{4405352D-2C7D-48D8-8FF1-BA0DF3BD7B90}"/>
    <cellStyle name="Valuta 3 4 3 5 6" xfId="7879" xr:uid="{DA1E00E8-810D-41BF-A434-CDC8F3F2145E}"/>
    <cellStyle name="Valuta 3 4 3 6" xfId="1416" xr:uid="{00000000-0005-0000-0000-000007130000}"/>
    <cellStyle name="Valuta 3 4 3 6 2" xfId="4319" xr:uid="{00000000-0005-0000-0000-000008130000}"/>
    <cellStyle name="Valuta 3 4 3 6 2 2" xfId="26167" xr:uid="{B86EB2C8-A53C-44FF-A230-D45ADD2D6991}"/>
    <cellStyle name="Valuta 3 4 3 6 2 3" xfId="18493" xr:uid="{25BC4FB0-91AD-4D13-8AB8-4FF95511CB18}"/>
    <cellStyle name="Valuta 3 4 3 6 2 4" xfId="11484" xr:uid="{79706D02-332F-488C-B897-72435CC27C78}"/>
    <cellStyle name="Valuta 3 4 3 6 3" xfId="9811" xr:uid="{BC911217-3433-49B1-8793-0CCDA3E857E2}"/>
    <cellStyle name="Valuta 3 4 3 6 3 2" xfId="23104" xr:uid="{56B95FEF-F465-49C9-85D9-83F5829F030C}"/>
    <cellStyle name="Valuta 3 4 3 6 4" xfId="15760" xr:uid="{2E2CD877-4F4F-4011-8B9B-734ED153482E}"/>
    <cellStyle name="Valuta 3 4 3 6 5" xfId="14068" xr:uid="{D9C9C22E-E2A6-4AF2-9359-DFC9D1368137}"/>
    <cellStyle name="Valuta 3 4 3 6 6" xfId="7497" xr:uid="{257F35E6-154E-46BD-A94C-3B3AD042F1CC}"/>
    <cellStyle name="Valuta 3 4 3 7" xfId="904" xr:uid="{00000000-0005-0000-0000-000009130000}"/>
    <cellStyle name="Valuta 3 4 3 7 2" xfId="3807" xr:uid="{00000000-0005-0000-0000-00000A130000}"/>
    <cellStyle name="Valuta 3 4 3 7 2 2" xfId="25655" xr:uid="{1D6BC329-9AE7-4A55-9954-2DF7AD2A2AC2}"/>
    <cellStyle name="Valuta 3 4 3 7 2 3" xfId="18159" xr:uid="{A5128A36-F70C-4511-8345-343C1EDF8935}"/>
    <cellStyle name="Valuta 3 4 3 7 2 4" xfId="10972" xr:uid="{360480E4-6FDE-4E09-B9C4-A06465C5D6EF}"/>
    <cellStyle name="Valuta 3 4 3 7 3" xfId="9477" xr:uid="{62B83AC2-5A86-4A16-8682-F1DFB1BA56F5}"/>
    <cellStyle name="Valuta 3 4 3 7 3 2" xfId="22592" xr:uid="{97363EF4-6461-4ABA-92E3-D4FAE68EB1A8}"/>
    <cellStyle name="Valuta 3 4 3 7 4" xfId="15248" xr:uid="{70F29B00-9292-4737-87CA-69F88DA4C59A}"/>
    <cellStyle name="Valuta 3 4 3 7 5" xfId="13734" xr:uid="{47C81DF4-D18E-4C09-AF6E-7CD6E9CE0DB1}"/>
    <cellStyle name="Valuta 3 4 3 7 6" xfId="7031" xr:uid="{BFF89E45-BE07-42BC-ACE9-9DACF7F3BB3F}"/>
    <cellStyle name="Valuta 3 4 3 8" xfId="3337" xr:uid="{00000000-0005-0000-0000-00000B130000}"/>
    <cellStyle name="Valuta 3 4 3 8 2" xfId="10502" xr:uid="{1ED6381B-1356-4FA1-9FA7-CED9A44E0321}"/>
    <cellStyle name="Valuta 3 4 3 8 2 2" xfId="25091" xr:uid="{C51E051D-755F-4D47-BF50-BCCD522EC187}"/>
    <cellStyle name="Valuta 3 4 3 8 3" xfId="17731" xr:uid="{70C7F3A8-7C90-471C-9C0B-0C1858ED635B}"/>
    <cellStyle name="Valuta 3 4 3 8 4" xfId="6622" xr:uid="{A25E86DF-4A32-499C-8BF3-01A713E857B4}"/>
    <cellStyle name="Valuta 3 4 3 9" xfId="9142" xr:uid="{5E45539C-D25E-43A8-B31E-E040CDB53B09}"/>
    <cellStyle name="Valuta 3 4 3 9 2" xfId="22122" xr:uid="{F322BD2D-67D3-4D0D-B352-480CD9F315C6}"/>
    <cellStyle name="Valuta 3 4 4" xfId="278" xr:uid="{00000000-0005-0000-0000-00000C130000}"/>
    <cellStyle name="Valuta 3 4 4 10" xfId="6293" xr:uid="{3DC3D39B-D749-4BF7-84C4-AC9FF45CBFB1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2 2 2" xfId="26775" xr:uid="{39648396-1FD7-4D1B-B989-09D5FB86D79F}"/>
    <cellStyle name="Valuta 3 4 4 2 2 2 3" xfId="19039" xr:uid="{CEFC3FB0-2FDB-4F81-A711-918F1F573EDD}"/>
    <cellStyle name="Valuta 3 4 4 2 2 2 4" xfId="12089" xr:uid="{058E3892-14DF-4C65-9DAA-CDAC44A02196}"/>
    <cellStyle name="Valuta 3 4 4 2 2 3" xfId="10357" xr:uid="{A44E9C3D-3820-44F8-8076-E75F1EB73C6B}"/>
    <cellStyle name="Valuta 3 4 4 2 2 3 2" xfId="23709" xr:uid="{B3220A3A-A279-420E-9D8C-91D1BA2BF5CF}"/>
    <cellStyle name="Valuta 3 4 4 2 2 4" xfId="16366" xr:uid="{00538ADD-0BE0-4132-B32C-82BC2894C91B}"/>
    <cellStyle name="Valuta 3 4 4 2 2 5" xfId="14614" xr:uid="{66ED6737-D737-4050-A626-EBF302E433D1}"/>
    <cellStyle name="Valuta 3 4 4 2 2 6" xfId="8086" xr:uid="{A55D2B8A-F510-4171-A05B-608C4118D875}"/>
    <cellStyle name="Valuta 3 4 4 2 3" xfId="1679" xr:uid="{00000000-0005-0000-0000-000010130000}"/>
    <cellStyle name="Valuta 3 4 4 2 3 2" xfId="4582" xr:uid="{00000000-0005-0000-0000-000011130000}"/>
    <cellStyle name="Valuta 3 4 4 2 3 2 2" xfId="26430" xr:uid="{05A7EC8F-B82D-4DAA-89D9-E9A7355394A6}"/>
    <cellStyle name="Valuta 3 4 4 2 3 2 3" xfId="18700" xr:uid="{8656A773-5893-4220-9292-C1C0D0B38F98}"/>
    <cellStyle name="Valuta 3 4 4 2 3 2 4" xfId="11747" xr:uid="{16D893CA-0F77-434D-BA6B-D722C4DBAA7C}"/>
    <cellStyle name="Valuta 3 4 4 2 3 3" xfId="10018" xr:uid="{CF86D08B-900B-4BAE-B5FE-DFE005D1454F}"/>
    <cellStyle name="Valuta 3 4 4 2 3 3 2" xfId="23367" xr:uid="{6A2C3444-118D-4034-86D8-AA8E394CBF15}"/>
    <cellStyle name="Valuta 3 4 4 2 3 4" xfId="16023" xr:uid="{71D1F588-893C-4FA2-AAC0-82F6EE9307A7}"/>
    <cellStyle name="Valuta 3 4 4 2 3 5" xfId="14275" xr:uid="{74541F30-399B-421B-A909-6CBB74BF4946}"/>
    <cellStyle name="Valuta 3 4 4 2 3 6" xfId="7745" xr:uid="{86D6C701-D09F-40FA-9913-544C08CE6E83}"/>
    <cellStyle name="Valuta 3 4 4 2 4" xfId="1246" xr:uid="{00000000-0005-0000-0000-000012130000}"/>
    <cellStyle name="Valuta 3 4 4 2 4 2" xfId="4149" xr:uid="{00000000-0005-0000-0000-000013130000}"/>
    <cellStyle name="Valuta 3 4 4 2 4 2 2" xfId="25997" xr:uid="{CD282D4E-584F-4313-B23F-C4BF88A8EB0D}"/>
    <cellStyle name="Valuta 3 4 4 2 4 2 3" xfId="18366" xr:uid="{DD4A7D53-4FAB-4BB1-ACCB-7A8D0A0CC76D}"/>
    <cellStyle name="Valuta 3 4 4 2 4 2 4" xfId="11314" xr:uid="{753863CE-851B-4832-A0FB-092DAF827C61}"/>
    <cellStyle name="Valuta 3 4 4 2 4 3" xfId="9684" xr:uid="{62C215A4-44E5-43C9-B829-552D4FE5BDD0}"/>
    <cellStyle name="Valuta 3 4 4 2 4 3 2" xfId="22934" xr:uid="{8FD365F7-896E-4B24-A23D-8655A840DFF9}"/>
    <cellStyle name="Valuta 3 4 4 2 4 4" xfId="15590" xr:uid="{1E39D2C9-B977-4E15-8BCB-80D11F140E1D}"/>
    <cellStyle name="Valuta 3 4 4 2 4 5" xfId="13941" xr:uid="{B4F58B33-9D98-43CF-88B7-4E8F78A6CD96}"/>
    <cellStyle name="Valuta 3 4 4 2 4 6" xfId="7335" xr:uid="{06125549-B59E-430C-AFF9-BDE5DFA9A241}"/>
    <cellStyle name="Valuta 3 4 4 2 5" xfId="3579" xr:uid="{00000000-0005-0000-0000-000014130000}"/>
    <cellStyle name="Valuta 3 4 4 2 5 2" xfId="10744" xr:uid="{E2000A04-A5A0-42AC-BCE7-A3D68BD14085}"/>
    <cellStyle name="Valuta 3 4 4 2 5 2 2" xfId="25427" xr:uid="{9D161FF9-1D7E-4C51-94F9-A49A48D518B9}"/>
    <cellStyle name="Valuta 3 4 4 2 5 3" xfId="18032" xr:uid="{D4EE0768-8DB1-4537-8C44-76669B48732D}"/>
    <cellStyle name="Valuta 3 4 4 2 5 4" xfId="6830" xr:uid="{8BBE7316-85A1-4ADD-9980-6EE854B76A15}"/>
    <cellStyle name="Valuta 3 4 4 2 6" xfId="9350" xr:uid="{C464E7CF-1682-4B08-A985-C49EFFC87124}"/>
    <cellStyle name="Valuta 3 4 4 2 6 2" xfId="22364" xr:uid="{631165A8-1376-46A4-934D-FBEDB50C2FDA}"/>
    <cellStyle name="Valuta 3 4 4 2 7" xfId="15020" xr:uid="{1B8E5295-6436-4738-914C-0C95B5C6F23E}"/>
    <cellStyle name="Valuta 3 4 4 2 8" xfId="13607" xr:uid="{A30AA21B-64BE-4187-B93E-12FB1BC01E7F}"/>
    <cellStyle name="Valuta 3 4 4 2 9" xfId="6478" xr:uid="{78A6B3B6-4B1C-4605-9034-8CA6090E765C}"/>
    <cellStyle name="Valuta 3 4 4 3" xfId="1858" xr:uid="{00000000-0005-0000-0000-000015130000}"/>
    <cellStyle name="Valuta 3 4 4 3 2" xfId="4757" xr:uid="{00000000-0005-0000-0000-000016130000}"/>
    <cellStyle name="Valuta 3 4 4 3 2 2" xfId="26608" xr:uid="{4F386B17-4957-44BA-B9B1-1EDD5B5CEE30}"/>
    <cellStyle name="Valuta 3 4 4 3 2 3" xfId="18872" xr:uid="{81E70314-393C-4591-8F95-B84CC2072800}"/>
    <cellStyle name="Valuta 3 4 4 3 2 4" xfId="11922" xr:uid="{E4DDF288-068C-4ECD-BDBF-F14F81A6E2C7}"/>
    <cellStyle name="Valuta 3 4 4 3 3" xfId="10190" xr:uid="{1AC6A94A-8732-4214-B47B-9A4D87554C9D}"/>
    <cellStyle name="Valuta 3 4 4 3 3 2" xfId="23542" xr:uid="{EA938FAA-17F1-4237-B561-DBB258482C0D}"/>
    <cellStyle name="Valuta 3 4 4 3 4" xfId="16199" xr:uid="{993FC274-4A08-4759-808A-36A107B82DFA}"/>
    <cellStyle name="Valuta 3 4 4 3 5" xfId="14447" xr:uid="{602B709D-2F05-47D3-849B-971C0D06072A}"/>
    <cellStyle name="Valuta 3 4 4 3 6" xfId="7919" xr:uid="{13CFF507-D184-4F8B-8F63-03BF88863FC8}"/>
    <cellStyle name="Valuta 3 4 4 4" xfId="1466" xr:uid="{00000000-0005-0000-0000-000017130000}"/>
    <cellStyle name="Valuta 3 4 4 4 2" xfId="4369" xr:uid="{00000000-0005-0000-0000-000018130000}"/>
    <cellStyle name="Valuta 3 4 4 4 2 2" xfId="26217" xr:uid="{E1DED950-DFCF-445C-9F13-034381E48BFD}"/>
    <cellStyle name="Valuta 3 4 4 4 2 3" xfId="18533" xr:uid="{8C0753EA-10FA-4499-BCBB-AB47378C569A}"/>
    <cellStyle name="Valuta 3 4 4 4 2 4" xfId="11534" xr:uid="{1E4D05C2-1C2A-4747-8D06-ACB2DDC5F2C4}"/>
    <cellStyle name="Valuta 3 4 4 4 3" xfId="9851" xr:uid="{36E2025D-E8A4-45FB-A521-4CCD0A428CF0}"/>
    <cellStyle name="Valuta 3 4 4 4 3 2" xfId="23154" xr:uid="{C1F6C2BA-3098-4C44-BB6B-8ADB9E9FF438}"/>
    <cellStyle name="Valuta 3 4 4 4 4" xfId="15810" xr:uid="{57FDE321-5564-4F5F-8308-189BD44DA054}"/>
    <cellStyle name="Valuta 3 4 4 4 5" xfId="14108" xr:uid="{155301AE-C4FD-4FC0-92EE-A6E5B7077E0D}"/>
    <cellStyle name="Valuta 3 4 4 4 6" xfId="7545" xr:uid="{065715D6-30CE-4B4B-A0DB-BBDE1CC96CF1}"/>
    <cellStyle name="Valuta 3 4 4 5" xfId="955" xr:uid="{00000000-0005-0000-0000-000019130000}"/>
    <cellStyle name="Valuta 3 4 4 5 2" xfId="3858" xr:uid="{00000000-0005-0000-0000-00001A130000}"/>
    <cellStyle name="Valuta 3 4 4 5 2 2" xfId="25706" xr:uid="{77AEA19D-6370-4D4A-8E9A-32979DF60FA2}"/>
    <cellStyle name="Valuta 3 4 4 5 2 3" xfId="18199" xr:uid="{04B55CB6-0756-41AB-8154-4393C6A5F260}"/>
    <cellStyle name="Valuta 3 4 4 5 2 4" xfId="11023" xr:uid="{0620CAA7-828B-42FE-A336-4E39B59C978C}"/>
    <cellStyle name="Valuta 3 4 4 5 3" xfId="9517" xr:uid="{43D05D3D-98FD-401B-BB56-39BF72C573EE}"/>
    <cellStyle name="Valuta 3 4 4 5 3 2" xfId="22643" xr:uid="{2FEBD769-0D04-4DF1-998C-E1A881C8DA5C}"/>
    <cellStyle name="Valuta 3 4 4 5 4" xfId="15299" xr:uid="{D5C5E4B7-9676-48CD-9FF1-A64D91B6647E}"/>
    <cellStyle name="Valuta 3 4 4 5 5" xfId="13774" xr:uid="{9E08EC13-4443-4817-A369-4FB1CEB063BD}"/>
    <cellStyle name="Valuta 3 4 4 5 6" xfId="7080" xr:uid="{42DC5088-A591-4137-9670-15080C203B21}"/>
    <cellStyle name="Valuta 3 4 4 6" xfId="3387" xr:uid="{00000000-0005-0000-0000-00001B130000}"/>
    <cellStyle name="Valuta 3 4 4 6 2" xfId="10552" xr:uid="{591A78D2-FF69-4367-94E4-6410EB1D65C4}"/>
    <cellStyle name="Valuta 3 4 4 6 2 2" xfId="25141" xr:uid="{0B534557-2F19-4C48-924E-20050F1476EB}"/>
    <cellStyle name="Valuta 3 4 4 6 3" xfId="17771" xr:uid="{369BD294-C51F-4E89-969E-A07745E459BA}"/>
    <cellStyle name="Valuta 3 4 4 6 4" xfId="6662" xr:uid="{CC1A5E2E-2D14-4C20-9650-8848B6385E4B}"/>
    <cellStyle name="Valuta 3 4 4 7" xfId="9182" xr:uid="{A424B120-2582-4199-B509-E4EEAE8F89E3}"/>
    <cellStyle name="Valuta 3 4 4 7 2" xfId="22172" xr:uid="{FEC75AE6-DB1F-4805-975C-73B219CE2032}"/>
    <cellStyle name="Valuta 3 4 4 8" xfId="14815" xr:uid="{B126FE48-1F39-45B2-BA21-09861D457210}"/>
    <cellStyle name="Valuta 3 4 4 9" xfId="13439" xr:uid="{0BC55F83-29AB-4448-A707-B1A5184E20D7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2 2 2" xfId="26695" xr:uid="{B3ED48E0-CDC3-4577-8822-E5D4F674C783}"/>
    <cellStyle name="Valuta 3 4 6 2 2 3" xfId="18959" xr:uid="{7F5F92E3-A933-499B-9AE1-AE62605146F7}"/>
    <cellStyle name="Valuta 3 4 6 2 2 4" xfId="12009" xr:uid="{952EF466-5E73-44EE-9DE9-D228DA138594}"/>
    <cellStyle name="Valuta 3 4 6 2 3" xfId="10277" xr:uid="{21547DF2-A813-49BF-AA81-29834C48D2E1}"/>
    <cellStyle name="Valuta 3 4 6 2 3 2" xfId="23629" xr:uid="{44614AED-CF27-459E-B51E-4632BBF965C4}"/>
    <cellStyle name="Valuta 3 4 6 2 4" xfId="16286" xr:uid="{9B83ABB1-EA57-4161-B221-4AF4F2DE87D1}"/>
    <cellStyle name="Valuta 3 4 6 2 5" xfId="14534" xr:uid="{8DB398D3-0280-48A9-8149-CC02F5F63F18}"/>
    <cellStyle name="Valuta 3 4 6 2 6" xfId="8006" xr:uid="{D351429C-269E-4803-AE70-63E5FC91BA04}"/>
    <cellStyle name="Valuta 3 4 6 3" xfId="1587" xr:uid="{00000000-0005-0000-0000-000020130000}"/>
    <cellStyle name="Valuta 3 4 6 3 2" xfId="4490" xr:uid="{00000000-0005-0000-0000-000021130000}"/>
    <cellStyle name="Valuta 3 4 6 3 2 2" xfId="26338" xr:uid="{8B981114-4DB4-45AC-8FBF-A6D6FE5E3B41}"/>
    <cellStyle name="Valuta 3 4 6 3 2 3" xfId="18620" xr:uid="{2BA7366F-F395-466B-BF1D-BFA4C05B30F5}"/>
    <cellStyle name="Valuta 3 4 6 3 2 4" xfId="11655" xr:uid="{44BCA115-B8A0-4FFA-9B73-C7B8664B00CA}"/>
    <cellStyle name="Valuta 3 4 6 3 3" xfId="9938" xr:uid="{88C4C3BC-F82C-45C9-9686-739A71506B28}"/>
    <cellStyle name="Valuta 3 4 6 3 3 2" xfId="23275" xr:uid="{A2A80CD6-090F-4FC6-9B5D-FA757CCDC79D}"/>
    <cellStyle name="Valuta 3 4 6 3 4" xfId="15931" xr:uid="{18158BF6-E74D-42F5-AFF9-9879B9E5F79B}"/>
    <cellStyle name="Valuta 3 4 6 3 5" xfId="14195" xr:uid="{3A1F881B-0C30-47AC-A665-B5268F744BE2}"/>
    <cellStyle name="Valuta 3 4 6 3 6" xfId="7655" xr:uid="{1B8C539F-686F-44EE-AAD5-BE6B9C7C109A}"/>
    <cellStyle name="Valuta 3 4 6 4" xfId="1154" xr:uid="{00000000-0005-0000-0000-000022130000}"/>
    <cellStyle name="Valuta 3 4 6 4 2" xfId="4057" xr:uid="{00000000-0005-0000-0000-000023130000}"/>
    <cellStyle name="Valuta 3 4 6 4 2 2" xfId="25905" xr:uid="{431A971B-DF0C-4F76-9602-4A127CA557A5}"/>
    <cellStyle name="Valuta 3 4 6 4 2 3" xfId="18286" xr:uid="{9C13D0AF-DCAF-471C-B804-33831F47D684}"/>
    <cellStyle name="Valuta 3 4 6 4 2 4" xfId="11222" xr:uid="{CF99A1B0-0CFE-4935-BB40-7513A5E004E0}"/>
    <cellStyle name="Valuta 3 4 6 4 3" xfId="9604" xr:uid="{BBD82E24-85AF-4105-BF65-B7F2F7A77021}"/>
    <cellStyle name="Valuta 3 4 6 4 3 2" xfId="22842" xr:uid="{9704A600-86A2-4EAE-A0A1-4A4889AEEB10}"/>
    <cellStyle name="Valuta 3 4 6 4 4" xfId="15498" xr:uid="{F9D8CB4E-84BC-45A0-AEAC-57E9DD0B6E77}"/>
    <cellStyle name="Valuta 3 4 6 4 5" xfId="13861" xr:uid="{AD3A5C9C-305B-4B17-A6DB-EC7AC56EEB0F}"/>
    <cellStyle name="Valuta 3 4 6 4 6" xfId="7245" xr:uid="{BD828112-ADCC-4152-938A-91215A0C0D0A}"/>
    <cellStyle name="Valuta 3 4 6 5" xfId="3487" xr:uid="{00000000-0005-0000-0000-000024130000}"/>
    <cellStyle name="Valuta 3 4 6 5 2" xfId="10652" xr:uid="{2C5A86FD-532F-4CD8-A6AA-109305AE61A2}"/>
    <cellStyle name="Valuta 3 4 6 5 2 2" xfId="25335" xr:uid="{4A323E4B-5116-4733-8567-02DAE87CFF5B}"/>
    <cellStyle name="Valuta 3 4 6 5 3" xfId="17952" xr:uid="{2247840D-11B3-4A0E-BFD4-3C63C93AF2FB}"/>
    <cellStyle name="Valuta 3 4 6 5 4" xfId="6750" xr:uid="{8D34535E-BC94-44E1-8C9B-DBB4827E5430}"/>
    <cellStyle name="Valuta 3 4 6 6" xfId="9270" xr:uid="{94A10865-CACD-4773-9620-9E227D82A628}"/>
    <cellStyle name="Valuta 3 4 6 6 2" xfId="22272" xr:uid="{D9CAB8DE-636A-4600-AC42-9AF1485F9AA8}"/>
    <cellStyle name="Valuta 3 4 6 7" xfId="14928" xr:uid="{74B89263-E74A-4BAE-827C-3C1B48692A35}"/>
    <cellStyle name="Valuta 3 4 6 8" xfId="13527" xr:uid="{27CEAFA5-F4F5-4022-8FF5-5B25A9CD94CD}"/>
    <cellStyle name="Valuta 3 4 6 9" xfId="6388" xr:uid="{E9B2FCAE-25DF-4C7B-A41E-E441FFAE1765}"/>
    <cellStyle name="Valuta 3 4 7" xfId="1778" xr:uid="{00000000-0005-0000-0000-000025130000}"/>
    <cellStyle name="Valuta 3 4 7 2" xfId="4677" xr:uid="{00000000-0005-0000-0000-000026130000}"/>
    <cellStyle name="Valuta 3 4 7 2 2" xfId="26528" xr:uid="{5F6F7C00-9381-4BE1-8BEC-86BF1C22272C}"/>
    <cellStyle name="Valuta 3 4 7 2 3" xfId="18792" xr:uid="{8CC97F19-92DC-49FD-BED4-E2284ABD6AE1}"/>
    <cellStyle name="Valuta 3 4 7 2 4" xfId="11842" xr:uid="{FAEA10AA-9716-48AE-836A-7CA67A2912AB}"/>
    <cellStyle name="Valuta 3 4 7 3" xfId="10110" xr:uid="{92C2C7C4-6A79-4877-AEBD-724D2E396689}"/>
    <cellStyle name="Valuta 3 4 7 3 2" xfId="23462" xr:uid="{62AF9A11-1047-411B-A8E3-5D9D8DB0EB1D}"/>
    <cellStyle name="Valuta 3 4 7 4" xfId="16119" xr:uid="{2DEA76B1-8A12-4C3E-AB76-6764FDC69C75}"/>
    <cellStyle name="Valuta 3 4 7 5" xfId="14367" xr:uid="{A7E16165-56F1-456F-A5EB-B636CCEEBDC8}"/>
    <cellStyle name="Valuta 3 4 7 6" xfId="7839" xr:uid="{F7A5BE7A-37CC-496C-91F7-0290A1E61E8E}"/>
    <cellStyle name="Valuta 3 4 8" xfId="1372" xr:uid="{00000000-0005-0000-0000-000027130000}"/>
    <cellStyle name="Valuta 3 4 8 2" xfId="4275" xr:uid="{00000000-0005-0000-0000-000028130000}"/>
    <cellStyle name="Valuta 3 4 8 2 2" xfId="26123" xr:uid="{291A706F-C393-4B07-A832-C148E302DC63}"/>
    <cellStyle name="Valuta 3 4 8 2 3" xfId="18453" xr:uid="{1AA8732A-698C-4D72-9A70-4A85F4E710B3}"/>
    <cellStyle name="Valuta 3 4 8 2 4" xfId="11440" xr:uid="{B4DF756C-6FBA-4376-9C27-4625E3B6B675}"/>
    <cellStyle name="Valuta 3 4 8 3" xfId="9771" xr:uid="{9E6147F6-C016-44D7-8CD6-1CE4D02F7195}"/>
    <cellStyle name="Valuta 3 4 8 3 2" xfId="23060" xr:uid="{E9CFA509-D97C-4DEB-8022-5584BDC1896D}"/>
    <cellStyle name="Valuta 3 4 8 4" xfId="15716" xr:uid="{B49F6B5B-EAFF-45E2-89E8-3AC3E5766D3B}"/>
    <cellStyle name="Valuta 3 4 8 5" xfId="14028" xr:uid="{949EAA4A-FE9D-43AB-9520-D91B686CB015}"/>
    <cellStyle name="Valuta 3 4 8 6" xfId="7453" xr:uid="{24877861-EC9C-4405-99C1-9DE7163F432D}"/>
    <cellStyle name="Valuta 3 4 9" xfId="858" xr:uid="{00000000-0005-0000-0000-000029130000}"/>
    <cellStyle name="Valuta 3 4 9 2" xfId="3761" xr:uid="{00000000-0005-0000-0000-00002A130000}"/>
    <cellStyle name="Valuta 3 4 9 2 2" xfId="25609" xr:uid="{91187E2C-29AF-4ED9-AA2E-213C7541A69E}"/>
    <cellStyle name="Valuta 3 4 9 2 3" xfId="18119" xr:uid="{E07D877D-3A23-40D4-ADD0-263A20C33088}"/>
    <cellStyle name="Valuta 3 4 9 2 4" xfId="10926" xr:uid="{F088A2F5-C7F3-4C31-9958-C42DDDD4A685}"/>
    <cellStyle name="Valuta 3 4 9 3" xfId="9437" xr:uid="{054929D1-11D6-476C-8FA1-AAB1E9B07173}"/>
    <cellStyle name="Valuta 3 4 9 3 2" xfId="22546" xr:uid="{1AFBF8DC-D5D1-4DD5-BFE8-D3B20A828494}"/>
    <cellStyle name="Valuta 3 4 9 4" xfId="15202" xr:uid="{9259D29F-EFAC-4785-8098-C3CD17F6DC5E}"/>
    <cellStyle name="Valuta 3 4 9 5" xfId="13694" xr:uid="{8AE656D3-182C-48D2-A665-CA4D15EE4B72}"/>
    <cellStyle name="Valuta 3 4 9 6" xfId="6986" xr:uid="{2200CE6E-9059-4C0F-A336-048EB441E607}"/>
    <cellStyle name="Valuta 3 5" xfId="182" xr:uid="{00000000-0005-0000-0000-00002B130000}"/>
    <cellStyle name="Valuta 3 5 10" xfId="3296" xr:uid="{00000000-0005-0000-0000-00002C130000}"/>
    <cellStyle name="Valuta 3 5 10 2" xfId="10461" xr:uid="{4FEB546F-9892-4017-9DDA-B021ADCAFA26}"/>
    <cellStyle name="Valuta 3 5 10 2 2" xfId="25049" xr:uid="{0CBAB6B3-DE4C-4FB2-95EE-C6DE88FE935A}"/>
    <cellStyle name="Valuta 3 5 10 3" xfId="17692" xr:uid="{D11C8EE6-F969-44CA-8A71-7D758FBEF6F6}"/>
    <cellStyle name="Valuta 3 5 10 4" xfId="6584" xr:uid="{C360DA78-51E0-4502-A2C6-641DC9CA391B}"/>
    <cellStyle name="Valuta 3 5 11" xfId="9104" xr:uid="{590843BE-0E73-4B7A-80D3-0E96CC665235}"/>
    <cellStyle name="Valuta 3 5 11 2" xfId="22081" xr:uid="{16374762-F519-4CE9-B374-E5E9E2B7AAA5}"/>
    <cellStyle name="Valuta 3 5 12" xfId="14724" xr:uid="{45940061-1AC2-4D0C-9E99-8004C1380D7E}"/>
    <cellStyle name="Valuta 3 5 13" xfId="32307" xr:uid="{7FC5212A-7956-4A68-8686-ACD8523446E5}"/>
    <cellStyle name="Valuta 3 5 14" xfId="13361" xr:uid="{33729DA5-9BE3-4E86-9229-B001A0C1E2A8}"/>
    <cellStyle name="Valuta 3 5 15" xfId="6204" xr:uid="{93BD7D3B-46A2-4AE9-9755-9F68A25C29C6}"/>
    <cellStyle name="Valuta 3 5 2" xfId="212" xr:uid="{00000000-0005-0000-0000-00002D130000}"/>
    <cellStyle name="Valuta 3 5 2 10" xfId="9128" xr:uid="{AEE2CF57-B843-4344-8F5E-1951427A5F84}"/>
    <cellStyle name="Valuta 3 5 2 10 2" xfId="22108" xr:uid="{B1DFA782-1D4A-4FE6-AE36-510BFDD096BE}"/>
    <cellStyle name="Valuta 3 5 2 11" xfId="14751" xr:uid="{1386C3C2-F05E-4848-AF3F-B75FDB283CE5}"/>
    <cellStyle name="Valuta 3 5 2 12" xfId="13385" xr:uid="{B78170D5-659B-4CC8-9C9B-BB21C124FAB4}"/>
    <cellStyle name="Valuta 3 5 2 13" xfId="6231" xr:uid="{9C64E23D-BD4E-42F4-9EAC-156B6F3003D8}"/>
    <cellStyle name="Valuta 3 5 2 2" xfId="253" xr:uid="{00000000-0005-0000-0000-00002E130000}"/>
    <cellStyle name="Valuta 3 5 2 2 10" xfId="14791" xr:uid="{3735AC01-55FE-4013-9331-81DCC6AEF57C}"/>
    <cellStyle name="Valuta 3 5 2 2 11" xfId="13425" xr:uid="{E391B173-48A3-405B-9FF6-C47D2F4B7CE0}"/>
    <cellStyle name="Valuta 3 5 2 2 12" xfId="6271" xr:uid="{5C96406F-FC36-41CE-B846-A3659E884C6E}"/>
    <cellStyle name="Valuta 3 5 2 2 2" xfId="349" xr:uid="{00000000-0005-0000-0000-00002F130000}"/>
    <cellStyle name="Valuta 3 5 2 2 2 10" xfId="6363" xr:uid="{4481F788-FF6A-4F67-A987-8BE4C852FC06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2 2 2" xfId="26841" xr:uid="{5F4347E3-89DF-4DE0-9858-4127D7F85D94}"/>
    <cellStyle name="Valuta 3 5 2 2 2 2 2 2 3" xfId="19105" xr:uid="{24AE2CF2-5C87-420D-905A-FC4AF2132191}"/>
    <cellStyle name="Valuta 3 5 2 2 2 2 2 2 4" xfId="12155" xr:uid="{D13DC17A-5E1A-4C1B-AC54-C82E4DC6CF43}"/>
    <cellStyle name="Valuta 3 5 2 2 2 2 2 3" xfId="10423" xr:uid="{4B210667-4495-44AA-BC8D-C99534786695}"/>
    <cellStyle name="Valuta 3 5 2 2 2 2 2 3 2" xfId="23775" xr:uid="{B13F8D49-FC9C-4E29-BBEC-D9F0B59D8C08}"/>
    <cellStyle name="Valuta 3 5 2 2 2 2 2 4" xfId="16432" xr:uid="{71935691-2061-4D6A-81DF-C442D3BC2237}"/>
    <cellStyle name="Valuta 3 5 2 2 2 2 2 5" xfId="14680" xr:uid="{3FE5ED76-2C5F-4F5F-8237-BE284FE1D6A5}"/>
    <cellStyle name="Valuta 3 5 2 2 2 2 2 6" xfId="8152" xr:uid="{11301B0A-1164-4E62-998E-BDBBC70271F2}"/>
    <cellStyle name="Valuta 3 5 2 2 2 2 3" xfId="1750" xr:uid="{00000000-0005-0000-0000-000033130000}"/>
    <cellStyle name="Valuta 3 5 2 2 2 2 3 2" xfId="4653" xr:uid="{00000000-0005-0000-0000-000034130000}"/>
    <cellStyle name="Valuta 3 5 2 2 2 2 3 2 2" xfId="26501" xr:uid="{5F19F50A-E1CD-4958-BB2E-745555AC5C30}"/>
    <cellStyle name="Valuta 3 5 2 2 2 2 3 2 3" xfId="18766" xr:uid="{52DD5BF3-48BD-4A40-B5A8-164C9F028A01}"/>
    <cellStyle name="Valuta 3 5 2 2 2 2 3 2 4" xfId="11818" xr:uid="{5891558A-C07E-4729-9FC8-202F27762D0F}"/>
    <cellStyle name="Valuta 3 5 2 2 2 2 3 3" xfId="10084" xr:uid="{D80CED13-AC55-46D2-9442-88F948629B55}"/>
    <cellStyle name="Valuta 3 5 2 2 2 2 3 3 2" xfId="23438" xr:uid="{098247D3-861C-421F-9152-84558F9673A7}"/>
    <cellStyle name="Valuta 3 5 2 2 2 2 3 4" xfId="16094" xr:uid="{2B8F1723-C199-48CD-B909-83687E8349AA}"/>
    <cellStyle name="Valuta 3 5 2 2 2 2 3 5" xfId="14341" xr:uid="{B721D311-2714-4BB2-AB92-E07893DB5D3B}"/>
    <cellStyle name="Valuta 3 5 2 2 2 2 3 6" xfId="7815" xr:uid="{C0F5E65D-834E-4C0E-9C36-B6027E938E0B}"/>
    <cellStyle name="Valuta 3 5 2 2 2 2 4" xfId="1317" xr:uid="{00000000-0005-0000-0000-000035130000}"/>
    <cellStyle name="Valuta 3 5 2 2 2 2 4 2" xfId="4220" xr:uid="{00000000-0005-0000-0000-000036130000}"/>
    <cellStyle name="Valuta 3 5 2 2 2 2 4 2 2" xfId="26068" xr:uid="{10C3D3B2-0D09-4D89-9523-31831D22DF86}"/>
    <cellStyle name="Valuta 3 5 2 2 2 2 4 2 3" xfId="18432" xr:uid="{E346236B-8AB0-414F-93CE-7A5D7808A278}"/>
    <cellStyle name="Valuta 3 5 2 2 2 2 4 2 4" xfId="11385" xr:uid="{A79D5116-6F11-4A58-BA2E-1A7829830C70}"/>
    <cellStyle name="Valuta 3 5 2 2 2 2 4 3" xfId="9750" xr:uid="{BCB6890F-A06E-4BEB-A545-E268501E47A5}"/>
    <cellStyle name="Valuta 3 5 2 2 2 2 4 3 2" xfId="23005" xr:uid="{78732EFA-7E13-4BFF-8896-8C616DCD1C6F}"/>
    <cellStyle name="Valuta 3 5 2 2 2 2 4 4" xfId="15661" xr:uid="{1FAC523D-0A84-40A0-B3E1-8901C30E15C2}"/>
    <cellStyle name="Valuta 3 5 2 2 2 2 4 5" xfId="14007" xr:uid="{9965D1CD-27FA-4DBD-B4C9-386F7A75FF64}"/>
    <cellStyle name="Valuta 3 5 2 2 2 2 4 6" xfId="7405" xr:uid="{61615A5B-59B8-4B5B-9A14-AF55D822CE87}"/>
    <cellStyle name="Valuta 3 5 2 2 2 2 5" xfId="3650" xr:uid="{00000000-0005-0000-0000-000037130000}"/>
    <cellStyle name="Valuta 3 5 2 2 2 2 5 2" xfId="10815" xr:uid="{62A45F6E-3273-4D18-BC5C-A5092FF46D0D}"/>
    <cellStyle name="Valuta 3 5 2 2 2 2 5 2 2" xfId="25498" xr:uid="{1D891B15-7F67-4B7A-B695-E9152D73C50D}"/>
    <cellStyle name="Valuta 3 5 2 2 2 2 5 3" xfId="18098" xr:uid="{1A2ED2C3-2C81-4A1D-9A4D-83538CC6628A}"/>
    <cellStyle name="Valuta 3 5 2 2 2 2 5 4" xfId="6896" xr:uid="{2CF5F88E-47E6-4997-825A-D408E8570E43}"/>
    <cellStyle name="Valuta 3 5 2 2 2 2 6" xfId="9416" xr:uid="{E288BA97-7963-4058-BFB1-DF7C2F63F20E}"/>
    <cellStyle name="Valuta 3 5 2 2 2 2 6 2" xfId="22435" xr:uid="{D19B42E6-22DB-49D8-A417-F6C79A20323C}"/>
    <cellStyle name="Valuta 3 5 2 2 2 2 7" xfId="15091" xr:uid="{C4C9EB94-D8C7-4CC9-9C6E-B3F5AC7FF4E5}"/>
    <cellStyle name="Valuta 3 5 2 2 2 2 8" xfId="13673" xr:uid="{A82F3A4D-0F6B-4A07-81A8-0A1324A78AB7}"/>
    <cellStyle name="Valuta 3 5 2 2 2 2 9" xfId="6548" xr:uid="{4D8F8226-19EA-48D9-AED6-6FAD96750B69}"/>
    <cellStyle name="Valuta 3 5 2 2 2 3" xfId="1924" xr:uid="{00000000-0005-0000-0000-000038130000}"/>
    <cellStyle name="Valuta 3 5 2 2 2 3 2" xfId="4823" xr:uid="{00000000-0005-0000-0000-000039130000}"/>
    <cellStyle name="Valuta 3 5 2 2 2 3 2 2" xfId="26674" xr:uid="{05182A92-9196-4903-B30B-A6A18CD416F4}"/>
    <cellStyle name="Valuta 3 5 2 2 2 3 2 3" xfId="18938" xr:uid="{3F95DEF7-408F-40A3-8510-65F610B0A777}"/>
    <cellStyle name="Valuta 3 5 2 2 2 3 2 4" xfId="11988" xr:uid="{84DDEC6D-3914-4376-B4AA-6B3724EADDE3}"/>
    <cellStyle name="Valuta 3 5 2 2 2 3 3" xfId="10256" xr:uid="{C79EBE06-5DFF-44E7-87E3-D53079B61A02}"/>
    <cellStyle name="Valuta 3 5 2 2 2 3 3 2" xfId="23608" xr:uid="{EF59D9C0-5AA2-4B45-AF53-05B1280D1F74}"/>
    <cellStyle name="Valuta 3 5 2 2 2 3 4" xfId="16265" xr:uid="{256592A3-E1FA-4419-9E45-E57D3EDDFFF1}"/>
    <cellStyle name="Valuta 3 5 2 2 2 3 5" xfId="14513" xr:uid="{21619813-40A4-4C7B-A4E9-10B646898FF1}"/>
    <cellStyle name="Valuta 3 5 2 2 2 3 6" xfId="7985" xr:uid="{869709EB-B997-4B32-8E00-3D6A0709737F}"/>
    <cellStyle name="Valuta 3 5 2 2 2 4" xfId="1537" xr:uid="{00000000-0005-0000-0000-00003A130000}"/>
    <cellStyle name="Valuta 3 5 2 2 2 4 2" xfId="4440" xr:uid="{00000000-0005-0000-0000-00003B130000}"/>
    <cellStyle name="Valuta 3 5 2 2 2 4 2 2" xfId="26288" xr:uid="{905168C0-9356-4279-AD6D-F9B65034602E}"/>
    <cellStyle name="Valuta 3 5 2 2 2 4 2 3" xfId="18599" xr:uid="{167B92BE-4668-4859-9EE1-B6C0D1D3D7EF}"/>
    <cellStyle name="Valuta 3 5 2 2 2 4 2 4" xfId="11605" xr:uid="{3E9146C0-9269-4AFF-8443-C2DE4076984A}"/>
    <cellStyle name="Valuta 3 5 2 2 2 4 3" xfId="9917" xr:uid="{A14F1269-B3A5-4C9D-B7C1-94C9E4778F11}"/>
    <cellStyle name="Valuta 3 5 2 2 2 4 3 2" xfId="23225" xr:uid="{50776028-9EF6-4E69-9CA4-438455BF4A91}"/>
    <cellStyle name="Valuta 3 5 2 2 2 4 4" xfId="15881" xr:uid="{C4EA8AF1-610B-4D96-BA3B-602C05468A05}"/>
    <cellStyle name="Valuta 3 5 2 2 2 4 5" xfId="14174" xr:uid="{BBD6955F-2F69-4EC0-8F0E-882C117D9DFC}"/>
    <cellStyle name="Valuta 3 5 2 2 2 4 6" xfId="7615" xr:uid="{69E9BC66-9C96-48F1-9FD7-94A9ECF89A6A}"/>
    <cellStyle name="Valuta 3 5 2 2 2 5" xfId="1026" xr:uid="{00000000-0005-0000-0000-00003C130000}"/>
    <cellStyle name="Valuta 3 5 2 2 2 5 2" xfId="3929" xr:uid="{00000000-0005-0000-0000-00003D130000}"/>
    <cellStyle name="Valuta 3 5 2 2 2 5 2 2" xfId="25777" xr:uid="{AB51D92B-27EC-4F23-A0D9-65543FD74CBD}"/>
    <cellStyle name="Valuta 3 5 2 2 2 5 2 3" xfId="18265" xr:uid="{10B37037-985A-4D5A-9637-71956811EE6C}"/>
    <cellStyle name="Valuta 3 5 2 2 2 5 2 4" xfId="11094" xr:uid="{72E276F4-8224-4B5F-A7AA-15ED209A817C}"/>
    <cellStyle name="Valuta 3 5 2 2 2 5 3" xfId="9583" xr:uid="{6C29B958-BE69-43C2-A69B-412C4E72CC68}"/>
    <cellStyle name="Valuta 3 5 2 2 2 5 3 2" xfId="22714" xr:uid="{D50597A8-C624-45C4-AB1F-596E244493F7}"/>
    <cellStyle name="Valuta 3 5 2 2 2 5 4" xfId="15370" xr:uid="{D65D22E9-2777-47B0-AA12-212EEC8C73F9}"/>
    <cellStyle name="Valuta 3 5 2 2 2 5 5" xfId="13840" xr:uid="{62B1586F-505D-44B7-BEA3-BC60EBF461A1}"/>
    <cellStyle name="Valuta 3 5 2 2 2 5 6" xfId="7150" xr:uid="{D5458445-60B3-44BA-BE88-BD28E1A7EDBB}"/>
    <cellStyle name="Valuta 3 5 2 2 2 6" xfId="3458" xr:uid="{00000000-0005-0000-0000-00003E130000}"/>
    <cellStyle name="Valuta 3 5 2 2 2 6 2" xfId="10623" xr:uid="{3CEF57F2-3B04-40DD-94A1-F9DC9395C18A}"/>
    <cellStyle name="Valuta 3 5 2 2 2 6 2 2" xfId="25212" xr:uid="{B40B7145-6020-4D49-9011-2AB418F3991F}"/>
    <cellStyle name="Valuta 3 5 2 2 2 6 3" xfId="17837" xr:uid="{49E39832-B2CE-43FF-A242-6749DB3E33BD}"/>
    <cellStyle name="Valuta 3 5 2 2 2 6 4" xfId="6728" xr:uid="{B8CC700D-A285-4C5B-8558-7F595A278395}"/>
    <cellStyle name="Valuta 3 5 2 2 2 7" xfId="9248" xr:uid="{6354ED2E-8E30-462E-AAB9-8A3D2EFEA254}"/>
    <cellStyle name="Valuta 3 5 2 2 2 7 2" xfId="22243" xr:uid="{38B4FFC1-D8A1-466D-BFB1-804DB35AF11C}"/>
    <cellStyle name="Valuta 3 5 2 2 2 8" xfId="14886" xr:uid="{1ADA0A5C-448E-4757-98ED-B2863F1BD9A0}"/>
    <cellStyle name="Valuta 3 5 2 2 2 9" xfId="13505" xr:uid="{9D96F3F1-5CFC-43D1-80E4-3C62B217A7E7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2 2 2" xfId="26761" xr:uid="{960E9C9A-5EA4-43C6-B6E9-C556FA5FD307}"/>
    <cellStyle name="Valuta 3 5 2 2 4 2 2 3" xfId="19025" xr:uid="{6A462C00-C444-40CB-92D3-AFC962F42CD6}"/>
    <cellStyle name="Valuta 3 5 2 2 4 2 2 4" xfId="12075" xr:uid="{F5668D83-3889-4640-9995-004D0B341968}"/>
    <cellStyle name="Valuta 3 5 2 2 4 2 3" xfId="10343" xr:uid="{03F57E15-1A0A-4868-8FEE-4040641903C0}"/>
    <cellStyle name="Valuta 3 5 2 2 4 2 3 2" xfId="23695" xr:uid="{96C0BE89-093B-4B74-A002-D073940FC038}"/>
    <cellStyle name="Valuta 3 5 2 2 4 2 4" xfId="16352" xr:uid="{7D59A7EE-C73C-46CA-9258-950204F1CC4F}"/>
    <cellStyle name="Valuta 3 5 2 2 4 2 5" xfId="14600" xr:uid="{0C96E7D1-9551-418E-945E-C12A7FCE2DFC}"/>
    <cellStyle name="Valuta 3 5 2 2 4 2 6" xfId="8072" xr:uid="{5F78D255-3B21-43FD-8FA2-8E263A240091}"/>
    <cellStyle name="Valuta 3 5 2 2 4 3" xfId="1655" xr:uid="{00000000-0005-0000-0000-000043130000}"/>
    <cellStyle name="Valuta 3 5 2 2 4 3 2" xfId="4558" xr:uid="{00000000-0005-0000-0000-000044130000}"/>
    <cellStyle name="Valuta 3 5 2 2 4 3 2 2" xfId="26406" xr:uid="{017491CE-BE51-463D-A364-278215616B07}"/>
    <cellStyle name="Valuta 3 5 2 2 4 3 2 3" xfId="18686" xr:uid="{702E56CD-0913-4F79-B49B-9FE740C60CAA}"/>
    <cellStyle name="Valuta 3 5 2 2 4 3 2 4" xfId="11723" xr:uid="{12092406-0832-457D-9F9E-A6C27C4C4B53}"/>
    <cellStyle name="Valuta 3 5 2 2 4 3 3" xfId="10004" xr:uid="{BF2165EC-8BF1-42F3-B706-7E7ED7C7033D}"/>
    <cellStyle name="Valuta 3 5 2 2 4 3 3 2" xfId="23343" xr:uid="{A25DA284-27C6-4A9E-B5CE-EF4038897C73}"/>
    <cellStyle name="Valuta 3 5 2 2 4 3 4" xfId="15999" xr:uid="{F7A5BC73-7928-47EF-9DC0-59CCFAD7E72E}"/>
    <cellStyle name="Valuta 3 5 2 2 4 3 5" xfId="14261" xr:uid="{3F03114C-5B78-4B74-8E43-96B88F5AAFF0}"/>
    <cellStyle name="Valuta 3 5 2 2 4 3 6" xfId="7723" xr:uid="{B9E76CA5-3FEC-4EA4-9DEE-29188FB37C4A}"/>
    <cellStyle name="Valuta 3 5 2 2 4 4" xfId="1222" xr:uid="{00000000-0005-0000-0000-000045130000}"/>
    <cellStyle name="Valuta 3 5 2 2 4 4 2" xfId="4125" xr:uid="{00000000-0005-0000-0000-000046130000}"/>
    <cellStyle name="Valuta 3 5 2 2 4 4 2 2" xfId="25973" xr:uid="{52542550-0CAA-4308-AA57-12681EAEBB46}"/>
    <cellStyle name="Valuta 3 5 2 2 4 4 2 3" xfId="18352" xr:uid="{E606E6C1-E74A-4EEC-B421-01678BC7BFA7}"/>
    <cellStyle name="Valuta 3 5 2 2 4 4 2 4" xfId="11290" xr:uid="{1D349CED-5BCB-4F5F-837A-16BF9406ED68}"/>
    <cellStyle name="Valuta 3 5 2 2 4 4 3" xfId="9670" xr:uid="{176AE6F3-0591-4119-B85C-BDE8C4719B0D}"/>
    <cellStyle name="Valuta 3 5 2 2 4 4 3 2" xfId="22910" xr:uid="{442BB67C-F1EA-4C32-B264-CF424659A0AE}"/>
    <cellStyle name="Valuta 3 5 2 2 4 4 4" xfId="15566" xr:uid="{3D99687B-44B3-45E9-9A58-124515EC21AD}"/>
    <cellStyle name="Valuta 3 5 2 2 4 4 5" xfId="13927" xr:uid="{E3246C8B-B839-47B0-BBD2-AE636CBA4990}"/>
    <cellStyle name="Valuta 3 5 2 2 4 4 6" xfId="7313" xr:uid="{428FDF6B-8EA3-46AD-A0D6-3A79F1C293E3}"/>
    <cellStyle name="Valuta 3 5 2 2 4 5" xfId="3555" xr:uid="{00000000-0005-0000-0000-000047130000}"/>
    <cellStyle name="Valuta 3 5 2 2 4 5 2" xfId="10720" xr:uid="{EDCAB99F-31BF-417F-90BF-ACB6872FE88A}"/>
    <cellStyle name="Valuta 3 5 2 2 4 5 2 2" xfId="25403" xr:uid="{8C251DA0-F378-4BD0-A062-B1C41AFBC9C9}"/>
    <cellStyle name="Valuta 3 5 2 2 4 5 3" xfId="18018" xr:uid="{815E66A6-EE57-46A1-950B-6135580818F3}"/>
    <cellStyle name="Valuta 3 5 2 2 4 5 4" xfId="6816" xr:uid="{50858353-E34D-4DDF-A250-C0E98A48601F}"/>
    <cellStyle name="Valuta 3 5 2 2 4 6" xfId="9336" xr:uid="{A6681C35-9BE4-41D2-82F1-9AA7D44856E7}"/>
    <cellStyle name="Valuta 3 5 2 2 4 6 2" xfId="22340" xr:uid="{2ACCD71A-BE0D-4625-AC3A-7DB0E97FA516}"/>
    <cellStyle name="Valuta 3 5 2 2 4 7" xfId="14996" xr:uid="{43CD50D4-309A-4F7A-A3D7-836CB8273CBF}"/>
    <cellStyle name="Valuta 3 5 2 2 4 8" xfId="13593" xr:uid="{4AB3A9A0-45B4-4648-B669-9299198407B8}"/>
    <cellStyle name="Valuta 3 5 2 2 4 9" xfId="6456" xr:uid="{F74BA54F-DE2F-4EDA-BB66-A528B4F5EC94}"/>
    <cellStyle name="Valuta 3 5 2 2 5" xfId="1844" xr:uid="{00000000-0005-0000-0000-000048130000}"/>
    <cellStyle name="Valuta 3 5 2 2 5 2" xfId="4743" xr:uid="{00000000-0005-0000-0000-000049130000}"/>
    <cellStyle name="Valuta 3 5 2 2 5 2 2" xfId="26594" xr:uid="{BD0A207F-474D-4831-8CB0-0C953AE74671}"/>
    <cellStyle name="Valuta 3 5 2 2 5 2 3" xfId="18858" xr:uid="{53166BCF-0C73-4F91-9B85-068DA61B0F2C}"/>
    <cellStyle name="Valuta 3 5 2 2 5 2 4" xfId="11908" xr:uid="{DF3DFD8C-14B2-410D-9089-024D2B51EC22}"/>
    <cellStyle name="Valuta 3 5 2 2 5 3" xfId="10176" xr:uid="{1B790F67-736C-4D4C-8794-40524D84FC96}"/>
    <cellStyle name="Valuta 3 5 2 2 5 3 2" xfId="23528" xr:uid="{7B056305-4F40-4221-84B2-2740AF1D2CE8}"/>
    <cellStyle name="Valuta 3 5 2 2 5 4" xfId="16185" xr:uid="{79852FE4-4E1C-4D4E-873B-71F16E5DC4E9}"/>
    <cellStyle name="Valuta 3 5 2 2 5 5" xfId="14433" xr:uid="{5C70D1DB-4C39-4C97-9AC6-9C50FBF26F3B}"/>
    <cellStyle name="Valuta 3 5 2 2 5 6" xfId="7905" xr:uid="{E9540661-0BD0-4580-9528-FCF5D3C39E12}"/>
    <cellStyle name="Valuta 3 5 2 2 6" xfId="1442" xr:uid="{00000000-0005-0000-0000-00004A130000}"/>
    <cellStyle name="Valuta 3 5 2 2 6 2" xfId="4345" xr:uid="{00000000-0005-0000-0000-00004B130000}"/>
    <cellStyle name="Valuta 3 5 2 2 6 2 2" xfId="26193" xr:uid="{945A0B94-E48C-4EB7-B166-479AE4BF8E97}"/>
    <cellStyle name="Valuta 3 5 2 2 6 2 3" xfId="18519" xr:uid="{15656EE1-04C5-4242-A221-42BC65D5F7B0}"/>
    <cellStyle name="Valuta 3 5 2 2 6 2 4" xfId="11510" xr:uid="{F1D60BC6-7611-4E22-9D40-48F9F99753A6}"/>
    <cellStyle name="Valuta 3 5 2 2 6 3" xfId="9837" xr:uid="{AB650DDD-9E94-44FD-810C-707F68A35A51}"/>
    <cellStyle name="Valuta 3 5 2 2 6 3 2" xfId="23130" xr:uid="{B34703A5-0F82-4DCC-A82E-E7262EEC6F3D}"/>
    <cellStyle name="Valuta 3 5 2 2 6 4" xfId="15786" xr:uid="{D42840FF-6F9E-4555-8DD3-A05828F54F88}"/>
    <cellStyle name="Valuta 3 5 2 2 6 5" xfId="14094" xr:uid="{59D2912D-FBF6-49F5-8E32-D2C4341BAF67}"/>
    <cellStyle name="Valuta 3 5 2 2 6 6" xfId="7523" xr:uid="{A82638AF-3D02-475A-A492-A58142FD1C1B}"/>
    <cellStyle name="Valuta 3 5 2 2 7" xfId="930" xr:uid="{00000000-0005-0000-0000-00004C130000}"/>
    <cellStyle name="Valuta 3 5 2 2 7 2" xfId="3833" xr:uid="{00000000-0005-0000-0000-00004D130000}"/>
    <cellStyle name="Valuta 3 5 2 2 7 2 2" xfId="25681" xr:uid="{D556536C-940F-4708-A66F-5EAF72128DB7}"/>
    <cellStyle name="Valuta 3 5 2 2 7 2 3" xfId="18185" xr:uid="{DB1D8678-30CA-484D-B605-9921B332B683}"/>
    <cellStyle name="Valuta 3 5 2 2 7 2 4" xfId="10998" xr:uid="{B628C324-6111-4862-96F6-FF5049B5F10B}"/>
    <cellStyle name="Valuta 3 5 2 2 7 3" xfId="9503" xr:uid="{DC102A13-64C8-4B06-8214-428F9D7F0667}"/>
    <cellStyle name="Valuta 3 5 2 2 7 3 2" xfId="22618" xr:uid="{012CB297-250E-49A5-A527-B0FB4062D95B}"/>
    <cellStyle name="Valuta 3 5 2 2 7 4" xfId="15274" xr:uid="{DEA13634-AB62-4266-B576-13F57382E916}"/>
    <cellStyle name="Valuta 3 5 2 2 7 5" xfId="13760" xr:uid="{4489FBA0-893E-45E7-9B5C-F9C6BE585279}"/>
    <cellStyle name="Valuta 3 5 2 2 7 6" xfId="7057" xr:uid="{64CCCD1A-D185-4D76-A9F7-DF9789ADCBBB}"/>
    <cellStyle name="Valuta 3 5 2 2 8" xfId="3363" xr:uid="{00000000-0005-0000-0000-00004E130000}"/>
    <cellStyle name="Valuta 3 5 2 2 8 2" xfId="10528" xr:uid="{D39EC7EA-0741-4CE0-B110-6FF8E40CD364}"/>
    <cellStyle name="Valuta 3 5 2 2 8 2 2" xfId="25117" xr:uid="{49E59915-EC2D-42AE-99B6-42E33B5882F5}"/>
    <cellStyle name="Valuta 3 5 2 2 8 3" xfId="17757" xr:uid="{AE0F4269-C136-42B2-BB9B-EECEB62067ED}"/>
    <cellStyle name="Valuta 3 5 2 2 8 4" xfId="6648" xr:uid="{A5EEB9C0-A85B-4F3B-913B-65995EE66D62}"/>
    <cellStyle name="Valuta 3 5 2 2 9" xfId="9168" xr:uid="{B37DC009-82A3-4DF2-B06C-D4B1CB504FF3}"/>
    <cellStyle name="Valuta 3 5 2 2 9 2" xfId="22148" xr:uid="{10411B20-7B9B-4F7F-9E84-70816E7E0A5A}"/>
    <cellStyle name="Valuta 3 5 2 3" xfId="309" xr:uid="{00000000-0005-0000-0000-00004F130000}"/>
    <cellStyle name="Valuta 3 5 2 3 10" xfId="6323" xr:uid="{5C6796F2-7EA8-457F-90F9-3F4C8B8F6088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2 2 2" xfId="26801" xr:uid="{39F740A8-25D5-4957-B38D-DBBBE5F0691E}"/>
    <cellStyle name="Valuta 3 5 2 3 2 2 2 3" xfId="19065" xr:uid="{378EB228-7289-43A4-A157-40622AAF8999}"/>
    <cellStyle name="Valuta 3 5 2 3 2 2 2 4" xfId="12115" xr:uid="{2829D956-BFB7-405A-B763-664BC4188AD2}"/>
    <cellStyle name="Valuta 3 5 2 3 2 2 3" xfId="10383" xr:uid="{B3AC735D-86A3-491C-AE52-97A919874EAE}"/>
    <cellStyle name="Valuta 3 5 2 3 2 2 3 2" xfId="23735" xr:uid="{EF53B648-C76F-44D0-92E9-918E9D9E3071}"/>
    <cellStyle name="Valuta 3 5 2 3 2 2 4" xfId="16392" xr:uid="{7B051379-6F1F-4597-B567-5C0D37FB44A7}"/>
    <cellStyle name="Valuta 3 5 2 3 2 2 5" xfId="14640" xr:uid="{087D66E9-7A59-46C2-9CE5-341A4AD25FE7}"/>
    <cellStyle name="Valuta 3 5 2 3 2 2 6" xfId="8112" xr:uid="{FB9CD1DF-9899-421D-B161-A22BF611A164}"/>
    <cellStyle name="Valuta 3 5 2 3 2 3" xfId="1710" xr:uid="{00000000-0005-0000-0000-000053130000}"/>
    <cellStyle name="Valuta 3 5 2 3 2 3 2" xfId="4613" xr:uid="{00000000-0005-0000-0000-000054130000}"/>
    <cellStyle name="Valuta 3 5 2 3 2 3 2 2" xfId="26461" xr:uid="{68E5128D-0ACE-4133-8581-4CD900B0E50C}"/>
    <cellStyle name="Valuta 3 5 2 3 2 3 2 3" xfId="18726" xr:uid="{1537712B-B764-4E51-B06C-90D88A0A72DC}"/>
    <cellStyle name="Valuta 3 5 2 3 2 3 2 4" xfId="11778" xr:uid="{2540ECDF-A516-40C6-B7FA-1EF6270EF489}"/>
    <cellStyle name="Valuta 3 5 2 3 2 3 3" xfId="10044" xr:uid="{75015234-DE96-40C2-BE67-6CF890AA8095}"/>
    <cellStyle name="Valuta 3 5 2 3 2 3 3 2" xfId="23398" xr:uid="{C0F7CB4B-58AE-468D-84DA-6606B2EF9A6E}"/>
    <cellStyle name="Valuta 3 5 2 3 2 3 4" xfId="16054" xr:uid="{54FFED36-540C-4094-9C25-EB463162087D}"/>
    <cellStyle name="Valuta 3 5 2 3 2 3 5" xfId="14301" xr:uid="{88BCE9F4-7550-4C19-8D7F-0E4AF75D3E3C}"/>
    <cellStyle name="Valuta 3 5 2 3 2 3 6" xfId="7775" xr:uid="{3C0F3304-D712-42E1-A1C0-A4F6122CA3E8}"/>
    <cellStyle name="Valuta 3 5 2 3 2 4" xfId="1277" xr:uid="{00000000-0005-0000-0000-000055130000}"/>
    <cellStyle name="Valuta 3 5 2 3 2 4 2" xfId="4180" xr:uid="{00000000-0005-0000-0000-000056130000}"/>
    <cellStyle name="Valuta 3 5 2 3 2 4 2 2" xfId="26028" xr:uid="{03FC5C30-299D-4A98-B157-1F0823046DFA}"/>
    <cellStyle name="Valuta 3 5 2 3 2 4 2 3" xfId="18392" xr:uid="{F79B6D1D-C8D7-442C-8FEA-F8F892BACE7C}"/>
    <cellStyle name="Valuta 3 5 2 3 2 4 2 4" xfId="11345" xr:uid="{4167612D-1FF2-41CB-956C-32F0DC46935D}"/>
    <cellStyle name="Valuta 3 5 2 3 2 4 3" xfId="9710" xr:uid="{F064204B-7CF8-4221-AE2E-F4039EE8BCA7}"/>
    <cellStyle name="Valuta 3 5 2 3 2 4 3 2" xfId="22965" xr:uid="{3062DF6F-0D18-4844-A216-BAB7AF31FC08}"/>
    <cellStyle name="Valuta 3 5 2 3 2 4 4" xfId="15621" xr:uid="{BE47F2CF-DA1C-4B49-89EC-ACCBF5195EF7}"/>
    <cellStyle name="Valuta 3 5 2 3 2 4 5" xfId="13967" xr:uid="{66A7732F-6875-477E-8373-7EDF87E041BF}"/>
    <cellStyle name="Valuta 3 5 2 3 2 4 6" xfId="7365" xr:uid="{3F02FCCC-68C8-4BEC-A4A7-D044C786A026}"/>
    <cellStyle name="Valuta 3 5 2 3 2 5" xfId="3610" xr:uid="{00000000-0005-0000-0000-000057130000}"/>
    <cellStyle name="Valuta 3 5 2 3 2 5 2" xfId="10775" xr:uid="{A43FFCF8-F011-42C1-8AFE-3AE841D0669E}"/>
    <cellStyle name="Valuta 3 5 2 3 2 5 2 2" xfId="25458" xr:uid="{655C6FE8-36C6-4E7D-84A4-CE5DA3823CEB}"/>
    <cellStyle name="Valuta 3 5 2 3 2 5 3" xfId="18058" xr:uid="{CD9178ED-4922-44A5-B5B6-DC8A6D56F3D5}"/>
    <cellStyle name="Valuta 3 5 2 3 2 5 4" xfId="6856" xr:uid="{E9ECFA59-CC39-4CDA-9BA3-273960F03793}"/>
    <cellStyle name="Valuta 3 5 2 3 2 6" xfId="9376" xr:uid="{35320ECF-BDC0-4A15-BF33-6CE29108881A}"/>
    <cellStyle name="Valuta 3 5 2 3 2 6 2" xfId="22395" xr:uid="{DFA8343D-C15D-444B-99CD-098521F3F1E8}"/>
    <cellStyle name="Valuta 3 5 2 3 2 7" xfId="15051" xr:uid="{978CBFA5-A91C-472D-B534-D5490DC611E1}"/>
    <cellStyle name="Valuta 3 5 2 3 2 8" xfId="13633" xr:uid="{6A89C63A-49E0-49BF-A9A7-758C1266B9C3}"/>
    <cellStyle name="Valuta 3 5 2 3 2 9" xfId="6508" xr:uid="{185AAFA1-27CF-43C9-BE2C-1F0F576FA3C1}"/>
    <cellStyle name="Valuta 3 5 2 3 3" xfId="1884" xr:uid="{00000000-0005-0000-0000-000058130000}"/>
    <cellStyle name="Valuta 3 5 2 3 3 2" xfId="4783" xr:uid="{00000000-0005-0000-0000-000059130000}"/>
    <cellStyle name="Valuta 3 5 2 3 3 2 2" xfId="26634" xr:uid="{BB381EDF-8AA0-40B9-85AB-EB1598BFBE25}"/>
    <cellStyle name="Valuta 3 5 2 3 3 2 3" xfId="18898" xr:uid="{CEBF3F89-AA3E-4FFD-B001-DF33C71256E1}"/>
    <cellStyle name="Valuta 3 5 2 3 3 2 4" xfId="11948" xr:uid="{039361EC-608B-483F-8F8A-C1114DC892C6}"/>
    <cellStyle name="Valuta 3 5 2 3 3 3" xfId="10216" xr:uid="{17CE3684-B144-49B5-A40E-CACA8292494B}"/>
    <cellStyle name="Valuta 3 5 2 3 3 3 2" xfId="23568" xr:uid="{35D85F99-04FD-43BA-BE16-CA53170E6D51}"/>
    <cellStyle name="Valuta 3 5 2 3 3 4" xfId="16225" xr:uid="{B77D72AA-16D6-47C2-B251-A7EF308050D7}"/>
    <cellStyle name="Valuta 3 5 2 3 3 5" xfId="14473" xr:uid="{4FFF651F-1A3E-46F6-85EE-F94203F4990B}"/>
    <cellStyle name="Valuta 3 5 2 3 3 6" xfId="7945" xr:uid="{C9FF8D4A-DE1B-427D-AE99-8914ACAB96F9}"/>
    <cellStyle name="Valuta 3 5 2 3 4" xfId="1497" xr:uid="{00000000-0005-0000-0000-00005A130000}"/>
    <cellStyle name="Valuta 3 5 2 3 4 2" xfId="4400" xr:uid="{00000000-0005-0000-0000-00005B130000}"/>
    <cellStyle name="Valuta 3 5 2 3 4 2 2" xfId="26248" xr:uid="{8B3EBC40-8C1A-4BE1-B583-49D84810DC82}"/>
    <cellStyle name="Valuta 3 5 2 3 4 2 3" xfId="18559" xr:uid="{E5F4B409-C651-437E-912D-695F2639A6BB}"/>
    <cellStyle name="Valuta 3 5 2 3 4 2 4" xfId="11565" xr:uid="{4D0B5FB4-11C4-4BBA-B573-E146E1B161DF}"/>
    <cellStyle name="Valuta 3 5 2 3 4 3" xfId="9877" xr:uid="{DCB725E3-A76B-4E27-9578-610453DDE13A}"/>
    <cellStyle name="Valuta 3 5 2 3 4 3 2" xfId="23185" xr:uid="{036AA377-1E72-4A18-95DB-8FB0C7C0C0ED}"/>
    <cellStyle name="Valuta 3 5 2 3 4 4" xfId="15841" xr:uid="{8AF89D6D-9483-4048-B428-5960C92BA147}"/>
    <cellStyle name="Valuta 3 5 2 3 4 5" xfId="14134" xr:uid="{24BD8A2D-867F-4F3A-B4F1-57E38B2A3661}"/>
    <cellStyle name="Valuta 3 5 2 3 4 6" xfId="7575" xr:uid="{71D0FA37-927E-4BC2-B806-9E6DFC9F529D}"/>
    <cellStyle name="Valuta 3 5 2 3 5" xfId="986" xr:uid="{00000000-0005-0000-0000-00005C130000}"/>
    <cellStyle name="Valuta 3 5 2 3 5 2" xfId="3889" xr:uid="{00000000-0005-0000-0000-00005D130000}"/>
    <cellStyle name="Valuta 3 5 2 3 5 2 2" xfId="25737" xr:uid="{745E93F0-8498-43F5-824F-6E27A38FEB02}"/>
    <cellStyle name="Valuta 3 5 2 3 5 2 3" xfId="18225" xr:uid="{2E580D22-CDCE-4DAB-8CE2-FD47D872A82A}"/>
    <cellStyle name="Valuta 3 5 2 3 5 2 4" xfId="11054" xr:uid="{487E2AFC-CB3C-44DA-A3C1-F2876C8C5D9E}"/>
    <cellStyle name="Valuta 3 5 2 3 5 3" xfId="9543" xr:uid="{FFA6E760-7C88-42DC-B74C-19EC595A20B4}"/>
    <cellStyle name="Valuta 3 5 2 3 5 3 2" xfId="22674" xr:uid="{99C1AD2C-3820-4562-8443-4DB53AA85886}"/>
    <cellStyle name="Valuta 3 5 2 3 5 4" xfId="15330" xr:uid="{27397F7D-F02D-418F-8262-75FABD51BDB2}"/>
    <cellStyle name="Valuta 3 5 2 3 5 5" xfId="13800" xr:uid="{9A818C10-9A51-44E2-BF7D-988320C94DCB}"/>
    <cellStyle name="Valuta 3 5 2 3 5 6" xfId="7110" xr:uid="{3414DD44-94EC-4991-9AE8-FADC7BB4822D}"/>
    <cellStyle name="Valuta 3 5 2 3 6" xfId="3418" xr:uid="{00000000-0005-0000-0000-00005E130000}"/>
    <cellStyle name="Valuta 3 5 2 3 6 2" xfId="10583" xr:uid="{C2CB2232-B39A-472A-AD1E-221B8782667E}"/>
    <cellStyle name="Valuta 3 5 2 3 6 2 2" xfId="25172" xr:uid="{AD840FEE-CAAE-4E85-9816-72D610386DBA}"/>
    <cellStyle name="Valuta 3 5 2 3 6 3" xfId="17797" xr:uid="{554AB306-53BD-4D16-9C24-8A0A5C2FBE4B}"/>
    <cellStyle name="Valuta 3 5 2 3 6 4" xfId="6688" xr:uid="{AF7669E5-4D3A-4495-ADB9-1097320CC48B}"/>
    <cellStyle name="Valuta 3 5 2 3 7" xfId="9208" xr:uid="{FB09685B-DB9D-420E-93CE-FC32A07FB673}"/>
    <cellStyle name="Valuta 3 5 2 3 7 2" xfId="22203" xr:uid="{225BA94B-AD67-4868-A470-6B5AF256D78E}"/>
    <cellStyle name="Valuta 3 5 2 3 8" xfId="14846" xr:uid="{51E3156D-7EC1-4622-8E71-15AC1A8FBEC6}"/>
    <cellStyle name="Valuta 3 5 2 3 9" xfId="13465" xr:uid="{9D5CCAE8-D4B4-4830-966E-959D9AB6298C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2 2 2" xfId="26721" xr:uid="{595F523F-0D26-40D4-8053-77FAF5F93231}"/>
    <cellStyle name="Valuta 3 5 2 5 2 2 3" xfId="18985" xr:uid="{24A0F715-E892-40C2-971A-9F980D6B56D2}"/>
    <cellStyle name="Valuta 3 5 2 5 2 2 4" xfId="12035" xr:uid="{8FBAAA42-E09A-421B-A8F7-F7A0D114E3FC}"/>
    <cellStyle name="Valuta 3 5 2 5 2 3" xfId="10303" xr:uid="{92309465-6AD0-4239-9980-9477573AE531}"/>
    <cellStyle name="Valuta 3 5 2 5 2 3 2" xfId="23655" xr:uid="{86F11295-2E94-46BF-BF9A-E0166D2F250B}"/>
    <cellStyle name="Valuta 3 5 2 5 2 4" xfId="16312" xr:uid="{A2AE830B-F9B7-4E8A-8C45-D9BA9CE9331D}"/>
    <cellStyle name="Valuta 3 5 2 5 2 5" xfId="14560" xr:uid="{E2550E5A-A4CF-4D67-BDE9-B899D1C2AB6B}"/>
    <cellStyle name="Valuta 3 5 2 5 2 6" xfId="8032" xr:uid="{C36180CD-42FD-4CD1-84F9-B62C7B0C887C}"/>
    <cellStyle name="Valuta 3 5 2 5 3" xfId="1615" xr:uid="{00000000-0005-0000-0000-000063130000}"/>
    <cellStyle name="Valuta 3 5 2 5 3 2" xfId="4518" xr:uid="{00000000-0005-0000-0000-000064130000}"/>
    <cellStyle name="Valuta 3 5 2 5 3 2 2" xfId="26366" xr:uid="{8799C6C8-9087-4529-A024-64B566B01012}"/>
    <cellStyle name="Valuta 3 5 2 5 3 2 3" xfId="18646" xr:uid="{2DC90489-7216-4B2D-8189-F36E84FE7F8B}"/>
    <cellStyle name="Valuta 3 5 2 5 3 2 4" xfId="11683" xr:uid="{6846A444-C1AC-4524-A6B9-D4DD79952DEC}"/>
    <cellStyle name="Valuta 3 5 2 5 3 3" xfId="9964" xr:uid="{1D968E12-F77B-46A8-B566-AF400988D380}"/>
    <cellStyle name="Valuta 3 5 2 5 3 3 2" xfId="23303" xr:uid="{C305EB39-8E32-4A39-A6FA-964294F42E9B}"/>
    <cellStyle name="Valuta 3 5 2 5 3 4" xfId="15959" xr:uid="{886B887D-7DCD-4A68-AB9C-5EBE67068DD3}"/>
    <cellStyle name="Valuta 3 5 2 5 3 5" xfId="14221" xr:uid="{AB4158CC-6C3F-4831-9484-57690B117B01}"/>
    <cellStyle name="Valuta 3 5 2 5 3 6" xfId="7683" xr:uid="{CE05F2F9-0CD7-43D4-84A3-50DB4DB1B5EF}"/>
    <cellStyle name="Valuta 3 5 2 5 4" xfId="1182" xr:uid="{00000000-0005-0000-0000-000065130000}"/>
    <cellStyle name="Valuta 3 5 2 5 4 2" xfId="4085" xr:uid="{00000000-0005-0000-0000-000066130000}"/>
    <cellStyle name="Valuta 3 5 2 5 4 2 2" xfId="25933" xr:uid="{CCA38045-0244-4A4B-B855-ECB819821702}"/>
    <cellStyle name="Valuta 3 5 2 5 4 2 3" xfId="18312" xr:uid="{8EB002D1-217E-4BA4-9934-F4C676640576}"/>
    <cellStyle name="Valuta 3 5 2 5 4 2 4" xfId="11250" xr:uid="{5FB341C3-C747-4615-9BCC-779F28230C83}"/>
    <cellStyle name="Valuta 3 5 2 5 4 3" xfId="9630" xr:uid="{6BCEC980-6EB9-4B22-9AE4-93E8A11BC3D6}"/>
    <cellStyle name="Valuta 3 5 2 5 4 3 2" xfId="22870" xr:uid="{C82B47B6-847B-4A70-95ED-657437C6C9D6}"/>
    <cellStyle name="Valuta 3 5 2 5 4 4" xfId="15526" xr:uid="{3E2EB5D4-4BC0-40AE-97E8-3C901A69D4A5}"/>
    <cellStyle name="Valuta 3 5 2 5 4 5" xfId="13887" xr:uid="{65570B91-3D76-4D25-92DD-B947F74A6D38}"/>
    <cellStyle name="Valuta 3 5 2 5 4 6" xfId="7273" xr:uid="{44E2C466-FE23-408F-A8A2-F65F7CC2D635}"/>
    <cellStyle name="Valuta 3 5 2 5 5" xfId="3515" xr:uid="{00000000-0005-0000-0000-000067130000}"/>
    <cellStyle name="Valuta 3 5 2 5 5 2" xfId="10680" xr:uid="{ED89A2B1-AFD0-41F9-BEF2-F2615545EFC2}"/>
    <cellStyle name="Valuta 3 5 2 5 5 2 2" xfId="25363" xr:uid="{3703EA4F-5AA7-4BF1-9275-50AE31F5FCC1}"/>
    <cellStyle name="Valuta 3 5 2 5 5 3" xfId="17978" xr:uid="{71B39580-8EE3-45AF-A2F5-D1412DE4EFDA}"/>
    <cellStyle name="Valuta 3 5 2 5 5 4" xfId="6776" xr:uid="{98EDF332-B410-4C20-82A7-170324383CDE}"/>
    <cellStyle name="Valuta 3 5 2 5 6" xfId="9296" xr:uid="{8B81A113-7F99-426E-B7A1-6CDCDC4C41A1}"/>
    <cellStyle name="Valuta 3 5 2 5 6 2" xfId="22300" xr:uid="{B88AB13B-D42D-4326-A92C-E1E1EAA5D155}"/>
    <cellStyle name="Valuta 3 5 2 5 7" xfId="14956" xr:uid="{F0967A44-4CE0-4DCE-8C4D-E22C4D0DA465}"/>
    <cellStyle name="Valuta 3 5 2 5 8" xfId="13553" xr:uid="{555A2720-09C1-4DB2-9812-D6A73B73272D}"/>
    <cellStyle name="Valuta 3 5 2 5 9" xfId="6416" xr:uid="{D476EEF9-E997-4BCD-99F3-CD19CAD24948}"/>
    <cellStyle name="Valuta 3 5 2 6" xfId="1804" xr:uid="{00000000-0005-0000-0000-000068130000}"/>
    <cellStyle name="Valuta 3 5 2 6 2" xfId="4703" xr:uid="{00000000-0005-0000-0000-000069130000}"/>
    <cellStyle name="Valuta 3 5 2 6 2 2" xfId="26554" xr:uid="{B3D1297E-C6AB-4110-AD8A-8A408F8318FF}"/>
    <cellStyle name="Valuta 3 5 2 6 2 3" xfId="18818" xr:uid="{39B68E27-8282-4EE2-8A6C-22E754C4F507}"/>
    <cellStyle name="Valuta 3 5 2 6 2 4" xfId="11868" xr:uid="{0A3B9424-16DD-4AE7-96BB-0AA15D052C1B}"/>
    <cellStyle name="Valuta 3 5 2 6 3" xfId="10136" xr:uid="{A0EC1892-20D1-4FA1-884C-E6D13FD7C966}"/>
    <cellStyle name="Valuta 3 5 2 6 3 2" xfId="23488" xr:uid="{A71CC57F-4183-48C2-87F1-A3BFC09035D7}"/>
    <cellStyle name="Valuta 3 5 2 6 4" xfId="16145" xr:uid="{50964BB1-06F1-459B-952E-147C9CFCB616}"/>
    <cellStyle name="Valuta 3 5 2 6 5" xfId="14393" xr:uid="{FF821DBF-80EF-462D-BB2C-AD62C5CDCABE}"/>
    <cellStyle name="Valuta 3 5 2 6 6" xfId="7865" xr:uid="{CC72576B-E5CF-45FD-BFD6-2DFC52B8FDA9}"/>
    <cellStyle name="Valuta 3 5 2 7" xfId="1402" xr:uid="{00000000-0005-0000-0000-00006A130000}"/>
    <cellStyle name="Valuta 3 5 2 7 2" xfId="4305" xr:uid="{00000000-0005-0000-0000-00006B130000}"/>
    <cellStyle name="Valuta 3 5 2 7 2 2" xfId="26153" xr:uid="{E045B557-2B7B-4FB0-9F25-9626CFC316A6}"/>
    <cellStyle name="Valuta 3 5 2 7 2 3" xfId="18479" xr:uid="{39D55C33-4715-454E-8333-5D09562B38C8}"/>
    <cellStyle name="Valuta 3 5 2 7 2 4" xfId="11470" xr:uid="{FCFC0FC7-732C-4B43-9C65-66A539A9F3A1}"/>
    <cellStyle name="Valuta 3 5 2 7 3" xfId="9797" xr:uid="{6B8ED210-5CE9-4448-84CE-A408886BBA6F}"/>
    <cellStyle name="Valuta 3 5 2 7 3 2" xfId="23090" xr:uid="{32312FED-5FC1-4B54-B348-69859D0A2676}"/>
    <cellStyle name="Valuta 3 5 2 7 4" xfId="15746" xr:uid="{C8978038-5E6F-4B6A-8466-D0259DF08260}"/>
    <cellStyle name="Valuta 3 5 2 7 5" xfId="14054" xr:uid="{D570EE81-3D01-4B93-89E0-5F0B88C57AA0}"/>
    <cellStyle name="Valuta 3 5 2 7 6" xfId="7483" xr:uid="{2322D596-712B-43C3-804C-692F4EEE4BEC}"/>
    <cellStyle name="Valuta 3 5 2 8" xfId="889" xr:uid="{00000000-0005-0000-0000-00006C130000}"/>
    <cellStyle name="Valuta 3 5 2 8 2" xfId="3792" xr:uid="{00000000-0005-0000-0000-00006D130000}"/>
    <cellStyle name="Valuta 3 5 2 8 2 2" xfId="25640" xr:uid="{E0565AE3-11E7-47AC-B49D-09041179D877}"/>
    <cellStyle name="Valuta 3 5 2 8 2 3" xfId="18145" xr:uid="{2431EA1B-68A3-4669-B3B7-01F999B7C4DA}"/>
    <cellStyle name="Valuta 3 5 2 8 2 4" xfId="10957" xr:uid="{4B10B3DD-71AE-49B4-99FF-3408649E7F7B}"/>
    <cellStyle name="Valuta 3 5 2 8 3" xfId="9463" xr:uid="{CE604EF3-16CF-4674-8D5E-70BD31EC5E74}"/>
    <cellStyle name="Valuta 3 5 2 8 3 2" xfId="22577" xr:uid="{26EB0405-5918-478A-B12A-5BF63F3B2C9B}"/>
    <cellStyle name="Valuta 3 5 2 8 4" xfId="15233" xr:uid="{9F0F7C93-A695-4AFE-9D1D-9DBE38401E7A}"/>
    <cellStyle name="Valuta 3 5 2 8 5" xfId="13720" xr:uid="{91F101D7-EE33-4E1D-8401-CFB24739D601}"/>
    <cellStyle name="Valuta 3 5 2 8 6" xfId="7017" xr:uid="{5B2417E4-F633-40E5-9082-C705B2DCD54A}"/>
    <cellStyle name="Valuta 3 5 2 9" xfId="3323" xr:uid="{00000000-0005-0000-0000-00006E130000}"/>
    <cellStyle name="Valuta 3 5 2 9 2" xfId="10488" xr:uid="{1EAC5B18-160E-4821-B17B-B217E9839400}"/>
    <cellStyle name="Valuta 3 5 2 9 2 2" xfId="25076" xr:uid="{8D577BB7-CE1C-491B-8EBC-994BD1C95C70}"/>
    <cellStyle name="Valuta 3 5 2 9 3" xfId="17716" xr:uid="{66A2571F-69F0-4D77-BB16-B989A451E039}"/>
    <cellStyle name="Valuta 3 5 2 9 4" xfId="6608" xr:uid="{30DA7058-E189-4F62-900F-F61D283F5BF9}"/>
    <cellStyle name="Valuta 3 5 3" xfId="229" xr:uid="{00000000-0005-0000-0000-00006F130000}"/>
    <cellStyle name="Valuta 3 5 3 10" xfId="14767" xr:uid="{E4517C11-20E2-464E-A0E1-57AF2C0CB2A2}"/>
    <cellStyle name="Valuta 3 5 3 11" xfId="13401" xr:uid="{06793F54-9174-439A-941F-3F876644B84B}"/>
    <cellStyle name="Valuta 3 5 3 12" xfId="6247" xr:uid="{3C326AA4-8C53-49B6-9DA4-5B0BD1733A13}"/>
    <cellStyle name="Valuta 3 5 3 2" xfId="325" xr:uid="{00000000-0005-0000-0000-000070130000}"/>
    <cellStyle name="Valuta 3 5 3 2 10" xfId="6339" xr:uid="{E641244F-FFB2-45B9-9E26-8141B55E53B1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2 2 2" xfId="26817" xr:uid="{8AA6BFA9-43FE-4773-9B6D-4127F2948676}"/>
    <cellStyle name="Valuta 3 5 3 2 2 2 2 3" xfId="19081" xr:uid="{050703D4-04ED-4774-A881-4C683E61E39B}"/>
    <cellStyle name="Valuta 3 5 3 2 2 2 2 4" xfId="12131" xr:uid="{BCCAB823-6950-48EC-AB86-75B8918B0D9C}"/>
    <cellStyle name="Valuta 3 5 3 2 2 2 3" xfId="10399" xr:uid="{F0CDEDC9-DD69-4625-9F54-EA3B9B8E7B04}"/>
    <cellStyle name="Valuta 3 5 3 2 2 2 3 2" xfId="23751" xr:uid="{3632D7F2-9BFD-4B96-B8BC-96F96B433A7E}"/>
    <cellStyle name="Valuta 3 5 3 2 2 2 4" xfId="16408" xr:uid="{7AE5CCED-B8B7-4E25-B401-4DE5231F99FD}"/>
    <cellStyle name="Valuta 3 5 3 2 2 2 5" xfId="14656" xr:uid="{847CCE0B-BD01-47C7-9D11-A95743FA91BB}"/>
    <cellStyle name="Valuta 3 5 3 2 2 2 6" xfId="8128" xr:uid="{A32EBBC4-E4FE-4493-B8C9-BBF26B08A530}"/>
    <cellStyle name="Valuta 3 5 3 2 2 3" xfId="1726" xr:uid="{00000000-0005-0000-0000-000074130000}"/>
    <cellStyle name="Valuta 3 5 3 2 2 3 2" xfId="4629" xr:uid="{00000000-0005-0000-0000-000075130000}"/>
    <cellStyle name="Valuta 3 5 3 2 2 3 2 2" xfId="26477" xr:uid="{BD6E976F-6180-462D-8FB6-E87BE979738E}"/>
    <cellStyle name="Valuta 3 5 3 2 2 3 2 3" xfId="18742" xr:uid="{58783E8C-1F63-4865-BC48-BECD0571C9C6}"/>
    <cellStyle name="Valuta 3 5 3 2 2 3 2 4" xfId="11794" xr:uid="{8D70341D-ACD8-474B-97A6-C8B8E7D0A97A}"/>
    <cellStyle name="Valuta 3 5 3 2 2 3 3" xfId="10060" xr:uid="{494F21B8-E0FC-4DA7-9099-456E0A28A953}"/>
    <cellStyle name="Valuta 3 5 3 2 2 3 3 2" xfId="23414" xr:uid="{76CE7DF8-0967-46F5-91C5-E4F71DEDA07A}"/>
    <cellStyle name="Valuta 3 5 3 2 2 3 4" xfId="16070" xr:uid="{8FE9E872-27E5-4442-BE05-97CC280577EA}"/>
    <cellStyle name="Valuta 3 5 3 2 2 3 5" xfId="14317" xr:uid="{724DFE21-89C0-4A27-BE48-A832B91A1EA1}"/>
    <cellStyle name="Valuta 3 5 3 2 2 3 6" xfId="7791" xr:uid="{86C122AF-DB72-447F-8079-86DE0A87F815}"/>
    <cellStyle name="Valuta 3 5 3 2 2 4" xfId="1293" xr:uid="{00000000-0005-0000-0000-000076130000}"/>
    <cellStyle name="Valuta 3 5 3 2 2 4 2" xfId="4196" xr:uid="{00000000-0005-0000-0000-000077130000}"/>
    <cellStyle name="Valuta 3 5 3 2 2 4 2 2" xfId="26044" xr:uid="{2BF76D79-C3B7-405D-8EF0-B10904EDC494}"/>
    <cellStyle name="Valuta 3 5 3 2 2 4 2 3" xfId="18408" xr:uid="{50548E52-C790-4816-9ED5-F710B76D0068}"/>
    <cellStyle name="Valuta 3 5 3 2 2 4 2 4" xfId="11361" xr:uid="{69175BBA-B231-46A7-B417-50419D628678}"/>
    <cellStyle name="Valuta 3 5 3 2 2 4 3" xfId="9726" xr:uid="{CBF67A40-F278-4EA5-AF31-96D5BA5A2F0B}"/>
    <cellStyle name="Valuta 3 5 3 2 2 4 3 2" xfId="22981" xr:uid="{82840EB0-80EF-4173-8644-8B8323EAC895}"/>
    <cellStyle name="Valuta 3 5 3 2 2 4 4" xfId="15637" xr:uid="{7A407288-BCBD-4CBC-8913-4E4A274B4FD7}"/>
    <cellStyle name="Valuta 3 5 3 2 2 4 5" xfId="13983" xr:uid="{BBB52814-D9BE-4EAC-AB5B-75CFACBD8522}"/>
    <cellStyle name="Valuta 3 5 3 2 2 4 6" xfId="7381" xr:uid="{231157E8-FB85-4E8E-944D-4743E746809A}"/>
    <cellStyle name="Valuta 3 5 3 2 2 5" xfId="3626" xr:uid="{00000000-0005-0000-0000-000078130000}"/>
    <cellStyle name="Valuta 3 5 3 2 2 5 2" xfId="10791" xr:uid="{030150E6-0979-4372-84A5-5D39E3229B7C}"/>
    <cellStyle name="Valuta 3 5 3 2 2 5 2 2" xfId="25474" xr:uid="{3DF4DD83-CB1D-4E7B-9B2D-948E8C487FEE}"/>
    <cellStyle name="Valuta 3 5 3 2 2 5 3" xfId="18074" xr:uid="{F055C9BF-42E2-4CB4-8247-90A66C448BA1}"/>
    <cellStyle name="Valuta 3 5 3 2 2 5 4" xfId="6872" xr:uid="{8465B925-F376-411B-A8E5-E5B9929029EC}"/>
    <cellStyle name="Valuta 3 5 3 2 2 6" xfId="9392" xr:uid="{59B543E9-F8EC-4EB5-8F01-3E6C7A9BF2A7}"/>
    <cellStyle name="Valuta 3 5 3 2 2 6 2" xfId="22411" xr:uid="{F1E7DCCD-A465-45D0-B743-129171CCDA15}"/>
    <cellStyle name="Valuta 3 5 3 2 2 7" xfId="15067" xr:uid="{D895E918-BC7D-441A-8396-FE46CFC3CA9B}"/>
    <cellStyle name="Valuta 3 5 3 2 2 8" xfId="13649" xr:uid="{A2A39DF8-DFCD-4A63-B899-D6B199FC3368}"/>
    <cellStyle name="Valuta 3 5 3 2 2 9" xfId="6524" xr:uid="{74D52F3A-29F0-4E4F-ADD6-8EFC5CD227C8}"/>
    <cellStyle name="Valuta 3 5 3 2 3" xfId="1900" xr:uid="{00000000-0005-0000-0000-000079130000}"/>
    <cellStyle name="Valuta 3 5 3 2 3 2" xfId="4799" xr:uid="{00000000-0005-0000-0000-00007A130000}"/>
    <cellStyle name="Valuta 3 5 3 2 3 2 2" xfId="26650" xr:uid="{4953462E-D51F-44D0-A6E5-0C6378C192C4}"/>
    <cellStyle name="Valuta 3 5 3 2 3 2 3" xfId="18914" xr:uid="{986E3621-5662-4BED-BBA5-B038454CABAF}"/>
    <cellStyle name="Valuta 3 5 3 2 3 2 4" xfId="11964" xr:uid="{04828F96-257F-47AD-A083-47BCD0CA9C5B}"/>
    <cellStyle name="Valuta 3 5 3 2 3 3" xfId="10232" xr:uid="{BAE360D7-07F2-4477-8500-77AA063BA390}"/>
    <cellStyle name="Valuta 3 5 3 2 3 3 2" xfId="23584" xr:uid="{182C7759-CCA1-4FC9-A0D9-A54C1DA75C6E}"/>
    <cellStyle name="Valuta 3 5 3 2 3 4" xfId="16241" xr:uid="{242E8916-C911-4875-A687-99D8B3AD6AC9}"/>
    <cellStyle name="Valuta 3 5 3 2 3 5" xfId="14489" xr:uid="{E2297902-92D9-4EE7-A260-583C8D61EF61}"/>
    <cellStyle name="Valuta 3 5 3 2 3 6" xfId="7961" xr:uid="{19A68273-E8BD-4C0C-B65B-3E1A89DCC993}"/>
    <cellStyle name="Valuta 3 5 3 2 4" xfId="1513" xr:uid="{00000000-0005-0000-0000-00007B130000}"/>
    <cellStyle name="Valuta 3 5 3 2 4 2" xfId="4416" xr:uid="{00000000-0005-0000-0000-00007C130000}"/>
    <cellStyle name="Valuta 3 5 3 2 4 2 2" xfId="26264" xr:uid="{FB484AD7-4AA4-401A-A8C6-16725046936C}"/>
    <cellStyle name="Valuta 3 5 3 2 4 2 3" xfId="18575" xr:uid="{E854ACD7-2E62-4E5E-A480-42E853D2597A}"/>
    <cellStyle name="Valuta 3 5 3 2 4 2 4" xfId="11581" xr:uid="{C4E8CF3B-CBFE-4CFE-924D-638E7CB2BD5E}"/>
    <cellStyle name="Valuta 3 5 3 2 4 3" xfId="9893" xr:uid="{F34A8DC8-CCF9-46ED-BCA7-54C82C0D721F}"/>
    <cellStyle name="Valuta 3 5 3 2 4 3 2" xfId="23201" xr:uid="{420D0F73-C7F2-40FE-94F8-1D93A39ACB2D}"/>
    <cellStyle name="Valuta 3 5 3 2 4 4" xfId="15857" xr:uid="{3EBDFD2A-1C20-490F-A75D-6C77B9CDC97D}"/>
    <cellStyle name="Valuta 3 5 3 2 4 5" xfId="14150" xr:uid="{4F34A806-A742-4106-9074-BF921C67E39F}"/>
    <cellStyle name="Valuta 3 5 3 2 4 6" xfId="7591" xr:uid="{597C4B93-4206-44FF-BF28-ABC360F5551E}"/>
    <cellStyle name="Valuta 3 5 3 2 5" xfId="1002" xr:uid="{00000000-0005-0000-0000-00007D130000}"/>
    <cellStyle name="Valuta 3 5 3 2 5 2" xfId="3905" xr:uid="{00000000-0005-0000-0000-00007E130000}"/>
    <cellStyle name="Valuta 3 5 3 2 5 2 2" xfId="25753" xr:uid="{32D8F231-7A44-418F-997E-AA7016A054B9}"/>
    <cellStyle name="Valuta 3 5 3 2 5 2 3" xfId="18241" xr:uid="{2C5E9D42-ED9A-4982-9DD4-6CFD02E40D77}"/>
    <cellStyle name="Valuta 3 5 3 2 5 2 4" xfId="11070" xr:uid="{16731928-B4B8-47A3-8CBB-57A6AEDA8185}"/>
    <cellStyle name="Valuta 3 5 3 2 5 3" xfId="9559" xr:uid="{C0CAFD7C-D134-4ADD-BB7C-C67B8D6F4941}"/>
    <cellStyle name="Valuta 3 5 3 2 5 3 2" xfId="22690" xr:uid="{AB727F3A-F8E2-4E69-BB19-AC7B665A3CE4}"/>
    <cellStyle name="Valuta 3 5 3 2 5 4" xfId="15346" xr:uid="{0B6B9770-0AAE-4B51-9A38-AE9500963E47}"/>
    <cellStyle name="Valuta 3 5 3 2 5 5" xfId="13816" xr:uid="{7EAD9191-51BE-4C1F-A94C-AF9EF752EE6D}"/>
    <cellStyle name="Valuta 3 5 3 2 5 6" xfId="7126" xr:uid="{11A4842B-F586-47B9-9305-D177AA195452}"/>
    <cellStyle name="Valuta 3 5 3 2 6" xfId="3434" xr:uid="{00000000-0005-0000-0000-00007F130000}"/>
    <cellStyle name="Valuta 3 5 3 2 6 2" xfId="10599" xr:uid="{1E6197FD-11C9-4F55-9395-B30647AD378D}"/>
    <cellStyle name="Valuta 3 5 3 2 6 2 2" xfId="25188" xr:uid="{E13C6E28-80E5-49D8-AB21-77DFB2C92B07}"/>
    <cellStyle name="Valuta 3 5 3 2 6 3" xfId="17813" xr:uid="{3A7F85F7-E3FA-4E55-929E-9C273AC063F6}"/>
    <cellStyle name="Valuta 3 5 3 2 6 4" xfId="6704" xr:uid="{5B0F743E-26F3-48D4-BEA4-582484A68A67}"/>
    <cellStyle name="Valuta 3 5 3 2 7" xfId="9224" xr:uid="{963D478D-B71E-430F-8A79-AEED04AEF58A}"/>
    <cellStyle name="Valuta 3 5 3 2 7 2" xfId="22219" xr:uid="{8FF3D9E9-E286-489F-93B3-6F7903F5969F}"/>
    <cellStyle name="Valuta 3 5 3 2 8" xfId="14862" xr:uid="{0DFE5DA2-375F-42BE-A14A-4325E9B40055}"/>
    <cellStyle name="Valuta 3 5 3 2 9" xfId="13481" xr:uid="{A7AD388F-A3B1-4EB9-8358-2AC26096BAE1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2 2 2" xfId="26737" xr:uid="{A1CFB6D0-C4CF-4206-BDF0-0F8133A945F2}"/>
    <cellStyle name="Valuta 3 5 3 4 2 2 3" xfId="19001" xr:uid="{4D68EC54-FFF8-4287-97AC-02A120CB9915}"/>
    <cellStyle name="Valuta 3 5 3 4 2 2 4" xfId="12051" xr:uid="{31F6CFDD-9305-4860-80F4-A973B147D5D5}"/>
    <cellStyle name="Valuta 3 5 3 4 2 3" xfId="10319" xr:uid="{5D49BD46-3448-4207-BA24-0F4ACBE11D78}"/>
    <cellStyle name="Valuta 3 5 3 4 2 3 2" xfId="23671" xr:uid="{70110DA8-F697-4845-A1AD-75658C5221B6}"/>
    <cellStyle name="Valuta 3 5 3 4 2 4" xfId="16328" xr:uid="{A75C0F3A-6856-4EC6-8C58-E7D807963AEF}"/>
    <cellStyle name="Valuta 3 5 3 4 2 5" xfId="14576" xr:uid="{C9DEB14D-4A59-4383-93D8-EAA809D5B1F9}"/>
    <cellStyle name="Valuta 3 5 3 4 2 6" xfId="8048" xr:uid="{8506192E-32A4-45A1-B8E6-567BE29314E2}"/>
    <cellStyle name="Valuta 3 5 3 4 3" xfId="1631" xr:uid="{00000000-0005-0000-0000-000084130000}"/>
    <cellStyle name="Valuta 3 5 3 4 3 2" xfId="4534" xr:uid="{00000000-0005-0000-0000-000085130000}"/>
    <cellStyle name="Valuta 3 5 3 4 3 2 2" xfId="26382" xr:uid="{636CDE62-7BF2-44AC-89DF-D5B005255BF4}"/>
    <cellStyle name="Valuta 3 5 3 4 3 2 3" xfId="18662" xr:uid="{ECB77FBD-BD8D-4661-85CC-765AE9E42575}"/>
    <cellStyle name="Valuta 3 5 3 4 3 2 4" xfId="11699" xr:uid="{5D972D70-2654-48F2-A03F-97D25E479A6F}"/>
    <cellStyle name="Valuta 3 5 3 4 3 3" xfId="9980" xr:uid="{14D4C917-6EBB-47D7-96F6-466D02ABA045}"/>
    <cellStyle name="Valuta 3 5 3 4 3 3 2" xfId="23319" xr:uid="{69BBDB3B-B206-4FBA-B8BC-EBCA343D63F0}"/>
    <cellStyle name="Valuta 3 5 3 4 3 4" xfId="15975" xr:uid="{E4A6F63D-06E5-46F8-B806-6E44752099C1}"/>
    <cellStyle name="Valuta 3 5 3 4 3 5" xfId="14237" xr:uid="{9DC81DD8-BCC4-4325-890D-0B2C3621B289}"/>
    <cellStyle name="Valuta 3 5 3 4 3 6" xfId="7699" xr:uid="{D381428C-B6B9-4804-81C5-1CA5E52D8483}"/>
    <cellStyle name="Valuta 3 5 3 4 4" xfId="1198" xr:uid="{00000000-0005-0000-0000-000086130000}"/>
    <cellStyle name="Valuta 3 5 3 4 4 2" xfId="4101" xr:uid="{00000000-0005-0000-0000-000087130000}"/>
    <cellStyle name="Valuta 3 5 3 4 4 2 2" xfId="25949" xr:uid="{33760B81-784A-48DE-8B81-E903D549F580}"/>
    <cellStyle name="Valuta 3 5 3 4 4 2 3" xfId="18328" xr:uid="{64D36F4E-549C-4869-9906-D0F39D936005}"/>
    <cellStyle name="Valuta 3 5 3 4 4 2 4" xfId="11266" xr:uid="{3AAADAA0-43EA-45F4-93B5-CF00DB44B4C1}"/>
    <cellStyle name="Valuta 3 5 3 4 4 3" xfId="9646" xr:uid="{348C4DAE-3519-4BD8-A41B-71344C545727}"/>
    <cellStyle name="Valuta 3 5 3 4 4 3 2" xfId="22886" xr:uid="{63B5BACD-CDCA-4630-984F-5DF3521BA99C}"/>
    <cellStyle name="Valuta 3 5 3 4 4 4" xfId="15542" xr:uid="{68A872DF-9E00-452F-A029-4C70DED3F371}"/>
    <cellStyle name="Valuta 3 5 3 4 4 5" xfId="13903" xr:uid="{5445363F-9B56-48BF-88A1-90C821A505CB}"/>
    <cellStyle name="Valuta 3 5 3 4 4 6" xfId="7289" xr:uid="{A494719D-E561-48FD-BACB-BC9A52832F78}"/>
    <cellStyle name="Valuta 3 5 3 4 5" xfId="3531" xr:uid="{00000000-0005-0000-0000-000088130000}"/>
    <cellStyle name="Valuta 3 5 3 4 5 2" xfId="10696" xr:uid="{FBBF185F-1FA3-4983-993D-D92A028E5CE6}"/>
    <cellStyle name="Valuta 3 5 3 4 5 2 2" xfId="25379" xr:uid="{D698F696-D7E6-4555-9463-268F57B01378}"/>
    <cellStyle name="Valuta 3 5 3 4 5 3" xfId="17994" xr:uid="{DA715E4A-A52E-4625-84C5-CEDFC36AD481}"/>
    <cellStyle name="Valuta 3 5 3 4 5 4" xfId="6792" xr:uid="{AE9B7F4A-3EE6-41FF-989B-EDC353BD9A48}"/>
    <cellStyle name="Valuta 3 5 3 4 6" xfId="9312" xr:uid="{F167E5BB-2FF1-49CB-9104-6583D0D75557}"/>
    <cellStyle name="Valuta 3 5 3 4 6 2" xfId="22316" xr:uid="{7D4C13F6-598E-4E0C-B07F-6D3341459BAC}"/>
    <cellStyle name="Valuta 3 5 3 4 7" xfId="14972" xr:uid="{E7A4ED21-AD53-423C-9C70-09FF357990D3}"/>
    <cellStyle name="Valuta 3 5 3 4 8" xfId="13569" xr:uid="{4A0FD9BB-9B87-45B9-A9E0-407746F1202C}"/>
    <cellStyle name="Valuta 3 5 3 4 9" xfId="6432" xr:uid="{003E086B-E133-42C3-B943-7314AE273D9C}"/>
    <cellStyle name="Valuta 3 5 3 5" xfId="1820" xr:uid="{00000000-0005-0000-0000-000089130000}"/>
    <cellStyle name="Valuta 3 5 3 5 2" xfId="4719" xr:uid="{00000000-0005-0000-0000-00008A130000}"/>
    <cellStyle name="Valuta 3 5 3 5 2 2" xfId="26570" xr:uid="{68A72944-22CE-430B-9D26-00CC60E1D3E6}"/>
    <cellStyle name="Valuta 3 5 3 5 2 3" xfId="18834" xr:uid="{A915C1C8-DF60-4276-A7CC-EAEA93946905}"/>
    <cellStyle name="Valuta 3 5 3 5 2 4" xfId="11884" xr:uid="{2A8BDF75-92EA-44A3-AFA7-FED4EE07563B}"/>
    <cellStyle name="Valuta 3 5 3 5 3" xfId="10152" xr:uid="{67747C4E-9605-4A1B-9532-B59960C89AF5}"/>
    <cellStyle name="Valuta 3 5 3 5 3 2" xfId="23504" xr:uid="{345FF1D5-AF7E-4C72-AF49-01F92CE05A56}"/>
    <cellStyle name="Valuta 3 5 3 5 4" xfId="16161" xr:uid="{6DEA095B-FF2E-49A6-B524-3607CC6A4385}"/>
    <cellStyle name="Valuta 3 5 3 5 5" xfId="14409" xr:uid="{D30482C9-86B0-41B7-BD69-903FD32045A2}"/>
    <cellStyle name="Valuta 3 5 3 5 6" xfId="7881" xr:uid="{EE287658-B104-48FD-9634-6C53B19E13F0}"/>
    <cellStyle name="Valuta 3 5 3 6" xfId="1418" xr:uid="{00000000-0005-0000-0000-00008B130000}"/>
    <cellStyle name="Valuta 3 5 3 6 2" xfId="4321" xr:uid="{00000000-0005-0000-0000-00008C130000}"/>
    <cellStyle name="Valuta 3 5 3 6 2 2" xfId="26169" xr:uid="{ECD8BEF2-C081-4992-BF43-49787D1D2C10}"/>
    <cellStyle name="Valuta 3 5 3 6 2 3" xfId="18495" xr:uid="{8C7EB494-5158-4B10-96CB-213B512CD44D}"/>
    <cellStyle name="Valuta 3 5 3 6 2 4" xfId="11486" xr:uid="{A3B27CA3-A158-4887-89F1-CAB64D914D8C}"/>
    <cellStyle name="Valuta 3 5 3 6 3" xfId="9813" xr:uid="{D871C1FF-18E7-4E3A-8EB8-FA2EFFEE1327}"/>
    <cellStyle name="Valuta 3 5 3 6 3 2" xfId="23106" xr:uid="{BEC5E056-E4F3-4335-A914-F29E3478F25A}"/>
    <cellStyle name="Valuta 3 5 3 6 4" xfId="15762" xr:uid="{D55CC6BD-5E71-4073-B6E0-AEB17B6B6E11}"/>
    <cellStyle name="Valuta 3 5 3 6 5" xfId="14070" xr:uid="{8AEDCDBE-D0D4-4043-99D5-417B46414248}"/>
    <cellStyle name="Valuta 3 5 3 6 6" xfId="7499" xr:uid="{3EC30915-5906-4B7B-80C6-733E1696E965}"/>
    <cellStyle name="Valuta 3 5 3 7" xfId="906" xr:uid="{00000000-0005-0000-0000-00008D130000}"/>
    <cellStyle name="Valuta 3 5 3 7 2" xfId="3809" xr:uid="{00000000-0005-0000-0000-00008E130000}"/>
    <cellStyle name="Valuta 3 5 3 7 2 2" xfId="25657" xr:uid="{79735F3A-4633-43DB-A130-5B5CC7212DA7}"/>
    <cellStyle name="Valuta 3 5 3 7 2 3" xfId="18161" xr:uid="{E0A411C3-EFA9-4BFD-9D5C-2C344AF61D6D}"/>
    <cellStyle name="Valuta 3 5 3 7 2 4" xfId="10974" xr:uid="{C88A22CA-B9D2-4A97-9792-C9EA085E7A82}"/>
    <cellStyle name="Valuta 3 5 3 7 3" xfId="9479" xr:uid="{A1BCEAB3-2F33-4971-8368-DDCA4BD3425D}"/>
    <cellStyle name="Valuta 3 5 3 7 3 2" xfId="22594" xr:uid="{84F552A1-684E-4DEE-BF8B-199D2A7F97AE}"/>
    <cellStyle name="Valuta 3 5 3 7 4" xfId="15250" xr:uid="{2161F9B5-7031-4718-A4BE-538F0B7B9322}"/>
    <cellStyle name="Valuta 3 5 3 7 5" xfId="13736" xr:uid="{51A76927-203B-448A-ACF9-C5BEF365A6F6}"/>
    <cellStyle name="Valuta 3 5 3 7 6" xfId="7033" xr:uid="{EF96F46C-39A8-4B4B-8455-707837EAADC4}"/>
    <cellStyle name="Valuta 3 5 3 8" xfId="3339" xr:uid="{00000000-0005-0000-0000-00008F130000}"/>
    <cellStyle name="Valuta 3 5 3 8 2" xfId="10504" xr:uid="{A677EB14-F492-4C6C-A391-07591C95988A}"/>
    <cellStyle name="Valuta 3 5 3 8 2 2" xfId="25093" xr:uid="{428B40DE-6098-434B-A7E8-2A7EA9A6D489}"/>
    <cellStyle name="Valuta 3 5 3 8 3" xfId="17733" xr:uid="{9AF93607-EB1B-426C-A32D-B6B1B8D9291E}"/>
    <cellStyle name="Valuta 3 5 3 8 4" xfId="6624" xr:uid="{72A360D9-9B21-439E-9365-AB56A162C4E4}"/>
    <cellStyle name="Valuta 3 5 3 9" xfId="9144" xr:uid="{8FDC9861-ED4D-483D-9395-BF9CCDC118A5}"/>
    <cellStyle name="Valuta 3 5 3 9 2" xfId="22124" xr:uid="{2FFE4E6C-23B1-48BF-8ADD-63661FFA3D93}"/>
    <cellStyle name="Valuta 3 5 4" xfId="280" xr:uid="{00000000-0005-0000-0000-000090130000}"/>
    <cellStyle name="Valuta 3 5 4 10" xfId="6295" xr:uid="{E714FBB5-A42A-4A52-AEA9-CCC05C8BB5C6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2 2 2" xfId="26777" xr:uid="{E8D1AC7C-34BE-40C5-BB1E-A53E4817CB8F}"/>
    <cellStyle name="Valuta 3 5 4 2 2 2 3" xfId="19041" xr:uid="{3CFC7D70-84D1-47C3-A9E2-6B47B08AE4AC}"/>
    <cellStyle name="Valuta 3 5 4 2 2 2 4" xfId="12091" xr:uid="{BB4370DE-1BD6-4BAC-9118-D71CE3782F4C}"/>
    <cellStyle name="Valuta 3 5 4 2 2 3" xfId="10359" xr:uid="{9A79BA09-D3B5-44DD-998A-0D46B328B8EA}"/>
    <cellStyle name="Valuta 3 5 4 2 2 3 2" xfId="23711" xr:uid="{3622CE78-7D51-4460-8521-F757CC1BADE7}"/>
    <cellStyle name="Valuta 3 5 4 2 2 4" xfId="16368" xr:uid="{4E11AADD-0959-49D8-AF43-EC7069258BBB}"/>
    <cellStyle name="Valuta 3 5 4 2 2 5" xfId="14616" xr:uid="{36768443-C8E6-47CA-9EA1-A1C74B30160B}"/>
    <cellStyle name="Valuta 3 5 4 2 2 6" xfId="8088" xr:uid="{A41F74F9-5977-4425-A119-643A45EA2A03}"/>
    <cellStyle name="Valuta 3 5 4 2 3" xfId="1681" xr:uid="{00000000-0005-0000-0000-000094130000}"/>
    <cellStyle name="Valuta 3 5 4 2 3 2" xfId="4584" xr:uid="{00000000-0005-0000-0000-000095130000}"/>
    <cellStyle name="Valuta 3 5 4 2 3 2 2" xfId="26432" xr:uid="{E54A5728-563B-4567-8EAB-8E19F1EAB416}"/>
    <cellStyle name="Valuta 3 5 4 2 3 2 3" xfId="18702" xr:uid="{B2837C0B-1D5B-4F63-9A6B-19205DBE4FED}"/>
    <cellStyle name="Valuta 3 5 4 2 3 2 4" xfId="11749" xr:uid="{EDC70121-2EBF-4C61-ACE2-7D2ACF1D5A6C}"/>
    <cellStyle name="Valuta 3 5 4 2 3 3" xfId="10020" xr:uid="{83F70712-2303-43B8-918E-6651337C1076}"/>
    <cellStyle name="Valuta 3 5 4 2 3 3 2" xfId="23369" xr:uid="{9D373E27-94B6-484D-A43A-47C3465ED3B5}"/>
    <cellStyle name="Valuta 3 5 4 2 3 4" xfId="16025" xr:uid="{B72E9742-6E8B-48E1-B569-265CCC18FD1C}"/>
    <cellStyle name="Valuta 3 5 4 2 3 5" xfId="14277" xr:uid="{4FF707EC-3F03-4220-B348-404F0DDCBD8E}"/>
    <cellStyle name="Valuta 3 5 4 2 3 6" xfId="7747" xr:uid="{DBD005BB-C01E-4A14-AE71-14932EE7DA27}"/>
    <cellStyle name="Valuta 3 5 4 2 4" xfId="1248" xr:uid="{00000000-0005-0000-0000-000096130000}"/>
    <cellStyle name="Valuta 3 5 4 2 4 2" xfId="4151" xr:uid="{00000000-0005-0000-0000-000097130000}"/>
    <cellStyle name="Valuta 3 5 4 2 4 2 2" xfId="25999" xr:uid="{85D31CAE-E0BB-45E5-922F-2A5AC70E8585}"/>
    <cellStyle name="Valuta 3 5 4 2 4 2 3" xfId="18368" xr:uid="{1D340DA2-DBE3-4BFD-A345-3BCB7F77198F}"/>
    <cellStyle name="Valuta 3 5 4 2 4 2 4" xfId="11316" xr:uid="{B0192771-F32D-4057-A95C-CAA1DD21A969}"/>
    <cellStyle name="Valuta 3 5 4 2 4 3" xfId="9686" xr:uid="{9DADB05A-AB61-4924-8990-12E890ED69ED}"/>
    <cellStyle name="Valuta 3 5 4 2 4 3 2" xfId="22936" xr:uid="{D5D57569-3B2E-4947-A68F-EC97EC19F380}"/>
    <cellStyle name="Valuta 3 5 4 2 4 4" xfId="15592" xr:uid="{D41D0656-6445-454A-A456-0E295172509D}"/>
    <cellStyle name="Valuta 3 5 4 2 4 5" xfId="13943" xr:uid="{447FDDB2-A949-4346-8395-44B0AE44B6DC}"/>
    <cellStyle name="Valuta 3 5 4 2 4 6" xfId="7337" xr:uid="{72607B9C-1CC8-4713-9FD2-4182C304FF39}"/>
    <cellStyle name="Valuta 3 5 4 2 5" xfId="3581" xr:uid="{00000000-0005-0000-0000-000098130000}"/>
    <cellStyle name="Valuta 3 5 4 2 5 2" xfId="10746" xr:uid="{D7EB1528-43BB-4B1E-BBE1-9CFC9CD8F859}"/>
    <cellStyle name="Valuta 3 5 4 2 5 2 2" xfId="25429" xr:uid="{25D7F6E6-EF9F-44F2-8098-A43E7D327175}"/>
    <cellStyle name="Valuta 3 5 4 2 5 3" xfId="18034" xr:uid="{488EFBAF-9A43-4C25-9636-7D1D075B6820}"/>
    <cellStyle name="Valuta 3 5 4 2 5 4" xfId="6832" xr:uid="{A2872D37-3490-469F-8E28-84C7F60C58C9}"/>
    <cellStyle name="Valuta 3 5 4 2 6" xfId="9352" xr:uid="{84E48414-CEEE-4840-868C-B0772FD8FFC6}"/>
    <cellStyle name="Valuta 3 5 4 2 6 2" xfId="22366" xr:uid="{9D0E4988-D207-4BC9-8245-3B99DDAAC731}"/>
    <cellStyle name="Valuta 3 5 4 2 7" xfId="15022" xr:uid="{07ACC549-E45A-4DD5-9F62-311599C19836}"/>
    <cellStyle name="Valuta 3 5 4 2 8" xfId="13609" xr:uid="{89E05C64-4F5D-4A38-B4B4-79306080BB52}"/>
    <cellStyle name="Valuta 3 5 4 2 9" xfId="6480" xr:uid="{CD81AF62-89CA-4C05-835A-833562E5EE33}"/>
    <cellStyle name="Valuta 3 5 4 3" xfId="1860" xr:uid="{00000000-0005-0000-0000-000099130000}"/>
    <cellStyle name="Valuta 3 5 4 3 2" xfId="4759" xr:uid="{00000000-0005-0000-0000-00009A130000}"/>
    <cellStyle name="Valuta 3 5 4 3 2 2" xfId="26610" xr:uid="{2B44F8FE-F16B-430A-8D54-6A940E264D3D}"/>
    <cellStyle name="Valuta 3 5 4 3 2 3" xfId="18874" xr:uid="{3EEABEEB-D33E-4009-9DB6-FA796F171BDF}"/>
    <cellStyle name="Valuta 3 5 4 3 2 4" xfId="11924" xr:uid="{622CD1F1-53BB-4CC3-8D42-F358AB6FCA61}"/>
    <cellStyle name="Valuta 3 5 4 3 3" xfId="10192" xr:uid="{7BE74482-7A5F-4492-95B6-B71B02506BDC}"/>
    <cellStyle name="Valuta 3 5 4 3 3 2" xfId="23544" xr:uid="{EE07E147-C34A-474B-9AA9-4E2E83A90E15}"/>
    <cellStyle name="Valuta 3 5 4 3 4" xfId="16201" xr:uid="{AD28EA33-C478-49B2-AB31-62D6FAC9FDC5}"/>
    <cellStyle name="Valuta 3 5 4 3 5" xfId="14449" xr:uid="{AB935E3B-0CC1-4494-ADFF-49ECBB3FEAA5}"/>
    <cellStyle name="Valuta 3 5 4 3 6" xfId="7921" xr:uid="{7DD9D783-4297-45E1-BAAE-68DAD7587FDE}"/>
    <cellStyle name="Valuta 3 5 4 4" xfId="1468" xr:uid="{00000000-0005-0000-0000-00009B130000}"/>
    <cellStyle name="Valuta 3 5 4 4 2" xfId="4371" xr:uid="{00000000-0005-0000-0000-00009C130000}"/>
    <cellStyle name="Valuta 3 5 4 4 2 2" xfId="26219" xr:uid="{3114530D-ABB0-47E6-BF6F-6AFA4BC9B617}"/>
    <cellStyle name="Valuta 3 5 4 4 2 3" xfId="18535" xr:uid="{6D44AB3A-E111-448B-B2D9-22D8E8871194}"/>
    <cellStyle name="Valuta 3 5 4 4 2 4" xfId="11536" xr:uid="{EEE89269-D808-4531-9769-C779680D7B33}"/>
    <cellStyle name="Valuta 3 5 4 4 3" xfId="9853" xr:uid="{B05AB1DF-72E1-4DF4-A45B-05EB7183507F}"/>
    <cellStyle name="Valuta 3 5 4 4 3 2" xfId="23156" xr:uid="{C3A7EB01-5AF8-4EE2-BAF1-68FA5DCA787A}"/>
    <cellStyle name="Valuta 3 5 4 4 4" xfId="15812" xr:uid="{9E82FBA1-634F-49E4-B21B-2FCA0B35D6B6}"/>
    <cellStyle name="Valuta 3 5 4 4 5" xfId="14110" xr:uid="{07225D9D-1690-40E1-A87F-AD9D287376F4}"/>
    <cellStyle name="Valuta 3 5 4 4 6" xfId="7547" xr:uid="{1190C957-2E0E-4FF6-83C2-FA567F5B5CD0}"/>
    <cellStyle name="Valuta 3 5 4 5" xfId="957" xr:uid="{00000000-0005-0000-0000-00009D130000}"/>
    <cellStyle name="Valuta 3 5 4 5 2" xfId="3860" xr:uid="{00000000-0005-0000-0000-00009E130000}"/>
    <cellStyle name="Valuta 3 5 4 5 2 2" xfId="25708" xr:uid="{2D7C05A6-6AF7-46BB-BA24-13F948A6513D}"/>
    <cellStyle name="Valuta 3 5 4 5 2 3" xfId="18201" xr:uid="{7FC2286C-3AC2-4E0C-BB17-F0371C94199C}"/>
    <cellStyle name="Valuta 3 5 4 5 2 4" xfId="11025" xr:uid="{F539EDBB-A96E-4A04-9E1C-B03D876576CA}"/>
    <cellStyle name="Valuta 3 5 4 5 3" xfId="9519" xr:uid="{D8D6E259-6C76-4DC2-A18B-BF9C25EC9317}"/>
    <cellStyle name="Valuta 3 5 4 5 3 2" xfId="22645" xr:uid="{8E6FFC55-410F-4CDF-B750-CE761C83B911}"/>
    <cellStyle name="Valuta 3 5 4 5 4" xfId="15301" xr:uid="{BACFED3B-B203-4178-B474-C1526FA581E3}"/>
    <cellStyle name="Valuta 3 5 4 5 5" xfId="13776" xr:uid="{4F9C8DFE-9F69-43A8-8CEB-F7FC3B2C8D6D}"/>
    <cellStyle name="Valuta 3 5 4 5 6" xfId="7082" xr:uid="{99FCDB61-87E3-4C59-A05F-F4F7B3CA957F}"/>
    <cellStyle name="Valuta 3 5 4 6" xfId="3389" xr:uid="{00000000-0005-0000-0000-00009F130000}"/>
    <cellStyle name="Valuta 3 5 4 6 2" xfId="10554" xr:uid="{BEC35B81-519B-4ECE-B9A7-0313E9C0A0BD}"/>
    <cellStyle name="Valuta 3 5 4 6 2 2" xfId="25143" xr:uid="{0775B605-96F6-4101-98AC-1A6565ACBA1B}"/>
    <cellStyle name="Valuta 3 5 4 6 3" xfId="17773" xr:uid="{FA6F7F7C-2C5E-4C4E-A64E-E1BA928E3621}"/>
    <cellStyle name="Valuta 3 5 4 6 4" xfId="6664" xr:uid="{1DE6ED4D-1228-475D-B8D3-F788DEF06CD9}"/>
    <cellStyle name="Valuta 3 5 4 7" xfId="9184" xr:uid="{F696581F-CFFD-4E29-AAB0-AD6B2371BE89}"/>
    <cellStyle name="Valuta 3 5 4 7 2" xfId="22174" xr:uid="{990D4460-5349-4137-9044-BE12C599966F}"/>
    <cellStyle name="Valuta 3 5 4 8" xfId="14817" xr:uid="{1A2B862E-3387-4CCA-90F2-5E56AADBCFB2}"/>
    <cellStyle name="Valuta 3 5 4 9" xfId="13441" xr:uid="{F45D0377-6419-40C3-B689-0D289EBA287B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2 2 2" xfId="26697" xr:uid="{B94171E9-69ED-40BD-9294-5C515FB6AC23}"/>
    <cellStyle name="Valuta 3 5 6 2 2 3" xfId="18961" xr:uid="{D26735AB-E1A5-43C0-8192-15755283DF7B}"/>
    <cellStyle name="Valuta 3 5 6 2 2 4" xfId="12011" xr:uid="{E93BDE20-33DC-4BB6-85A8-731DF7DD338F}"/>
    <cellStyle name="Valuta 3 5 6 2 3" xfId="10279" xr:uid="{B76F3397-1ADD-4780-835F-5EA07F7BB70F}"/>
    <cellStyle name="Valuta 3 5 6 2 3 2" xfId="23631" xr:uid="{AD361D6E-DF53-43A7-B93D-248C9085A697}"/>
    <cellStyle name="Valuta 3 5 6 2 4" xfId="16288" xr:uid="{0B9FDD20-B45C-4579-BC16-5CF269CEC387}"/>
    <cellStyle name="Valuta 3 5 6 2 5" xfId="14536" xr:uid="{1B347911-CBA8-4EB8-9776-64DA863E0745}"/>
    <cellStyle name="Valuta 3 5 6 2 6" xfId="8008" xr:uid="{8BC6D65E-0F1D-4F3E-A4B2-44975CD9BFCB}"/>
    <cellStyle name="Valuta 3 5 6 3" xfId="1589" xr:uid="{00000000-0005-0000-0000-0000A4130000}"/>
    <cellStyle name="Valuta 3 5 6 3 2" xfId="4492" xr:uid="{00000000-0005-0000-0000-0000A5130000}"/>
    <cellStyle name="Valuta 3 5 6 3 2 2" xfId="26340" xr:uid="{20D1D5A6-54B6-463B-AA4C-6FEE1939FDD2}"/>
    <cellStyle name="Valuta 3 5 6 3 2 3" xfId="18622" xr:uid="{CD1659CF-6E14-49E5-B976-021325635BA8}"/>
    <cellStyle name="Valuta 3 5 6 3 2 4" xfId="11657" xr:uid="{B2D6434C-F2E3-4468-86D2-ADAAB0D1E658}"/>
    <cellStyle name="Valuta 3 5 6 3 3" xfId="9940" xr:uid="{0DDC6554-C40E-4FEC-89B7-1B578D8685C5}"/>
    <cellStyle name="Valuta 3 5 6 3 3 2" xfId="23277" xr:uid="{6F40F073-71A1-4559-B7E0-283EA1ADC6D1}"/>
    <cellStyle name="Valuta 3 5 6 3 4" xfId="15933" xr:uid="{9ABC33B0-3141-4382-8FF8-49FDD818F578}"/>
    <cellStyle name="Valuta 3 5 6 3 5" xfId="14197" xr:uid="{0AA81BB6-5A5D-4413-A779-D9356C5474CF}"/>
    <cellStyle name="Valuta 3 5 6 3 6" xfId="7657" xr:uid="{C0FC11A0-DFD9-44BD-8419-A54528F13EE3}"/>
    <cellStyle name="Valuta 3 5 6 4" xfId="1156" xr:uid="{00000000-0005-0000-0000-0000A6130000}"/>
    <cellStyle name="Valuta 3 5 6 4 2" xfId="4059" xr:uid="{00000000-0005-0000-0000-0000A7130000}"/>
    <cellStyle name="Valuta 3 5 6 4 2 2" xfId="25907" xr:uid="{5C2FDED6-8F91-482D-B6CB-172B9A3A6630}"/>
    <cellStyle name="Valuta 3 5 6 4 2 3" xfId="18288" xr:uid="{8B8EE703-16DA-438A-B5CD-943827F7FBDD}"/>
    <cellStyle name="Valuta 3 5 6 4 2 4" xfId="11224" xr:uid="{87486B52-CBAF-4A72-A5B7-391087E44BBC}"/>
    <cellStyle name="Valuta 3 5 6 4 3" xfId="9606" xr:uid="{AED364CF-F6ED-444E-BD4C-7E019584791B}"/>
    <cellStyle name="Valuta 3 5 6 4 3 2" xfId="22844" xr:uid="{9EDF95E8-31C4-4161-91C1-E3261955DCC0}"/>
    <cellStyle name="Valuta 3 5 6 4 4" xfId="15500" xr:uid="{C17C774E-077A-4456-A334-ED5FAC8C3F9F}"/>
    <cellStyle name="Valuta 3 5 6 4 5" xfId="13863" xr:uid="{DB52E77A-DA0D-4F75-B3E7-00E8A7531187}"/>
    <cellStyle name="Valuta 3 5 6 4 6" xfId="7247" xr:uid="{966A0FC7-269A-402A-9B75-649BE1B66423}"/>
    <cellStyle name="Valuta 3 5 6 5" xfId="3489" xr:uid="{00000000-0005-0000-0000-0000A8130000}"/>
    <cellStyle name="Valuta 3 5 6 5 2" xfId="10654" xr:uid="{001470B5-18E7-4686-8FED-5847CD4D31B5}"/>
    <cellStyle name="Valuta 3 5 6 5 2 2" xfId="25337" xr:uid="{9FE20341-587A-4AA1-A747-AAE22B7ABC14}"/>
    <cellStyle name="Valuta 3 5 6 5 3" xfId="17954" xr:uid="{8C426EA6-66BC-4D37-B5C7-1B28CB007717}"/>
    <cellStyle name="Valuta 3 5 6 5 4" xfId="6752" xr:uid="{6CAAE3B9-EA58-4AF6-8B8A-7AA9D1602ECC}"/>
    <cellStyle name="Valuta 3 5 6 6" xfId="9272" xr:uid="{15F85FB2-6F47-48B4-85DD-D3B62BC3EF5D}"/>
    <cellStyle name="Valuta 3 5 6 6 2" xfId="22274" xr:uid="{EC324596-62DB-4133-9354-23C9D40B7496}"/>
    <cellStyle name="Valuta 3 5 6 7" xfId="14930" xr:uid="{79F6C209-E017-4138-A61D-B5460B5491E3}"/>
    <cellStyle name="Valuta 3 5 6 8" xfId="13529" xr:uid="{014ED062-6E6E-4216-B374-9C80C62E504B}"/>
    <cellStyle name="Valuta 3 5 6 9" xfId="6390" xr:uid="{2B2118E5-92E5-4372-9787-56945C0BE678}"/>
    <cellStyle name="Valuta 3 5 7" xfId="1780" xr:uid="{00000000-0005-0000-0000-0000A9130000}"/>
    <cellStyle name="Valuta 3 5 7 2" xfId="4679" xr:uid="{00000000-0005-0000-0000-0000AA130000}"/>
    <cellStyle name="Valuta 3 5 7 2 2" xfId="26530" xr:uid="{7F518901-7527-4C55-92BB-CF1E07341EB0}"/>
    <cellStyle name="Valuta 3 5 7 2 3" xfId="18794" xr:uid="{039ABFBC-9D70-4987-BAB1-F80CC395B019}"/>
    <cellStyle name="Valuta 3 5 7 2 4" xfId="11844" xr:uid="{3B5BA0DF-B92D-4FBE-B18A-9A79FBC21AE9}"/>
    <cellStyle name="Valuta 3 5 7 3" xfId="10112" xr:uid="{91CA66AD-B3A6-4FA0-8BC6-67A900821AC2}"/>
    <cellStyle name="Valuta 3 5 7 3 2" xfId="23464" xr:uid="{181F26BC-FFAA-40BD-AB66-C3308C2CE0CD}"/>
    <cellStyle name="Valuta 3 5 7 4" xfId="16121" xr:uid="{C38F5602-BADC-44A4-B500-6D3274278B8B}"/>
    <cellStyle name="Valuta 3 5 7 5" xfId="14369" xr:uid="{F4661255-01AD-4D1E-9EB5-1C4C6B1637FC}"/>
    <cellStyle name="Valuta 3 5 7 6" xfId="7841" xr:uid="{C2028303-5C47-41AC-BF8B-BA59C68E84E0}"/>
    <cellStyle name="Valuta 3 5 8" xfId="1374" xr:uid="{00000000-0005-0000-0000-0000AB130000}"/>
    <cellStyle name="Valuta 3 5 8 2" xfId="4277" xr:uid="{00000000-0005-0000-0000-0000AC130000}"/>
    <cellStyle name="Valuta 3 5 8 2 2" xfId="26125" xr:uid="{7A9C58FA-7F27-4BFB-9AE9-8E0720A48393}"/>
    <cellStyle name="Valuta 3 5 8 2 3" xfId="18455" xr:uid="{E3D0C2BB-24C7-4C68-941B-1FBDB49C80B3}"/>
    <cellStyle name="Valuta 3 5 8 2 4" xfId="11442" xr:uid="{1F2DBBEF-CEC4-4263-AE45-27FB7FCC13F0}"/>
    <cellStyle name="Valuta 3 5 8 3" xfId="9773" xr:uid="{FB855B94-DEBD-4348-BD98-23B7ED2C7364}"/>
    <cellStyle name="Valuta 3 5 8 3 2" xfId="23062" xr:uid="{9E82D26F-4F00-4029-A4CC-D4677273B6E8}"/>
    <cellStyle name="Valuta 3 5 8 4" xfId="15718" xr:uid="{09A3E5AF-B258-44DA-8360-BF8B6876F458}"/>
    <cellStyle name="Valuta 3 5 8 5" xfId="14030" xr:uid="{21597893-5457-46B2-A5C9-ECDE69BFA952}"/>
    <cellStyle name="Valuta 3 5 8 6" xfId="7455" xr:uid="{721F295D-46BF-4693-A14D-D8D23DA59C38}"/>
    <cellStyle name="Valuta 3 5 9" xfId="860" xr:uid="{00000000-0005-0000-0000-0000AD130000}"/>
    <cellStyle name="Valuta 3 5 9 2" xfId="3763" xr:uid="{00000000-0005-0000-0000-0000AE130000}"/>
    <cellStyle name="Valuta 3 5 9 2 2" xfId="25611" xr:uid="{44A1D192-C568-4E39-9E39-075660EF2333}"/>
    <cellStyle name="Valuta 3 5 9 2 3" xfId="18121" xr:uid="{0DD93D7A-5444-4C51-B6F9-9299D3B8BA8C}"/>
    <cellStyle name="Valuta 3 5 9 2 4" xfId="10928" xr:uid="{C44AA612-06B2-4EEB-AE70-4459514301FB}"/>
    <cellStyle name="Valuta 3 5 9 3" xfId="9439" xr:uid="{79D679B0-DEDB-4BDE-8D29-ADE8B9F6B09D}"/>
    <cellStyle name="Valuta 3 5 9 3 2" xfId="22548" xr:uid="{13E05030-9D73-424A-94FB-FEC9F9BFED59}"/>
    <cellStyle name="Valuta 3 5 9 4" xfId="15204" xr:uid="{52A052C7-58DB-42B0-A800-38BB67D640F5}"/>
    <cellStyle name="Valuta 3 5 9 5" xfId="13696" xr:uid="{EBCBD5A4-B569-4039-96D6-49B45EC8BBB1}"/>
    <cellStyle name="Valuta 3 5 9 6" xfId="6988" xr:uid="{95549048-5BFC-4B67-A6A3-FDB8E68DBAE7}"/>
    <cellStyle name="Valuta 3 6" xfId="184" xr:uid="{00000000-0005-0000-0000-0000AF130000}"/>
    <cellStyle name="Valuta 3 6 10" xfId="3298" xr:uid="{00000000-0005-0000-0000-0000B0130000}"/>
    <cellStyle name="Valuta 3 6 10 2" xfId="10463" xr:uid="{EFAEC989-75D2-4D1A-B924-55FAD430C047}"/>
    <cellStyle name="Valuta 3 6 10 2 2" xfId="25051" xr:uid="{DFF23089-7735-4A0B-9724-6F719F34F73F}"/>
    <cellStyle name="Valuta 3 6 10 3" xfId="17694" xr:uid="{B68243B0-041E-42B7-8790-C64394421C39}"/>
    <cellStyle name="Valuta 3 6 10 4" xfId="6586" xr:uid="{F72C3EB2-877E-473A-BCE5-601934D7D326}"/>
    <cellStyle name="Valuta 3 6 11" xfId="9106" xr:uid="{FD253654-E0E5-4020-B5D3-AD8C93F17FC6}"/>
    <cellStyle name="Valuta 3 6 11 2" xfId="22083" xr:uid="{DC24F748-EDC0-4723-BB2D-07953CEF19D6}"/>
    <cellStyle name="Valuta 3 6 12" xfId="14726" xr:uid="{AC5D6258-CA6E-4653-9F9A-62685EDF654B}"/>
    <cellStyle name="Valuta 3 6 13" xfId="32309" xr:uid="{0052BE0D-8E9D-4AFA-83A2-5E023A42961F}"/>
    <cellStyle name="Valuta 3 6 14" xfId="13363" xr:uid="{8E4050F0-F503-4EE1-9F56-3DC72646E637}"/>
    <cellStyle name="Valuta 3 6 15" xfId="6206" xr:uid="{33DB56A7-8A8B-4ECD-AE31-D77B3FEF39C5}"/>
    <cellStyle name="Valuta 3 6 2" xfId="214" xr:uid="{00000000-0005-0000-0000-0000B1130000}"/>
    <cellStyle name="Valuta 3 6 2 10" xfId="9130" xr:uid="{225E43B2-670B-430D-8A52-0E25F23ED7F2}"/>
    <cellStyle name="Valuta 3 6 2 10 2" xfId="22110" xr:uid="{16EC5B6F-E433-4492-86F5-280970A2A659}"/>
    <cellStyle name="Valuta 3 6 2 11" xfId="14753" xr:uid="{06742A33-54B3-480B-9617-7FB278D1B2C0}"/>
    <cellStyle name="Valuta 3 6 2 12" xfId="13387" xr:uid="{6D4EBFD4-AF85-4279-BA23-7A0A57CE730F}"/>
    <cellStyle name="Valuta 3 6 2 13" xfId="6233" xr:uid="{BAB19B49-46B0-4FF4-8793-541F01F284F4}"/>
    <cellStyle name="Valuta 3 6 2 2" xfId="255" xr:uid="{00000000-0005-0000-0000-0000B2130000}"/>
    <cellStyle name="Valuta 3 6 2 2 10" xfId="14793" xr:uid="{A63435A2-198A-4CCA-9D84-AE3ABAE6F120}"/>
    <cellStyle name="Valuta 3 6 2 2 11" xfId="13427" xr:uid="{BE312BDC-24DB-4FD2-962A-93423A19FB68}"/>
    <cellStyle name="Valuta 3 6 2 2 12" xfId="6273" xr:uid="{707473BC-0391-4A0A-A351-06CEE7E679FE}"/>
    <cellStyle name="Valuta 3 6 2 2 2" xfId="351" xr:uid="{00000000-0005-0000-0000-0000B3130000}"/>
    <cellStyle name="Valuta 3 6 2 2 2 10" xfId="6365" xr:uid="{CB048636-5816-4790-B13E-BA4D6769EED4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2 2 2" xfId="26843" xr:uid="{FB0B5354-0C4C-430E-826B-475755E33317}"/>
    <cellStyle name="Valuta 3 6 2 2 2 2 2 2 3" xfId="19107" xr:uid="{EC093E24-0B31-4C14-8CFB-56FFD869D787}"/>
    <cellStyle name="Valuta 3 6 2 2 2 2 2 2 4" xfId="12157" xr:uid="{CEA01188-FEA3-41AE-89FB-9CBCC2FD87E1}"/>
    <cellStyle name="Valuta 3 6 2 2 2 2 2 3" xfId="10425" xr:uid="{D8BEC48D-BD5F-4594-9360-9952A9ACE610}"/>
    <cellStyle name="Valuta 3 6 2 2 2 2 2 3 2" xfId="23777" xr:uid="{29E03C55-32C8-4B19-AD86-C2FC905147E3}"/>
    <cellStyle name="Valuta 3 6 2 2 2 2 2 4" xfId="16434" xr:uid="{EE8D6D57-255F-4676-A2E6-139B656BCB16}"/>
    <cellStyle name="Valuta 3 6 2 2 2 2 2 5" xfId="14682" xr:uid="{D77CC31D-3AB3-41D8-936C-17E27DD697C6}"/>
    <cellStyle name="Valuta 3 6 2 2 2 2 2 6" xfId="8154" xr:uid="{08441FAF-14AB-4F31-B8F9-C5A96871B043}"/>
    <cellStyle name="Valuta 3 6 2 2 2 2 3" xfId="1752" xr:uid="{00000000-0005-0000-0000-0000B7130000}"/>
    <cellStyle name="Valuta 3 6 2 2 2 2 3 2" xfId="4655" xr:uid="{00000000-0005-0000-0000-0000B8130000}"/>
    <cellStyle name="Valuta 3 6 2 2 2 2 3 2 2" xfId="26503" xr:uid="{628E6688-0805-4EBE-8E2C-3FE008BEFE64}"/>
    <cellStyle name="Valuta 3 6 2 2 2 2 3 2 3" xfId="18768" xr:uid="{0EAE264A-D478-4840-B322-122938F2353B}"/>
    <cellStyle name="Valuta 3 6 2 2 2 2 3 2 4" xfId="11820" xr:uid="{2497ED14-DBCB-409A-B609-C08BB8AA7FB2}"/>
    <cellStyle name="Valuta 3 6 2 2 2 2 3 3" xfId="10086" xr:uid="{F6DEE5D8-10E4-4AD4-8541-11E50CA8AC86}"/>
    <cellStyle name="Valuta 3 6 2 2 2 2 3 3 2" xfId="23440" xr:uid="{7144EE02-E68E-4F14-AE2D-4CD8CD54DEC1}"/>
    <cellStyle name="Valuta 3 6 2 2 2 2 3 4" xfId="16096" xr:uid="{BF48F153-C378-4C76-908F-72B245ED2D43}"/>
    <cellStyle name="Valuta 3 6 2 2 2 2 3 5" xfId="14343" xr:uid="{7D0D5311-0D0C-4434-AD46-B043443A04AC}"/>
    <cellStyle name="Valuta 3 6 2 2 2 2 3 6" xfId="7817" xr:uid="{F1C0BE14-96B0-40B1-A979-BF89557B4A9E}"/>
    <cellStyle name="Valuta 3 6 2 2 2 2 4" xfId="1319" xr:uid="{00000000-0005-0000-0000-0000B9130000}"/>
    <cellStyle name="Valuta 3 6 2 2 2 2 4 2" xfId="4222" xr:uid="{00000000-0005-0000-0000-0000BA130000}"/>
    <cellStyle name="Valuta 3 6 2 2 2 2 4 2 2" xfId="26070" xr:uid="{F0010934-4DAC-45A4-B6B4-B6DE522CC597}"/>
    <cellStyle name="Valuta 3 6 2 2 2 2 4 2 3" xfId="18434" xr:uid="{9F8C6736-2B64-4C14-A07F-3568AF3B47E6}"/>
    <cellStyle name="Valuta 3 6 2 2 2 2 4 2 4" xfId="11387" xr:uid="{ED7D5A85-5D90-452C-8FEE-C8122B4F387D}"/>
    <cellStyle name="Valuta 3 6 2 2 2 2 4 3" xfId="9752" xr:uid="{EDD77E33-BE23-4159-9E0C-DDF554855EBE}"/>
    <cellStyle name="Valuta 3 6 2 2 2 2 4 3 2" xfId="23007" xr:uid="{0D98C119-D57A-4D60-8229-80AE5D69F714}"/>
    <cellStyle name="Valuta 3 6 2 2 2 2 4 4" xfId="15663" xr:uid="{5E4E86E6-C3F7-41C4-BD65-DAD80D2F7BCB}"/>
    <cellStyle name="Valuta 3 6 2 2 2 2 4 5" xfId="14009" xr:uid="{ABF03F10-C1B7-441A-A392-75CD298C9D91}"/>
    <cellStyle name="Valuta 3 6 2 2 2 2 4 6" xfId="7407" xr:uid="{4A7CF250-8675-48AA-BB75-7CD4CEA709BB}"/>
    <cellStyle name="Valuta 3 6 2 2 2 2 5" xfId="3652" xr:uid="{00000000-0005-0000-0000-0000BB130000}"/>
    <cellStyle name="Valuta 3 6 2 2 2 2 5 2" xfId="10817" xr:uid="{8EDBE33E-4C5D-4576-AF29-72970C0E046E}"/>
    <cellStyle name="Valuta 3 6 2 2 2 2 5 2 2" xfId="25500" xr:uid="{0D1F2001-B261-41D3-B52B-7FD13EC86ED6}"/>
    <cellStyle name="Valuta 3 6 2 2 2 2 5 3" xfId="18100" xr:uid="{9B8A297A-AAD6-4946-9080-07D25A4238E9}"/>
    <cellStyle name="Valuta 3 6 2 2 2 2 5 4" xfId="6898" xr:uid="{89E1865C-0946-4559-A540-17CD897D2B30}"/>
    <cellStyle name="Valuta 3 6 2 2 2 2 6" xfId="9418" xr:uid="{14C91F17-D12B-4795-8DAA-02573C6FA6D2}"/>
    <cellStyle name="Valuta 3 6 2 2 2 2 6 2" xfId="22437" xr:uid="{E6C68EF6-5BC8-4558-AB7D-6794E6761C20}"/>
    <cellStyle name="Valuta 3 6 2 2 2 2 7" xfId="15093" xr:uid="{C5D132F9-F0FC-4542-93DE-D88766BC6524}"/>
    <cellStyle name="Valuta 3 6 2 2 2 2 8" xfId="13675" xr:uid="{25745AC3-CD5B-4DD0-99A4-D936E8DF14F5}"/>
    <cellStyle name="Valuta 3 6 2 2 2 2 9" xfId="6550" xr:uid="{37783DF5-3DC3-47B8-882E-AB333664047F}"/>
    <cellStyle name="Valuta 3 6 2 2 2 3" xfId="1926" xr:uid="{00000000-0005-0000-0000-0000BC130000}"/>
    <cellStyle name="Valuta 3 6 2 2 2 3 2" xfId="4825" xr:uid="{00000000-0005-0000-0000-0000BD130000}"/>
    <cellStyle name="Valuta 3 6 2 2 2 3 2 2" xfId="26676" xr:uid="{1C9AAAA5-B737-4BCB-9F23-F9A3DF994F07}"/>
    <cellStyle name="Valuta 3 6 2 2 2 3 2 3" xfId="18940" xr:uid="{D6C582E0-A80A-48F9-B631-A28602D4021F}"/>
    <cellStyle name="Valuta 3 6 2 2 2 3 2 4" xfId="11990" xr:uid="{6E561AF9-C9B8-46F8-AFF8-7488EC0D0E65}"/>
    <cellStyle name="Valuta 3 6 2 2 2 3 3" xfId="10258" xr:uid="{171F3051-5997-4AEC-B684-C39E85BA6025}"/>
    <cellStyle name="Valuta 3 6 2 2 2 3 3 2" xfId="23610" xr:uid="{B62648A5-DCA2-44E5-9817-C08325D250A1}"/>
    <cellStyle name="Valuta 3 6 2 2 2 3 4" xfId="16267" xr:uid="{440E37B6-340A-4FEE-8C43-9CEF14A157A6}"/>
    <cellStyle name="Valuta 3 6 2 2 2 3 5" xfId="14515" xr:uid="{3010AD68-BA7B-498E-9761-8B74A5865D84}"/>
    <cellStyle name="Valuta 3 6 2 2 2 3 6" xfId="7987" xr:uid="{DD7A2062-CAD7-4F86-8348-F1CFE9E53DC8}"/>
    <cellStyle name="Valuta 3 6 2 2 2 4" xfId="1539" xr:uid="{00000000-0005-0000-0000-0000BE130000}"/>
    <cellStyle name="Valuta 3 6 2 2 2 4 2" xfId="4442" xr:uid="{00000000-0005-0000-0000-0000BF130000}"/>
    <cellStyle name="Valuta 3 6 2 2 2 4 2 2" xfId="26290" xr:uid="{254C0240-14D8-4093-983B-C66B351C832E}"/>
    <cellStyle name="Valuta 3 6 2 2 2 4 2 3" xfId="18601" xr:uid="{DC0C41FD-BA98-4F17-90B6-B8B9E3373332}"/>
    <cellStyle name="Valuta 3 6 2 2 2 4 2 4" xfId="11607" xr:uid="{1288233F-08B7-4C70-BBE1-6A554358A0BD}"/>
    <cellStyle name="Valuta 3 6 2 2 2 4 3" xfId="9919" xr:uid="{7B7EBBD7-9716-4F02-9372-0A7F17502D4A}"/>
    <cellStyle name="Valuta 3 6 2 2 2 4 3 2" xfId="23227" xr:uid="{2BA65B7C-B771-4BB9-896D-F719139E88BB}"/>
    <cellStyle name="Valuta 3 6 2 2 2 4 4" xfId="15883" xr:uid="{840E922A-D265-4A78-90EF-36BC448D128A}"/>
    <cellStyle name="Valuta 3 6 2 2 2 4 5" xfId="14176" xr:uid="{9A715F3F-C93D-4D79-8509-43D9CE70DC4B}"/>
    <cellStyle name="Valuta 3 6 2 2 2 4 6" xfId="7617" xr:uid="{8284139B-0D1E-41C0-93B6-8007D7293A51}"/>
    <cellStyle name="Valuta 3 6 2 2 2 5" xfId="1028" xr:uid="{00000000-0005-0000-0000-0000C0130000}"/>
    <cellStyle name="Valuta 3 6 2 2 2 5 2" xfId="3931" xr:uid="{00000000-0005-0000-0000-0000C1130000}"/>
    <cellStyle name="Valuta 3 6 2 2 2 5 2 2" xfId="25779" xr:uid="{F22C0566-100B-4E6D-B8E5-D06D90915DFB}"/>
    <cellStyle name="Valuta 3 6 2 2 2 5 2 3" xfId="18267" xr:uid="{3CA0EC44-1648-4BAE-B73E-6E3E98B38ED8}"/>
    <cellStyle name="Valuta 3 6 2 2 2 5 2 4" xfId="11096" xr:uid="{147B2B75-4712-43EC-AFAC-AC3807FB7B80}"/>
    <cellStyle name="Valuta 3 6 2 2 2 5 3" xfId="9585" xr:uid="{CE23EE72-44C6-4D79-9D4A-F436A088143E}"/>
    <cellStyle name="Valuta 3 6 2 2 2 5 3 2" xfId="22716" xr:uid="{5AF8F098-D533-4CC6-95F4-2DB17E89BC64}"/>
    <cellStyle name="Valuta 3 6 2 2 2 5 4" xfId="15372" xr:uid="{0424798D-75A7-4C6D-985D-491FAB6E374C}"/>
    <cellStyle name="Valuta 3 6 2 2 2 5 5" xfId="13842" xr:uid="{22F5D1C2-E7D1-40BA-8349-66AFD2A78CD3}"/>
    <cellStyle name="Valuta 3 6 2 2 2 5 6" xfId="7152" xr:uid="{002D0EA2-8D9D-49CF-99D7-C62B053D3DA1}"/>
    <cellStyle name="Valuta 3 6 2 2 2 6" xfId="3460" xr:uid="{00000000-0005-0000-0000-0000C2130000}"/>
    <cellStyle name="Valuta 3 6 2 2 2 6 2" xfId="10625" xr:uid="{E0A92A2F-0A98-43ED-9DAE-4624AED2BA7C}"/>
    <cellStyle name="Valuta 3 6 2 2 2 6 2 2" xfId="25214" xr:uid="{EE6DB05D-E62C-4421-9F51-8E6A237B53AE}"/>
    <cellStyle name="Valuta 3 6 2 2 2 6 3" xfId="17839" xr:uid="{01FF54A6-41E7-4BB5-B50A-09D53EF427DE}"/>
    <cellStyle name="Valuta 3 6 2 2 2 6 4" xfId="6730" xr:uid="{4E0C49AF-2C7F-4B87-9D82-A86098335F24}"/>
    <cellStyle name="Valuta 3 6 2 2 2 7" xfId="9250" xr:uid="{BD05BC9A-297D-40E0-B025-9D8AED1C35C0}"/>
    <cellStyle name="Valuta 3 6 2 2 2 7 2" xfId="22245" xr:uid="{FAC75770-682D-4AED-B9A9-382572B9C7DD}"/>
    <cellStyle name="Valuta 3 6 2 2 2 8" xfId="14888" xr:uid="{56241E1E-7789-47A2-9056-F780B5A18183}"/>
    <cellStyle name="Valuta 3 6 2 2 2 9" xfId="13507" xr:uid="{6B45D442-2F5F-4D11-BDE1-196C65D81350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2 2 2" xfId="26763" xr:uid="{C0E0D8AE-4063-407F-B669-BC26F6ACB310}"/>
    <cellStyle name="Valuta 3 6 2 2 4 2 2 3" xfId="19027" xr:uid="{A5814D6A-8ED0-47D2-A9FF-2A8CB002DF75}"/>
    <cellStyle name="Valuta 3 6 2 2 4 2 2 4" xfId="12077" xr:uid="{5A4E029D-9935-44D0-9DE5-209D44AA561E}"/>
    <cellStyle name="Valuta 3 6 2 2 4 2 3" xfId="10345" xr:uid="{82C48498-FB71-48CE-A855-4C90C849CDC7}"/>
    <cellStyle name="Valuta 3 6 2 2 4 2 3 2" xfId="23697" xr:uid="{C9B53D5E-F93A-41C0-A120-42FB2EF4BFD1}"/>
    <cellStyle name="Valuta 3 6 2 2 4 2 4" xfId="16354" xr:uid="{395CCC94-B0A8-458F-BC2E-369D1E8E3BBD}"/>
    <cellStyle name="Valuta 3 6 2 2 4 2 5" xfId="14602" xr:uid="{BC7BE930-55E8-45C9-A695-6990AB5ABE1C}"/>
    <cellStyle name="Valuta 3 6 2 2 4 2 6" xfId="8074" xr:uid="{97755F82-202B-4826-8776-EAFF3A0E75E7}"/>
    <cellStyle name="Valuta 3 6 2 2 4 3" xfId="1657" xr:uid="{00000000-0005-0000-0000-0000C7130000}"/>
    <cellStyle name="Valuta 3 6 2 2 4 3 2" xfId="4560" xr:uid="{00000000-0005-0000-0000-0000C8130000}"/>
    <cellStyle name="Valuta 3 6 2 2 4 3 2 2" xfId="26408" xr:uid="{8886C383-B06F-45FA-991E-953AA1F564A9}"/>
    <cellStyle name="Valuta 3 6 2 2 4 3 2 3" xfId="18688" xr:uid="{9A0D0A97-9CE9-4E5E-B3AF-DCD20916D3C0}"/>
    <cellStyle name="Valuta 3 6 2 2 4 3 2 4" xfId="11725" xr:uid="{0F0E7E7E-F7FC-4B92-8552-E8AE5E33BF6C}"/>
    <cellStyle name="Valuta 3 6 2 2 4 3 3" xfId="10006" xr:uid="{F6AA94F4-B4A6-4FBB-A203-0B37CDF547E9}"/>
    <cellStyle name="Valuta 3 6 2 2 4 3 3 2" xfId="23345" xr:uid="{B565FE36-151B-4C71-BFD9-19ADB2C38171}"/>
    <cellStyle name="Valuta 3 6 2 2 4 3 4" xfId="16001" xr:uid="{8CEE4D6A-CD07-4F14-BD8B-B578F9E28779}"/>
    <cellStyle name="Valuta 3 6 2 2 4 3 5" xfId="14263" xr:uid="{1EA4F67A-403B-4024-95B8-1372B9F23FD8}"/>
    <cellStyle name="Valuta 3 6 2 2 4 3 6" xfId="7725" xr:uid="{0ED45808-E438-4B74-A916-3D8676958F76}"/>
    <cellStyle name="Valuta 3 6 2 2 4 4" xfId="1224" xr:uid="{00000000-0005-0000-0000-0000C9130000}"/>
    <cellStyle name="Valuta 3 6 2 2 4 4 2" xfId="4127" xr:uid="{00000000-0005-0000-0000-0000CA130000}"/>
    <cellStyle name="Valuta 3 6 2 2 4 4 2 2" xfId="25975" xr:uid="{1DDAE94A-A723-4658-8B3C-F5490FF0514E}"/>
    <cellStyle name="Valuta 3 6 2 2 4 4 2 3" xfId="18354" xr:uid="{46AC2D87-D28B-4D09-A82E-D292FD233FAD}"/>
    <cellStyle name="Valuta 3 6 2 2 4 4 2 4" xfId="11292" xr:uid="{57F1CFBA-ED18-4A9E-BD4E-E18D4EB02F1D}"/>
    <cellStyle name="Valuta 3 6 2 2 4 4 3" xfId="9672" xr:uid="{3E6EA4CD-47B6-440B-B963-982855E801F5}"/>
    <cellStyle name="Valuta 3 6 2 2 4 4 3 2" xfId="22912" xr:uid="{804C21B1-9FDA-449A-8966-1899DDA95271}"/>
    <cellStyle name="Valuta 3 6 2 2 4 4 4" xfId="15568" xr:uid="{A4CDBE0F-7A2B-4F7F-96A5-E628356BA7E2}"/>
    <cellStyle name="Valuta 3 6 2 2 4 4 5" xfId="13929" xr:uid="{8AF7C203-FC46-45D3-B42B-EC7372C36140}"/>
    <cellStyle name="Valuta 3 6 2 2 4 4 6" xfId="7315" xr:uid="{A1BBADBE-D556-4706-BCD5-E3F0722A05C3}"/>
    <cellStyle name="Valuta 3 6 2 2 4 5" xfId="3557" xr:uid="{00000000-0005-0000-0000-0000CB130000}"/>
    <cellStyle name="Valuta 3 6 2 2 4 5 2" xfId="10722" xr:uid="{B8F2B515-2BCB-424B-AEDD-4BD2C569A044}"/>
    <cellStyle name="Valuta 3 6 2 2 4 5 2 2" xfId="25405" xr:uid="{4CEFB340-9CEF-4917-909C-E00A15517AFE}"/>
    <cellStyle name="Valuta 3 6 2 2 4 5 3" xfId="18020" xr:uid="{A2DB571B-B214-4231-BE13-6496E7E2BF76}"/>
    <cellStyle name="Valuta 3 6 2 2 4 5 4" xfId="6818" xr:uid="{5EFAB38C-E476-4BE1-87F3-5A96286E0DA7}"/>
    <cellStyle name="Valuta 3 6 2 2 4 6" xfId="9338" xr:uid="{DBE73103-B03C-43C1-AE6C-585BA2DEE8DB}"/>
    <cellStyle name="Valuta 3 6 2 2 4 6 2" xfId="22342" xr:uid="{F51A11F1-5302-4C0B-94A5-751868451FAD}"/>
    <cellStyle name="Valuta 3 6 2 2 4 7" xfId="14998" xr:uid="{C52005EC-93F7-46D6-B87D-894C1E638372}"/>
    <cellStyle name="Valuta 3 6 2 2 4 8" xfId="13595" xr:uid="{D23B3D63-185D-4E23-B784-E1ED508A11CD}"/>
    <cellStyle name="Valuta 3 6 2 2 4 9" xfId="6458" xr:uid="{087F3915-6F13-419B-8316-5240630A6EE4}"/>
    <cellStyle name="Valuta 3 6 2 2 5" xfId="1846" xr:uid="{00000000-0005-0000-0000-0000CC130000}"/>
    <cellStyle name="Valuta 3 6 2 2 5 2" xfId="4745" xr:uid="{00000000-0005-0000-0000-0000CD130000}"/>
    <cellStyle name="Valuta 3 6 2 2 5 2 2" xfId="26596" xr:uid="{D0D627B7-8CD4-46E0-ABD2-17D1880007B2}"/>
    <cellStyle name="Valuta 3 6 2 2 5 2 3" xfId="18860" xr:uid="{53325803-834A-4D9A-A150-FE5ECC9CCBDD}"/>
    <cellStyle name="Valuta 3 6 2 2 5 2 4" xfId="11910" xr:uid="{442C6A91-12D3-4534-A791-DECAE2C3233D}"/>
    <cellStyle name="Valuta 3 6 2 2 5 3" xfId="10178" xr:uid="{BF49633E-2DF4-4ACC-BDDE-4FB911EAE6E4}"/>
    <cellStyle name="Valuta 3 6 2 2 5 3 2" xfId="23530" xr:uid="{C4A4949E-C3C1-4CF6-AF0F-F2CE9924E9BD}"/>
    <cellStyle name="Valuta 3 6 2 2 5 4" xfId="16187" xr:uid="{2A5D1FE4-1D7B-47D4-8D6E-ACA400704B4B}"/>
    <cellStyle name="Valuta 3 6 2 2 5 5" xfId="14435" xr:uid="{CD0DB1D1-39C2-4D24-932E-D50B723E366F}"/>
    <cellStyle name="Valuta 3 6 2 2 5 6" xfId="7907" xr:uid="{DF7D39F3-EC6C-4308-8A0C-F6F9A4C525C0}"/>
    <cellStyle name="Valuta 3 6 2 2 6" xfId="1444" xr:uid="{00000000-0005-0000-0000-0000CE130000}"/>
    <cellStyle name="Valuta 3 6 2 2 6 2" xfId="4347" xr:uid="{00000000-0005-0000-0000-0000CF130000}"/>
    <cellStyle name="Valuta 3 6 2 2 6 2 2" xfId="26195" xr:uid="{FE2785E5-1908-48B0-9AB2-6A222F72EEEC}"/>
    <cellStyle name="Valuta 3 6 2 2 6 2 3" xfId="18521" xr:uid="{6E509DCA-37B7-49BB-8D5B-58F73EA09EEC}"/>
    <cellStyle name="Valuta 3 6 2 2 6 2 4" xfId="11512" xr:uid="{7EF0A70B-587A-44EE-8280-D56B973F92FC}"/>
    <cellStyle name="Valuta 3 6 2 2 6 3" xfId="9839" xr:uid="{1F3C746D-0A4D-4E8E-BE6C-EA913BC85BE9}"/>
    <cellStyle name="Valuta 3 6 2 2 6 3 2" xfId="23132" xr:uid="{6E8AEEDA-CAE6-4415-850F-F42A4CC71271}"/>
    <cellStyle name="Valuta 3 6 2 2 6 4" xfId="15788" xr:uid="{ED69C46E-E3F2-484D-9D31-18DD59869F98}"/>
    <cellStyle name="Valuta 3 6 2 2 6 5" xfId="14096" xr:uid="{3625FFA7-842D-4377-B0D1-7F4B19F91117}"/>
    <cellStyle name="Valuta 3 6 2 2 6 6" xfId="7525" xr:uid="{F7A4E05F-201C-4EC6-933D-A3AD7824BBE7}"/>
    <cellStyle name="Valuta 3 6 2 2 7" xfId="932" xr:uid="{00000000-0005-0000-0000-0000D0130000}"/>
    <cellStyle name="Valuta 3 6 2 2 7 2" xfId="3835" xr:uid="{00000000-0005-0000-0000-0000D1130000}"/>
    <cellStyle name="Valuta 3 6 2 2 7 2 2" xfId="25683" xr:uid="{F353A7AF-8930-4CE0-9D57-1D1F32EE542F}"/>
    <cellStyle name="Valuta 3 6 2 2 7 2 3" xfId="18187" xr:uid="{5B5A6F0B-4BDA-49F1-B819-53B5ED0D9238}"/>
    <cellStyle name="Valuta 3 6 2 2 7 2 4" xfId="11000" xr:uid="{B904F003-067E-47C2-ACD0-B94719A341BE}"/>
    <cellStyle name="Valuta 3 6 2 2 7 3" xfId="9505" xr:uid="{3D28DD2F-0C46-4305-8B1A-65284C51725D}"/>
    <cellStyle name="Valuta 3 6 2 2 7 3 2" xfId="22620" xr:uid="{BD474875-70CB-4DE3-81E4-3E363A604E00}"/>
    <cellStyle name="Valuta 3 6 2 2 7 4" xfId="15276" xr:uid="{7A5D1056-7D6E-4476-8825-61FE59A9106F}"/>
    <cellStyle name="Valuta 3 6 2 2 7 5" xfId="13762" xr:uid="{21553591-7BF8-4716-881D-6A82F9E8D5F2}"/>
    <cellStyle name="Valuta 3 6 2 2 7 6" xfId="7059" xr:uid="{4DB8387B-8807-4A8B-9AD5-EF68A4282BFA}"/>
    <cellStyle name="Valuta 3 6 2 2 8" xfId="3365" xr:uid="{00000000-0005-0000-0000-0000D2130000}"/>
    <cellStyle name="Valuta 3 6 2 2 8 2" xfId="10530" xr:uid="{07B1B12C-1D46-42CB-882C-7673BAE97802}"/>
    <cellStyle name="Valuta 3 6 2 2 8 2 2" xfId="25119" xr:uid="{ED9D125E-3D61-4C3F-980D-39237487CAAF}"/>
    <cellStyle name="Valuta 3 6 2 2 8 3" xfId="17759" xr:uid="{F1FFB580-4743-40B1-877E-A6EF3E4EC891}"/>
    <cellStyle name="Valuta 3 6 2 2 8 4" xfId="6650" xr:uid="{FD85BDD0-C6A0-4EA8-A05A-B07A6E84F39E}"/>
    <cellStyle name="Valuta 3 6 2 2 9" xfId="9170" xr:uid="{6D3E4499-E8B3-48D9-B04D-6C977C2769E4}"/>
    <cellStyle name="Valuta 3 6 2 2 9 2" xfId="22150" xr:uid="{C6E998FA-E8A4-4DD2-A5A8-ACC71C796F8B}"/>
    <cellStyle name="Valuta 3 6 2 3" xfId="311" xr:uid="{00000000-0005-0000-0000-0000D3130000}"/>
    <cellStyle name="Valuta 3 6 2 3 10" xfId="6325" xr:uid="{7DF02DF5-12A6-4C01-87C3-15EDC11489BB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2 2 2" xfId="26803" xr:uid="{537B01D4-B5FD-4A31-B27E-DD13DFA05F4A}"/>
    <cellStyle name="Valuta 3 6 2 3 2 2 2 3" xfId="19067" xr:uid="{59D02F7A-5BA6-4870-8768-5DDFB7BEB357}"/>
    <cellStyle name="Valuta 3 6 2 3 2 2 2 4" xfId="12117" xr:uid="{CA6D90C5-886B-4992-9E2F-259781C7D93C}"/>
    <cellStyle name="Valuta 3 6 2 3 2 2 3" xfId="10385" xr:uid="{A4EFEF67-3219-4930-B3B6-B57F6DB3C23C}"/>
    <cellStyle name="Valuta 3 6 2 3 2 2 3 2" xfId="23737" xr:uid="{608AF1A4-E10A-4991-A652-7A409043E0AE}"/>
    <cellStyle name="Valuta 3 6 2 3 2 2 4" xfId="16394" xr:uid="{052F6EC2-8C68-4E5C-ACB4-BAECF9F3BBBA}"/>
    <cellStyle name="Valuta 3 6 2 3 2 2 5" xfId="14642" xr:uid="{0CDDFD0D-981C-4A39-A499-21F237928EC9}"/>
    <cellStyle name="Valuta 3 6 2 3 2 2 6" xfId="8114" xr:uid="{2CE6C028-C3F2-419D-B6DD-9BFC06F79448}"/>
    <cellStyle name="Valuta 3 6 2 3 2 3" xfId="1712" xr:uid="{00000000-0005-0000-0000-0000D7130000}"/>
    <cellStyle name="Valuta 3 6 2 3 2 3 2" xfId="4615" xr:uid="{00000000-0005-0000-0000-0000D8130000}"/>
    <cellStyle name="Valuta 3 6 2 3 2 3 2 2" xfId="26463" xr:uid="{8371154D-B20F-466B-9A7E-382AB683039D}"/>
    <cellStyle name="Valuta 3 6 2 3 2 3 2 3" xfId="18728" xr:uid="{1F425E8E-CF70-45BD-98C0-B762CA868623}"/>
    <cellStyle name="Valuta 3 6 2 3 2 3 2 4" xfId="11780" xr:uid="{4100F917-2EEE-419D-86D7-515F6E7C11D4}"/>
    <cellStyle name="Valuta 3 6 2 3 2 3 3" xfId="10046" xr:uid="{9CFDD03F-57CE-4710-85E2-E26B60BE8D8F}"/>
    <cellStyle name="Valuta 3 6 2 3 2 3 3 2" xfId="23400" xr:uid="{7E721891-BE41-4407-89E4-2DE8C8B5DF68}"/>
    <cellStyle name="Valuta 3 6 2 3 2 3 4" xfId="16056" xr:uid="{FF8C3A81-9204-4DBB-869C-D0BFCC2A09D0}"/>
    <cellStyle name="Valuta 3 6 2 3 2 3 5" xfId="14303" xr:uid="{E3CF1013-2CDB-40BE-8D57-1ABDA6E016B2}"/>
    <cellStyle name="Valuta 3 6 2 3 2 3 6" xfId="7777" xr:uid="{1BE9E2C6-0AA2-4BD1-88AB-BC3F111D8B8E}"/>
    <cellStyle name="Valuta 3 6 2 3 2 4" xfId="1279" xr:uid="{00000000-0005-0000-0000-0000D9130000}"/>
    <cellStyle name="Valuta 3 6 2 3 2 4 2" xfId="4182" xr:uid="{00000000-0005-0000-0000-0000DA130000}"/>
    <cellStyle name="Valuta 3 6 2 3 2 4 2 2" xfId="26030" xr:uid="{73853D2E-F07A-4250-AA6C-6E8846BD2B34}"/>
    <cellStyle name="Valuta 3 6 2 3 2 4 2 3" xfId="18394" xr:uid="{D535A0A5-352C-4F03-85EB-5CBE41D6BC11}"/>
    <cellStyle name="Valuta 3 6 2 3 2 4 2 4" xfId="11347" xr:uid="{93754884-47EC-4B48-89B2-503E5CFB53EA}"/>
    <cellStyle name="Valuta 3 6 2 3 2 4 3" xfId="9712" xr:uid="{0E009951-8F85-462F-994E-98980D21DE67}"/>
    <cellStyle name="Valuta 3 6 2 3 2 4 3 2" xfId="22967" xr:uid="{E2695DD9-DE24-4FAE-AD76-4A8B383F4FBD}"/>
    <cellStyle name="Valuta 3 6 2 3 2 4 4" xfId="15623" xr:uid="{01411456-B670-4BFD-8AFE-ED59142134D1}"/>
    <cellStyle name="Valuta 3 6 2 3 2 4 5" xfId="13969" xr:uid="{D41E3C34-22A6-4408-B067-26A700D728D3}"/>
    <cellStyle name="Valuta 3 6 2 3 2 4 6" xfId="7367" xr:uid="{C208B15B-B0B3-4FF8-B889-9C5CB82BEFE3}"/>
    <cellStyle name="Valuta 3 6 2 3 2 5" xfId="3612" xr:uid="{00000000-0005-0000-0000-0000DB130000}"/>
    <cellStyle name="Valuta 3 6 2 3 2 5 2" xfId="10777" xr:uid="{1EA43E06-D109-4F4E-8F32-9B0F12C16954}"/>
    <cellStyle name="Valuta 3 6 2 3 2 5 2 2" xfId="25460" xr:uid="{BA17AD97-A038-4A71-B8BE-343E88CB81D9}"/>
    <cellStyle name="Valuta 3 6 2 3 2 5 3" xfId="18060" xr:uid="{FACFC1E0-3399-49BB-BE77-C927C2FA7BA8}"/>
    <cellStyle name="Valuta 3 6 2 3 2 5 4" xfId="6858" xr:uid="{BA0796C0-24E2-49F1-9AE0-8134B762007B}"/>
    <cellStyle name="Valuta 3 6 2 3 2 6" xfId="9378" xr:uid="{9FC392E9-E2A9-4E49-BEE0-A1C6C518DEBE}"/>
    <cellStyle name="Valuta 3 6 2 3 2 6 2" xfId="22397" xr:uid="{DD05686D-BE5C-4C11-81E9-186127B6E3DF}"/>
    <cellStyle name="Valuta 3 6 2 3 2 7" xfId="15053" xr:uid="{CDC6B5BC-4243-4A90-8EE3-62C26DA40C34}"/>
    <cellStyle name="Valuta 3 6 2 3 2 8" xfId="13635" xr:uid="{8FFBF4F2-B418-4C10-A928-8D130FDA382E}"/>
    <cellStyle name="Valuta 3 6 2 3 2 9" xfId="6510" xr:uid="{B3876B11-69B0-4CC3-BE4B-ED3B2B968514}"/>
    <cellStyle name="Valuta 3 6 2 3 3" xfId="1886" xr:uid="{00000000-0005-0000-0000-0000DC130000}"/>
    <cellStyle name="Valuta 3 6 2 3 3 2" xfId="4785" xr:uid="{00000000-0005-0000-0000-0000DD130000}"/>
    <cellStyle name="Valuta 3 6 2 3 3 2 2" xfId="26636" xr:uid="{DD378113-0292-4DAD-A1C1-50F8642EF2A6}"/>
    <cellStyle name="Valuta 3 6 2 3 3 2 3" xfId="18900" xr:uid="{71C41173-996A-4519-A46E-61E89199EAE4}"/>
    <cellStyle name="Valuta 3 6 2 3 3 2 4" xfId="11950" xr:uid="{03854AE1-461A-465C-92CD-6512067B0E52}"/>
    <cellStyle name="Valuta 3 6 2 3 3 3" xfId="10218" xr:uid="{D13F9D74-CC79-4AD4-A0CC-9E3C579BB334}"/>
    <cellStyle name="Valuta 3 6 2 3 3 3 2" xfId="23570" xr:uid="{E8BE23C0-EE87-419D-BD05-DE7B609CDB3B}"/>
    <cellStyle name="Valuta 3 6 2 3 3 4" xfId="16227" xr:uid="{9085B879-39C1-43FF-82DE-DB8EAB2605AF}"/>
    <cellStyle name="Valuta 3 6 2 3 3 5" xfId="14475" xr:uid="{02C26502-5C08-4F4A-9A56-E347049EB61B}"/>
    <cellStyle name="Valuta 3 6 2 3 3 6" xfId="7947" xr:uid="{E3508AE6-41AE-45EC-8A3F-EF27939B237E}"/>
    <cellStyle name="Valuta 3 6 2 3 4" xfId="1499" xr:uid="{00000000-0005-0000-0000-0000DE130000}"/>
    <cellStyle name="Valuta 3 6 2 3 4 2" xfId="4402" xr:uid="{00000000-0005-0000-0000-0000DF130000}"/>
    <cellStyle name="Valuta 3 6 2 3 4 2 2" xfId="26250" xr:uid="{FC0BC63E-DE43-43DF-8102-BB6715D45174}"/>
    <cellStyle name="Valuta 3 6 2 3 4 2 3" xfId="18561" xr:uid="{4981A9D7-83C0-4E77-A9BA-ADFB4F30DF07}"/>
    <cellStyle name="Valuta 3 6 2 3 4 2 4" xfId="11567" xr:uid="{D8A84C00-FFE7-42E5-9C92-7612E38D9AE1}"/>
    <cellStyle name="Valuta 3 6 2 3 4 3" xfId="9879" xr:uid="{F3991DE8-49A5-4A73-A334-55F74BF18E00}"/>
    <cellStyle name="Valuta 3 6 2 3 4 3 2" xfId="23187" xr:uid="{2C268821-5D4C-439E-9642-D09D86EBAA04}"/>
    <cellStyle name="Valuta 3 6 2 3 4 4" xfId="15843" xr:uid="{9789E892-BFAC-4FF9-8385-C6D6F4A45DB5}"/>
    <cellStyle name="Valuta 3 6 2 3 4 5" xfId="14136" xr:uid="{B52098EB-BE30-4595-9D48-1A403A52CEB7}"/>
    <cellStyle name="Valuta 3 6 2 3 4 6" xfId="7577" xr:uid="{75E865BE-978F-4FE4-8656-EFB9B3F3413F}"/>
    <cellStyle name="Valuta 3 6 2 3 5" xfId="988" xr:uid="{00000000-0005-0000-0000-0000E0130000}"/>
    <cellStyle name="Valuta 3 6 2 3 5 2" xfId="3891" xr:uid="{00000000-0005-0000-0000-0000E1130000}"/>
    <cellStyle name="Valuta 3 6 2 3 5 2 2" xfId="25739" xr:uid="{6660A2E5-63AB-4612-A47F-74112C37C168}"/>
    <cellStyle name="Valuta 3 6 2 3 5 2 3" xfId="18227" xr:uid="{F60E73A5-475D-402E-98DC-7796BBF42DDB}"/>
    <cellStyle name="Valuta 3 6 2 3 5 2 4" xfId="11056" xr:uid="{C49806A0-26C8-4062-A229-ECFF9E8A9EBF}"/>
    <cellStyle name="Valuta 3 6 2 3 5 3" xfId="9545" xr:uid="{9057ACBE-0E59-4F47-95EE-01B6C3035918}"/>
    <cellStyle name="Valuta 3 6 2 3 5 3 2" xfId="22676" xr:uid="{CF56356C-8ED3-403F-BAB9-06DC064B45C4}"/>
    <cellStyle name="Valuta 3 6 2 3 5 4" xfId="15332" xr:uid="{C40ACC21-AE75-4A57-8254-A38F70297EC6}"/>
    <cellStyle name="Valuta 3 6 2 3 5 5" xfId="13802" xr:uid="{05D2B064-CBCA-4A04-B104-60CFA6E68BF7}"/>
    <cellStyle name="Valuta 3 6 2 3 5 6" xfId="7112" xr:uid="{7ADF676A-D92A-4EE0-A619-E3EE7401CBD7}"/>
    <cellStyle name="Valuta 3 6 2 3 6" xfId="3420" xr:uid="{00000000-0005-0000-0000-0000E2130000}"/>
    <cellStyle name="Valuta 3 6 2 3 6 2" xfId="10585" xr:uid="{94628957-DA90-4A63-839A-2EEE63C671F0}"/>
    <cellStyle name="Valuta 3 6 2 3 6 2 2" xfId="25174" xr:uid="{0C7B1E20-BED7-4676-91E2-BFB309E31514}"/>
    <cellStyle name="Valuta 3 6 2 3 6 3" xfId="17799" xr:uid="{418B5675-238C-4DBC-9788-579160E9539D}"/>
    <cellStyle name="Valuta 3 6 2 3 6 4" xfId="6690" xr:uid="{BF0E2577-4EEC-4ECC-BC40-9C705EC97F4F}"/>
    <cellStyle name="Valuta 3 6 2 3 7" xfId="9210" xr:uid="{F7A8B89D-F740-481A-A118-1733BB8A98D8}"/>
    <cellStyle name="Valuta 3 6 2 3 7 2" xfId="22205" xr:uid="{CD69958C-0DA5-4892-AD4D-F033063B642F}"/>
    <cellStyle name="Valuta 3 6 2 3 8" xfId="14848" xr:uid="{5CC49692-6AE2-4F82-86C2-DAB97C66224E}"/>
    <cellStyle name="Valuta 3 6 2 3 9" xfId="13467" xr:uid="{9F723D44-D29E-4FF1-8A59-B2D1FD4C29C8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2 2 2" xfId="26723" xr:uid="{7306C9B5-575F-4A6A-8C67-019018E94AC9}"/>
    <cellStyle name="Valuta 3 6 2 5 2 2 3" xfId="18987" xr:uid="{217410ED-BA72-4F91-9F37-28DDEE8C0812}"/>
    <cellStyle name="Valuta 3 6 2 5 2 2 4" xfId="12037" xr:uid="{DC43F51F-58D6-41C7-9E1E-5A04FA3DD137}"/>
    <cellStyle name="Valuta 3 6 2 5 2 3" xfId="10305" xr:uid="{E67FEC5E-44DD-4CBB-B989-3EE7A4BFD6C9}"/>
    <cellStyle name="Valuta 3 6 2 5 2 3 2" xfId="23657" xr:uid="{1A94FDB3-6EEA-4FCF-B796-2EFFBE47C67E}"/>
    <cellStyle name="Valuta 3 6 2 5 2 4" xfId="16314" xr:uid="{B5E106EE-9A3C-482C-802E-B87D1F0BD2AB}"/>
    <cellStyle name="Valuta 3 6 2 5 2 5" xfId="14562" xr:uid="{D8565B9F-5486-4EB8-B2EA-62376C2A081B}"/>
    <cellStyle name="Valuta 3 6 2 5 2 6" xfId="8034" xr:uid="{5A74C396-C5E6-4F5C-88FE-B115C5A69C02}"/>
    <cellStyle name="Valuta 3 6 2 5 3" xfId="1617" xr:uid="{00000000-0005-0000-0000-0000E7130000}"/>
    <cellStyle name="Valuta 3 6 2 5 3 2" xfId="4520" xr:uid="{00000000-0005-0000-0000-0000E8130000}"/>
    <cellStyle name="Valuta 3 6 2 5 3 2 2" xfId="26368" xr:uid="{C9290643-437B-416F-8B46-08D2290A7966}"/>
    <cellStyle name="Valuta 3 6 2 5 3 2 3" xfId="18648" xr:uid="{D105CC94-3EA3-4B7B-9937-30E3083012DD}"/>
    <cellStyle name="Valuta 3 6 2 5 3 2 4" xfId="11685" xr:uid="{06BD3441-22F5-4353-841A-866A3D85DAEA}"/>
    <cellStyle name="Valuta 3 6 2 5 3 3" xfId="9966" xr:uid="{7979410E-2B0B-4EBB-A90B-697F9B32DA2D}"/>
    <cellStyle name="Valuta 3 6 2 5 3 3 2" xfId="23305" xr:uid="{4CC775A4-6795-4C95-8C13-1F022430A875}"/>
    <cellStyle name="Valuta 3 6 2 5 3 4" xfId="15961" xr:uid="{1D99A2F5-524F-46DF-8CAE-0D7EDA22B4C7}"/>
    <cellStyle name="Valuta 3 6 2 5 3 5" xfId="14223" xr:uid="{6624C145-A113-42D0-AB77-2375F0E4B051}"/>
    <cellStyle name="Valuta 3 6 2 5 3 6" xfId="7685" xr:uid="{EE84AFDF-C0D0-4B7D-A85C-0AAB700AC284}"/>
    <cellStyle name="Valuta 3 6 2 5 4" xfId="1184" xr:uid="{00000000-0005-0000-0000-0000E9130000}"/>
    <cellStyle name="Valuta 3 6 2 5 4 2" xfId="4087" xr:uid="{00000000-0005-0000-0000-0000EA130000}"/>
    <cellStyle name="Valuta 3 6 2 5 4 2 2" xfId="25935" xr:uid="{809A7438-DD35-4519-B092-13C3A12F0E34}"/>
    <cellStyle name="Valuta 3 6 2 5 4 2 3" xfId="18314" xr:uid="{3F7CAA3B-FC40-4EE0-BA5C-420ABFBB1C25}"/>
    <cellStyle name="Valuta 3 6 2 5 4 2 4" xfId="11252" xr:uid="{394DD647-C9F5-4232-A824-8B6762EF0F7D}"/>
    <cellStyle name="Valuta 3 6 2 5 4 3" xfId="9632" xr:uid="{3FCEDE8B-1069-4C4E-9DB8-103173F1DBC3}"/>
    <cellStyle name="Valuta 3 6 2 5 4 3 2" xfId="22872" xr:uid="{BB944BD2-DD1C-4A25-9824-B93854934C0A}"/>
    <cellStyle name="Valuta 3 6 2 5 4 4" xfId="15528" xr:uid="{C247D319-A1E0-4314-A9B9-E2C1A14D7024}"/>
    <cellStyle name="Valuta 3 6 2 5 4 5" xfId="13889" xr:uid="{6DDF4358-AFFD-4FAC-AD5F-B5F1F2E5B32F}"/>
    <cellStyle name="Valuta 3 6 2 5 4 6" xfId="7275" xr:uid="{CCC64A8C-7EDC-4AD9-9D09-A934D4D4505E}"/>
    <cellStyle name="Valuta 3 6 2 5 5" xfId="3517" xr:uid="{00000000-0005-0000-0000-0000EB130000}"/>
    <cellStyle name="Valuta 3 6 2 5 5 2" xfId="10682" xr:uid="{B2B2FE37-8714-48A2-B922-E91590C86609}"/>
    <cellStyle name="Valuta 3 6 2 5 5 2 2" xfId="25365" xr:uid="{B08885E1-CAD5-4859-959F-FCD26333AD3B}"/>
    <cellStyle name="Valuta 3 6 2 5 5 3" xfId="17980" xr:uid="{AC17401F-4CAF-4186-AFB6-72675EFD215B}"/>
    <cellStyle name="Valuta 3 6 2 5 5 4" xfId="6778" xr:uid="{058A0021-D8AF-4186-A789-583E46F93547}"/>
    <cellStyle name="Valuta 3 6 2 5 6" xfId="9298" xr:uid="{4E56A5A4-2301-42B5-8D98-45A7CBA6088B}"/>
    <cellStyle name="Valuta 3 6 2 5 6 2" xfId="22302" xr:uid="{E310DC16-834D-40A5-A4B1-70693CB4BC2A}"/>
    <cellStyle name="Valuta 3 6 2 5 7" xfId="14958" xr:uid="{643D7F2A-0AC7-48CC-9128-DD9710D77A5D}"/>
    <cellStyle name="Valuta 3 6 2 5 8" xfId="13555" xr:uid="{9920EF04-7A37-4455-87D4-12E826147DD4}"/>
    <cellStyle name="Valuta 3 6 2 5 9" xfId="6418" xr:uid="{A8AA3A39-AE38-489A-9FE1-E97B73498AC4}"/>
    <cellStyle name="Valuta 3 6 2 6" xfId="1806" xr:uid="{00000000-0005-0000-0000-0000EC130000}"/>
    <cellStyle name="Valuta 3 6 2 6 2" xfId="4705" xr:uid="{00000000-0005-0000-0000-0000ED130000}"/>
    <cellStyle name="Valuta 3 6 2 6 2 2" xfId="26556" xr:uid="{02C3345F-B4EF-4926-B5E3-FC72578CC6DA}"/>
    <cellStyle name="Valuta 3 6 2 6 2 3" xfId="18820" xr:uid="{D0DA630B-B0ED-48E8-B0E1-06E3721925E2}"/>
    <cellStyle name="Valuta 3 6 2 6 2 4" xfId="11870" xr:uid="{7989C7F6-E469-4B57-9D95-F93462EF7176}"/>
    <cellStyle name="Valuta 3 6 2 6 3" xfId="10138" xr:uid="{A1DE134F-7FAB-4E84-9719-A3B87826B6CB}"/>
    <cellStyle name="Valuta 3 6 2 6 3 2" xfId="23490" xr:uid="{89750A16-3936-4B09-8B90-27B6B691AB1E}"/>
    <cellStyle name="Valuta 3 6 2 6 4" xfId="16147" xr:uid="{1579A8FF-08B9-444A-8685-080F59975E7B}"/>
    <cellStyle name="Valuta 3 6 2 6 5" xfId="14395" xr:uid="{006E19CE-9CE8-4FEF-B03A-1F8BC2394D61}"/>
    <cellStyle name="Valuta 3 6 2 6 6" xfId="7867" xr:uid="{46744659-E399-4AE1-B728-88B8A0C5A2EE}"/>
    <cellStyle name="Valuta 3 6 2 7" xfId="1404" xr:uid="{00000000-0005-0000-0000-0000EE130000}"/>
    <cellStyle name="Valuta 3 6 2 7 2" xfId="4307" xr:uid="{00000000-0005-0000-0000-0000EF130000}"/>
    <cellStyle name="Valuta 3 6 2 7 2 2" xfId="26155" xr:uid="{380A4C98-D31D-4DA9-9563-F0652F8FD2B6}"/>
    <cellStyle name="Valuta 3 6 2 7 2 3" xfId="18481" xr:uid="{ACF27DD3-76EE-4A79-954B-C189B2B6D052}"/>
    <cellStyle name="Valuta 3 6 2 7 2 4" xfId="11472" xr:uid="{BD3E56DE-5AB9-4217-9543-582683CC24E6}"/>
    <cellStyle name="Valuta 3 6 2 7 3" xfId="9799" xr:uid="{41F00F53-F704-428C-B826-8CBA79F7B1D0}"/>
    <cellStyle name="Valuta 3 6 2 7 3 2" xfId="23092" xr:uid="{68A2E582-C528-41F5-A82F-A8403283F9B8}"/>
    <cellStyle name="Valuta 3 6 2 7 4" xfId="15748" xr:uid="{4BA588B6-C380-4A36-89E3-E92595C0C31D}"/>
    <cellStyle name="Valuta 3 6 2 7 5" xfId="14056" xr:uid="{E5D7236C-F305-4569-BEC9-16BFA3179421}"/>
    <cellStyle name="Valuta 3 6 2 7 6" xfId="7485" xr:uid="{378DD520-71C1-4C36-BCA8-F46D606CA13F}"/>
    <cellStyle name="Valuta 3 6 2 8" xfId="891" xr:uid="{00000000-0005-0000-0000-0000F0130000}"/>
    <cellStyle name="Valuta 3 6 2 8 2" xfId="3794" xr:uid="{00000000-0005-0000-0000-0000F1130000}"/>
    <cellStyle name="Valuta 3 6 2 8 2 2" xfId="25642" xr:uid="{D258D467-2C89-4249-B50D-2C5688D9CFC6}"/>
    <cellStyle name="Valuta 3 6 2 8 2 3" xfId="18147" xr:uid="{B14211D0-3C35-4932-B143-85B837CCFB48}"/>
    <cellStyle name="Valuta 3 6 2 8 2 4" xfId="10959" xr:uid="{976D2E3D-1CAF-4FCD-919B-6EA7416A5ED6}"/>
    <cellStyle name="Valuta 3 6 2 8 3" xfId="9465" xr:uid="{A5ACCED9-3293-4ECD-AA09-4D36522E2C46}"/>
    <cellStyle name="Valuta 3 6 2 8 3 2" xfId="22579" xr:uid="{5BB5BC59-4F39-4AA1-AF24-3B11DC3F8E77}"/>
    <cellStyle name="Valuta 3 6 2 8 4" xfId="15235" xr:uid="{445276F2-BD19-4148-8816-3723016430DD}"/>
    <cellStyle name="Valuta 3 6 2 8 5" xfId="13722" xr:uid="{2AE63ED7-AEC1-443C-955A-42256E0737B1}"/>
    <cellStyle name="Valuta 3 6 2 8 6" xfId="7019" xr:uid="{A8D721E0-CF7A-490A-BDCC-9161C376AF14}"/>
    <cellStyle name="Valuta 3 6 2 9" xfId="3325" xr:uid="{00000000-0005-0000-0000-0000F2130000}"/>
    <cellStyle name="Valuta 3 6 2 9 2" xfId="10490" xr:uid="{38F3C02A-1C74-46F1-A6A4-EC0B3EE180E5}"/>
    <cellStyle name="Valuta 3 6 2 9 2 2" xfId="25078" xr:uid="{9370A175-8DDD-4F36-AC7E-AF0EE164CC95}"/>
    <cellStyle name="Valuta 3 6 2 9 3" xfId="17718" xr:uid="{3122CB3B-C306-45B5-BE82-1731C46F9202}"/>
    <cellStyle name="Valuta 3 6 2 9 4" xfId="6610" xr:uid="{2C32B224-60FA-4271-AB6C-A07911D2440E}"/>
    <cellStyle name="Valuta 3 6 3" xfId="231" xr:uid="{00000000-0005-0000-0000-0000F3130000}"/>
    <cellStyle name="Valuta 3 6 3 10" xfId="14769" xr:uid="{06102E99-90C7-4674-B481-DB48721B688C}"/>
    <cellStyle name="Valuta 3 6 3 11" xfId="13403" xr:uid="{E53E10E7-F0A9-4EFA-8DBC-E84429C1FC44}"/>
    <cellStyle name="Valuta 3 6 3 12" xfId="6249" xr:uid="{0066944A-13AD-49EC-AA25-FE8D349123C3}"/>
    <cellStyle name="Valuta 3 6 3 2" xfId="327" xr:uid="{00000000-0005-0000-0000-0000F4130000}"/>
    <cellStyle name="Valuta 3 6 3 2 10" xfId="6341" xr:uid="{418AB4B1-735D-4161-B66D-785544FA958F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2 2 2" xfId="26819" xr:uid="{55231F34-7749-44FD-B6C8-F8CCA1FC7003}"/>
    <cellStyle name="Valuta 3 6 3 2 2 2 2 3" xfId="19083" xr:uid="{D8FCD3F6-D7C3-464A-8B1C-E531780F68A3}"/>
    <cellStyle name="Valuta 3 6 3 2 2 2 2 4" xfId="12133" xr:uid="{A0222724-08C4-4B02-AEE8-6C5684AF568B}"/>
    <cellStyle name="Valuta 3 6 3 2 2 2 3" xfId="10401" xr:uid="{7248EA35-72B8-40FB-AB8D-F6E939B1C6B9}"/>
    <cellStyle name="Valuta 3 6 3 2 2 2 3 2" xfId="23753" xr:uid="{FD4DA892-35C0-4B37-AAD9-ECA3255A6E19}"/>
    <cellStyle name="Valuta 3 6 3 2 2 2 4" xfId="16410" xr:uid="{853C4825-E21C-43DF-B9C7-3B93EE974FA6}"/>
    <cellStyle name="Valuta 3 6 3 2 2 2 5" xfId="14658" xr:uid="{C9BEFCA6-DD68-475B-A3CA-CFB45489C43C}"/>
    <cellStyle name="Valuta 3 6 3 2 2 2 6" xfId="8130" xr:uid="{D014BED7-E15C-488C-B402-C58B4CAFF473}"/>
    <cellStyle name="Valuta 3 6 3 2 2 3" xfId="1728" xr:uid="{00000000-0005-0000-0000-0000F8130000}"/>
    <cellStyle name="Valuta 3 6 3 2 2 3 2" xfId="4631" xr:uid="{00000000-0005-0000-0000-0000F9130000}"/>
    <cellStyle name="Valuta 3 6 3 2 2 3 2 2" xfId="26479" xr:uid="{6F258C73-A703-42C1-AD10-A3B74C4EE6FD}"/>
    <cellStyle name="Valuta 3 6 3 2 2 3 2 3" xfId="18744" xr:uid="{D0E53042-88A2-40BA-8E9E-BC2E976C25BC}"/>
    <cellStyle name="Valuta 3 6 3 2 2 3 2 4" xfId="11796" xr:uid="{BB70D9D4-EB11-44F5-8736-136622C58C9B}"/>
    <cellStyle name="Valuta 3 6 3 2 2 3 3" xfId="10062" xr:uid="{098E6CE8-6E9F-469A-8A15-55A6CED58C87}"/>
    <cellStyle name="Valuta 3 6 3 2 2 3 3 2" xfId="23416" xr:uid="{BBFD1808-93ED-4D83-8D6B-23FF2F4CE587}"/>
    <cellStyle name="Valuta 3 6 3 2 2 3 4" xfId="16072" xr:uid="{DCE25831-D612-4F56-8D5E-36A0D8900209}"/>
    <cellStyle name="Valuta 3 6 3 2 2 3 5" xfId="14319" xr:uid="{F212FB69-B18E-45F3-806E-E4794FFD7CE7}"/>
    <cellStyle name="Valuta 3 6 3 2 2 3 6" xfId="7793" xr:uid="{7AD64801-DA3C-4352-9A5A-B62F84C8EABA}"/>
    <cellStyle name="Valuta 3 6 3 2 2 4" xfId="1295" xr:uid="{00000000-0005-0000-0000-0000FA130000}"/>
    <cellStyle name="Valuta 3 6 3 2 2 4 2" xfId="4198" xr:uid="{00000000-0005-0000-0000-0000FB130000}"/>
    <cellStyle name="Valuta 3 6 3 2 2 4 2 2" xfId="26046" xr:uid="{F7000AE0-77ED-4DB9-A5FC-FB065EFC4D42}"/>
    <cellStyle name="Valuta 3 6 3 2 2 4 2 3" xfId="18410" xr:uid="{E5CFB224-B2AE-460B-B7D4-FF2F58BFF9FF}"/>
    <cellStyle name="Valuta 3 6 3 2 2 4 2 4" xfId="11363" xr:uid="{95C1303C-A400-4EA9-BF8E-3C8DED8F0C08}"/>
    <cellStyle name="Valuta 3 6 3 2 2 4 3" xfId="9728" xr:uid="{4C101D4A-13D3-4EB0-94A5-D1A264A91617}"/>
    <cellStyle name="Valuta 3 6 3 2 2 4 3 2" xfId="22983" xr:uid="{37F2EE1A-AC2A-4F65-9AB6-ED8EE03B32E7}"/>
    <cellStyle name="Valuta 3 6 3 2 2 4 4" xfId="15639" xr:uid="{8792FED1-6D79-43C1-BF43-46972747517C}"/>
    <cellStyle name="Valuta 3 6 3 2 2 4 5" xfId="13985" xr:uid="{4D02996E-22C9-4B57-A95A-0D4C0F213E7F}"/>
    <cellStyle name="Valuta 3 6 3 2 2 4 6" xfId="7383" xr:uid="{64708788-5FE0-4152-9452-1F4B153EC81D}"/>
    <cellStyle name="Valuta 3 6 3 2 2 5" xfId="3628" xr:uid="{00000000-0005-0000-0000-0000FC130000}"/>
    <cellStyle name="Valuta 3 6 3 2 2 5 2" xfId="10793" xr:uid="{A308997C-AE64-4D95-922F-BF05D0B8A00A}"/>
    <cellStyle name="Valuta 3 6 3 2 2 5 2 2" xfId="25476" xr:uid="{64E77BBD-0D6C-4606-98EF-E2B4FDBA153F}"/>
    <cellStyle name="Valuta 3 6 3 2 2 5 3" xfId="18076" xr:uid="{1AB78C2C-1428-4F48-8AFA-4CDF03004AF9}"/>
    <cellStyle name="Valuta 3 6 3 2 2 5 4" xfId="6874" xr:uid="{377AF81E-7AD1-4CBB-BA7B-6DCBD6DE9414}"/>
    <cellStyle name="Valuta 3 6 3 2 2 6" xfId="9394" xr:uid="{8004175B-BB25-4B56-9D55-E2EACB893EC7}"/>
    <cellStyle name="Valuta 3 6 3 2 2 6 2" xfId="22413" xr:uid="{74F9A344-9AC3-4C28-95A8-FD300ED49A33}"/>
    <cellStyle name="Valuta 3 6 3 2 2 7" xfId="15069" xr:uid="{1FE9779B-9218-45A9-94CD-4965A620CDE8}"/>
    <cellStyle name="Valuta 3 6 3 2 2 8" xfId="13651" xr:uid="{F98E7A56-9F14-496C-AD92-2BAF92095856}"/>
    <cellStyle name="Valuta 3 6 3 2 2 9" xfId="6526" xr:uid="{978CCA61-0EEB-40F0-B3FF-A7246024D8BE}"/>
    <cellStyle name="Valuta 3 6 3 2 3" xfId="1902" xr:uid="{00000000-0005-0000-0000-0000FD130000}"/>
    <cellStyle name="Valuta 3 6 3 2 3 2" xfId="4801" xr:uid="{00000000-0005-0000-0000-0000FE130000}"/>
    <cellStyle name="Valuta 3 6 3 2 3 2 2" xfId="26652" xr:uid="{23482F55-485F-4F4C-84CA-F060EA1480C2}"/>
    <cellStyle name="Valuta 3 6 3 2 3 2 3" xfId="18916" xr:uid="{52D1B553-0625-4A22-B533-3A79EABE663A}"/>
    <cellStyle name="Valuta 3 6 3 2 3 2 4" xfId="11966" xr:uid="{B86C98F5-6ECF-49AF-AE15-ABB53996B2C5}"/>
    <cellStyle name="Valuta 3 6 3 2 3 3" xfId="10234" xr:uid="{1340CD20-F5BE-48A0-BED0-9F76524823AF}"/>
    <cellStyle name="Valuta 3 6 3 2 3 3 2" xfId="23586" xr:uid="{7AA055B4-ABC4-4593-B662-76260E86223C}"/>
    <cellStyle name="Valuta 3 6 3 2 3 4" xfId="16243" xr:uid="{6FDA7788-F12B-492F-B05B-C5EE1F7B3293}"/>
    <cellStyle name="Valuta 3 6 3 2 3 5" xfId="14491" xr:uid="{CF4B50F5-ACEE-40B2-A636-0066262AFDB5}"/>
    <cellStyle name="Valuta 3 6 3 2 3 6" xfId="7963" xr:uid="{006FEF04-8151-41BA-A134-CD64CE51E496}"/>
    <cellStyle name="Valuta 3 6 3 2 4" xfId="1515" xr:uid="{00000000-0005-0000-0000-0000FF130000}"/>
    <cellStyle name="Valuta 3 6 3 2 4 2" xfId="4418" xr:uid="{00000000-0005-0000-0000-000000140000}"/>
    <cellStyle name="Valuta 3 6 3 2 4 2 2" xfId="26266" xr:uid="{42D79A20-9FF8-468E-BEAD-82D0B7A3A776}"/>
    <cellStyle name="Valuta 3 6 3 2 4 2 3" xfId="18577" xr:uid="{DF1C38F3-5F15-471D-85BE-8C498DB1B1D1}"/>
    <cellStyle name="Valuta 3 6 3 2 4 2 4" xfId="11583" xr:uid="{BEDCAA11-6DC1-4FF5-BCC3-AF0120C5A909}"/>
    <cellStyle name="Valuta 3 6 3 2 4 3" xfId="9895" xr:uid="{3D6DCF7B-1A2E-4BC0-962B-926A3B7FA001}"/>
    <cellStyle name="Valuta 3 6 3 2 4 3 2" xfId="23203" xr:uid="{4D69D74A-0FE5-4769-AC78-604E926B4C04}"/>
    <cellStyle name="Valuta 3 6 3 2 4 4" xfId="15859" xr:uid="{A2AB0D2F-723E-46CC-B9B1-E2348594090B}"/>
    <cellStyle name="Valuta 3 6 3 2 4 5" xfId="14152" xr:uid="{F219312B-B7E0-4ED3-9198-4DC90DB829B6}"/>
    <cellStyle name="Valuta 3 6 3 2 4 6" xfId="7593" xr:uid="{DE4778F5-86D3-4382-922D-5F0C5611A06A}"/>
    <cellStyle name="Valuta 3 6 3 2 5" xfId="1004" xr:uid="{00000000-0005-0000-0000-000001140000}"/>
    <cellStyle name="Valuta 3 6 3 2 5 2" xfId="3907" xr:uid="{00000000-0005-0000-0000-000002140000}"/>
    <cellStyle name="Valuta 3 6 3 2 5 2 2" xfId="25755" xr:uid="{3A92BEBC-2C93-496C-B076-030E3BE2CF1F}"/>
    <cellStyle name="Valuta 3 6 3 2 5 2 3" xfId="18243" xr:uid="{B8C79FD5-558F-4D54-A95D-6D77D941B5E5}"/>
    <cellStyle name="Valuta 3 6 3 2 5 2 4" xfId="11072" xr:uid="{DF6F041E-A29E-4181-9DDA-8B856D21C9FC}"/>
    <cellStyle name="Valuta 3 6 3 2 5 3" xfId="9561" xr:uid="{C0E59C94-FF56-4784-B413-5796BC53D017}"/>
    <cellStyle name="Valuta 3 6 3 2 5 3 2" xfId="22692" xr:uid="{35A08A44-4E7C-4330-9492-53A0A2A9EAC0}"/>
    <cellStyle name="Valuta 3 6 3 2 5 4" xfId="15348" xr:uid="{77925458-A09C-4424-9329-3E7AD0161ECB}"/>
    <cellStyle name="Valuta 3 6 3 2 5 5" xfId="13818" xr:uid="{B02B535C-9328-42B6-A913-2AA4F72C1F3B}"/>
    <cellStyle name="Valuta 3 6 3 2 5 6" xfId="7128" xr:uid="{CB114CA9-9CCE-45AF-8DD9-B8230915B59D}"/>
    <cellStyle name="Valuta 3 6 3 2 6" xfId="3436" xr:uid="{00000000-0005-0000-0000-000003140000}"/>
    <cellStyle name="Valuta 3 6 3 2 6 2" xfId="10601" xr:uid="{6B508F39-B85E-414D-9BF9-5D8DD4E81D6A}"/>
    <cellStyle name="Valuta 3 6 3 2 6 2 2" xfId="25190" xr:uid="{1FF560C3-796A-4BED-A2DD-A0E1B4B75B77}"/>
    <cellStyle name="Valuta 3 6 3 2 6 3" xfId="17815" xr:uid="{4CC22C96-6F5B-48DA-8F2A-6080B38CD48B}"/>
    <cellStyle name="Valuta 3 6 3 2 6 4" xfId="6706" xr:uid="{257C3157-8246-40A4-8B12-12B287D703C9}"/>
    <cellStyle name="Valuta 3 6 3 2 7" xfId="9226" xr:uid="{CBC03581-250B-4BC9-84DC-4CB17C6E3BAD}"/>
    <cellStyle name="Valuta 3 6 3 2 7 2" xfId="22221" xr:uid="{4808F317-6D28-418C-89C7-42179A35FA37}"/>
    <cellStyle name="Valuta 3 6 3 2 8" xfId="14864" xr:uid="{F3A70331-C40B-42A6-8376-BD7C3615401F}"/>
    <cellStyle name="Valuta 3 6 3 2 9" xfId="13483" xr:uid="{EC2FE857-B458-4921-8496-67F627D442DC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2 2 2" xfId="26739" xr:uid="{60666C81-EF9D-4A47-ABCC-97E02D94E6A5}"/>
    <cellStyle name="Valuta 3 6 3 4 2 2 3" xfId="19003" xr:uid="{4FFE32FC-080C-4A3D-90EE-92F060057DDB}"/>
    <cellStyle name="Valuta 3 6 3 4 2 2 4" xfId="12053" xr:uid="{63748253-DE49-4D2D-B40A-8BABC49BA5EF}"/>
    <cellStyle name="Valuta 3 6 3 4 2 3" xfId="10321" xr:uid="{F429D51A-1BCE-4442-9CA5-439939586010}"/>
    <cellStyle name="Valuta 3 6 3 4 2 3 2" xfId="23673" xr:uid="{E3EAFCBF-AC1A-47F9-BBFA-4CA7BD0F883D}"/>
    <cellStyle name="Valuta 3 6 3 4 2 4" xfId="16330" xr:uid="{89AF693F-CB08-4B6B-806B-091C90730815}"/>
    <cellStyle name="Valuta 3 6 3 4 2 5" xfId="14578" xr:uid="{28B23FA8-D239-4265-AFED-9558B463E028}"/>
    <cellStyle name="Valuta 3 6 3 4 2 6" xfId="8050" xr:uid="{6582D996-98D0-4597-A99B-41816FFFC952}"/>
    <cellStyle name="Valuta 3 6 3 4 3" xfId="1633" xr:uid="{00000000-0005-0000-0000-000008140000}"/>
    <cellStyle name="Valuta 3 6 3 4 3 2" xfId="4536" xr:uid="{00000000-0005-0000-0000-000009140000}"/>
    <cellStyle name="Valuta 3 6 3 4 3 2 2" xfId="26384" xr:uid="{39DBF975-8464-4174-8350-FF9DF4E28542}"/>
    <cellStyle name="Valuta 3 6 3 4 3 2 3" xfId="18664" xr:uid="{B55FC9EE-3A83-4072-A448-BFABCDBE16CA}"/>
    <cellStyle name="Valuta 3 6 3 4 3 2 4" xfId="11701" xr:uid="{127D5B95-B80E-4AE8-A38E-FC6E96E2C700}"/>
    <cellStyle name="Valuta 3 6 3 4 3 3" xfId="9982" xr:uid="{61EDA666-4ADB-458D-8D0C-F8852E99C897}"/>
    <cellStyle name="Valuta 3 6 3 4 3 3 2" xfId="23321" xr:uid="{CA07709F-A18E-43B8-B27B-3D557238F373}"/>
    <cellStyle name="Valuta 3 6 3 4 3 4" xfId="15977" xr:uid="{E97C1690-A48B-4D8B-801A-47192F848B6D}"/>
    <cellStyle name="Valuta 3 6 3 4 3 5" xfId="14239" xr:uid="{3F9E3363-CB8B-4876-B340-DDDBFEF909E0}"/>
    <cellStyle name="Valuta 3 6 3 4 3 6" xfId="7701" xr:uid="{5AFE9880-605B-4880-B098-2FC7191DD1DB}"/>
    <cellStyle name="Valuta 3 6 3 4 4" xfId="1200" xr:uid="{00000000-0005-0000-0000-00000A140000}"/>
    <cellStyle name="Valuta 3 6 3 4 4 2" xfId="4103" xr:uid="{00000000-0005-0000-0000-00000B140000}"/>
    <cellStyle name="Valuta 3 6 3 4 4 2 2" xfId="25951" xr:uid="{2EAA5489-E8F3-44AB-BBFD-FB6842F9AB3F}"/>
    <cellStyle name="Valuta 3 6 3 4 4 2 3" xfId="18330" xr:uid="{38BA1515-7118-4D16-A4A8-17262F0F15F0}"/>
    <cellStyle name="Valuta 3 6 3 4 4 2 4" xfId="11268" xr:uid="{91043A32-A059-4B33-8471-8E1FDF8573A4}"/>
    <cellStyle name="Valuta 3 6 3 4 4 3" xfId="9648" xr:uid="{787139A1-4462-4165-9C4F-179E9E20C047}"/>
    <cellStyle name="Valuta 3 6 3 4 4 3 2" xfId="22888" xr:uid="{56A999C9-ABE9-456D-A063-45BBF142502F}"/>
    <cellStyle name="Valuta 3 6 3 4 4 4" xfId="15544" xr:uid="{BC9C096D-EB18-4196-81DC-5F97C796B17F}"/>
    <cellStyle name="Valuta 3 6 3 4 4 5" xfId="13905" xr:uid="{9EB47B41-3D73-46F6-8320-2A1CBD550B65}"/>
    <cellStyle name="Valuta 3 6 3 4 4 6" xfId="7291" xr:uid="{B4A59F83-B04F-495C-9AD2-7DF46A317DF0}"/>
    <cellStyle name="Valuta 3 6 3 4 5" xfId="3533" xr:uid="{00000000-0005-0000-0000-00000C140000}"/>
    <cellStyle name="Valuta 3 6 3 4 5 2" xfId="10698" xr:uid="{2FD8C805-E652-4E6A-B3BD-170D96051B30}"/>
    <cellStyle name="Valuta 3 6 3 4 5 2 2" xfId="25381" xr:uid="{461E6465-759C-4D3D-9492-09CED16D33A9}"/>
    <cellStyle name="Valuta 3 6 3 4 5 3" xfId="17996" xr:uid="{6B2954F6-1E97-4C67-BB02-050D562404B9}"/>
    <cellStyle name="Valuta 3 6 3 4 5 4" xfId="6794" xr:uid="{BA2FE775-7E9A-41FB-9073-483678AF4798}"/>
    <cellStyle name="Valuta 3 6 3 4 6" xfId="9314" xr:uid="{B140C745-0DB3-4B5D-8EAE-A448F1DFAAA3}"/>
    <cellStyle name="Valuta 3 6 3 4 6 2" xfId="22318" xr:uid="{FEA885A3-3002-4B92-B031-3D11BB3F3D6A}"/>
    <cellStyle name="Valuta 3 6 3 4 7" xfId="14974" xr:uid="{9D580BD1-3FE0-4B40-A951-74FE653184CB}"/>
    <cellStyle name="Valuta 3 6 3 4 8" xfId="13571" xr:uid="{B609658B-93AB-4EFF-9854-9498C41C4859}"/>
    <cellStyle name="Valuta 3 6 3 4 9" xfId="6434" xr:uid="{9EEB72C1-D2A8-4E57-A806-BB62F072F013}"/>
    <cellStyle name="Valuta 3 6 3 5" xfId="1822" xr:uid="{00000000-0005-0000-0000-00000D140000}"/>
    <cellStyle name="Valuta 3 6 3 5 2" xfId="4721" xr:uid="{00000000-0005-0000-0000-00000E140000}"/>
    <cellStyle name="Valuta 3 6 3 5 2 2" xfId="26572" xr:uid="{62A39630-B2DE-4D15-9AF8-571C86320201}"/>
    <cellStyle name="Valuta 3 6 3 5 2 3" xfId="18836" xr:uid="{51500D74-6673-418C-BF3F-244CEE4B5C28}"/>
    <cellStyle name="Valuta 3 6 3 5 2 4" xfId="11886" xr:uid="{68D49A6B-6206-4D55-9D77-740D1C184CFB}"/>
    <cellStyle name="Valuta 3 6 3 5 3" xfId="10154" xr:uid="{EA1AD985-000B-4101-AE96-7B1D375B2E39}"/>
    <cellStyle name="Valuta 3 6 3 5 3 2" xfId="23506" xr:uid="{1418D39F-507E-4338-AE07-4B25F7E2AAC9}"/>
    <cellStyle name="Valuta 3 6 3 5 4" xfId="16163" xr:uid="{51EF54E7-9B5E-4A71-9C31-D8A310F2968E}"/>
    <cellStyle name="Valuta 3 6 3 5 5" xfId="14411" xr:uid="{CBA0A1B1-0C61-4C89-8063-B117FEB59A5B}"/>
    <cellStyle name="Valuta 3 6 3 5 6" xfId="7883" xr:uid="{527F7DF0-B167-4027-A143-6DDD0A2E0860}"/>
    <cellStyle name="Valuta 3 6 3 6" xfId="1420" xr:uid="{00000000-0005-0000-0000-00000F140000}"/>
    <cellStyle name="Valuta 3 6 3 6 2" xfId="4323" xr:uid="{00000000-0005-0000-0000-000010140000}"/>
    <cellStyle name="Valuta 3 6 3 6 2 2" xfId="26171" xr:uid="{7992FB35-A1F4-4B4E-9A32-081485E5133D}"/>
    <cellStyle name="Valuta 3 6 3 6 2 3" xfId="18497" xr:uid="{A7363D4A-D219-4D66-A17F-6ACFC1EFFBC3}"/>
    <cellStyle name="Valuta 3 6 3 6 2 4" xfId="11488" xr:uid="{B96A9761-DA50-40B0-AAE7-A82BA8C63BEB}"/>
    <cellStyle name="Valuta 3 6 3 6 3" xfId="9815" xr:uid="{A1A6B072-732B-4CFE-84D3-EA23DB7C26AB}"/>
    <cellStyle name="Valuta 3 6 3 6 3 2" xfId="23108" xr:uid="{3AA686BD-00C2-484A-8B85-F55AF8945025}"/>
    <cellStyle name="Valuta 3 6 3 6 4" xfId="15764" xr:uid="{5B8227A9-726A-45C6-9381-5AF7DFF82670}"/>
    <cellStyle name="Valuta 3 6 3 6 5" xfId="14072" xr:uid="{42524720-C789-4B4C-BF25-925DC56FD32C}"/>
    <cellStyle name="Valuta 3 6 3 6 6" xfId="7501" xr:uid="{6EFE6D06-99A4-4B5C-92A1-D7B286ED3C91}"/>
    <cellStyle name="Valuta 3 6 3 7" xfId="908" xr:uid="{00000000-0005-0000-0000-000011140000}"/>
    <cellStyle name="Valuta 3 6 3 7 2" xfId="3811" xr:uid="{00000000-0005-0000-0000-000012140000}"/>
    <cellStyle name="Valuta 3 6 3 7 2 2" xfId="25659" xr:uid="{C1129A4A-2E2A-470F-96C1-A88AD88D8791}"/>
    <cellStyle name="Valuta 3 6 3 7 2 3" xfId="18163" xr:uid="{4273E15D-B69C-4265-88AC-2CF293744A2C}"/>
    <cellStyle name="Valuta 3 6 3 7 2 4" xfId="10976" xr:uid="{E65F8E12-A41F-418F-9DD0-9A4A157DD8E0}"/>
    <cellStyle name="Valuta 3 6 3 7 3" xfId="9481" xr:uid="{0E9E4A93-3281-476A-B8FE-13C98B93BE9B}"/>
    <cellStyle name="Valuta 3 6 3 7 3 2" xfId="22596" xr:uid="{C316F180-D036-48D1-9681-B32A45314321}"/>
    <cellStyle name="Valuta 3 6 3 7 4" xfId="15252" xr:uid="{A6C726DD-D55F-4380-B56A-12A8B2972B4B}"/>
    <cellStyle name="Valuta 3 6 3 7 5" xfId="13738" xr:uid="{47827F2D-6C21-41C1-BEA6-748C20899FC8}"/>
    <cellStyle name="Valuta 3 6 3 7 6" xfId="7035" xr:uid="{990E3603-5FC0-42F3-B514-8AF4ADFB597D}"/>
    <cellStyle name="Valuta 3 6 3 8" xfId="3341" xr:uid="{00000000-0005-0000-0000-000013140000}"/>
    <cellStyle name="Valuta 3 6 3 8 2" xfId="10506" xr:uid="{7022CD2E-7086-4412-ACDE-EC80C82613C4}"/>
    <cellStyle name="Valuta 3 6 3 8 2 2" xfId="25095" xr:uid="{4FB19D0F-A0C5-432A-8B45-DE48FB7667A8}"/>
    <cellStyle name="Valuta 3 6 3 8 3" xfId="17735" xr:uid="{91242D8E-17E9-4F94-83D5-8E6686543046}"/>
    <cellStyle name="Valuta 3 6 3 8 4" xfId="6626" xr:uid="{6890ACF9-2686-4428-A7B5-605D1730E22A}"/>
    <cellStyle name="Valuta 3 6 3 9" xfId="9146" xr:uid="{E6872E17-650F-4ECE-AFF2-0AB7A396ADE2}"/>
    <cellStyle name="Valuta 3 6 3 9 2" xfId="22126" xr:uid="{EE5EDD85-3BA0-4BE8-ADEA-EA30AA8EF84E}"/>
    <cellStyle name="Valuta 3 6 4" xfId="282" xr:uid="{00000000-0005-0000-0000-000014140000}"/>
    <cellStyle name="Valuta 3 6 4 10" xfId="6297" xr:uid="{6FC363C6-6EE8-4F40-821E-AABE34E05B28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2 2 2" xfId="26779" xr:uid="{6B329499-89A2-445C-91CD-69601B68085D}"/>
    <cellStyle name="Valuta 3 6 4 2 2 2 3" xfId="19043" xr:uid="{0B68FD87-A13D-47BB-8F47-30C6622EF258}"/>
    <cellStyle name="Valuta 3 6 4 2 2 2 4" xfId="12093" xr:uid="{65227B93-9EF3-4F6A-A397-7B453082C492}"/>
    <cellStyle name="Valuta 3 6 4 2 2 3" xfId="10361" xr:uid="{996AD1F1-6F62-4DB4-9BE2-F0F79BCD27FB}"/>
    <cellStyle name="Valuta 3 6 4 2 2 3 2" xfId="23713" xr:uid="{DB469388-35F4-4B22-A47D-384A54DBB339}"/>
    <cellStyle name="Valuta 3 6 4 2 2 4" xfId="16370" xr:uid="{858A17BC-956A-4B9A-948B-68265F1548BE}"/>
    <cellStyle name="Valuta 3 6 4 2 2 5" xfId="14618" xr:uid="{099F8721-5D2B-4740-8D1F-C86458ED7617}"/>
    <cellStyle name="Valuta 3 6 4 2 2 6" xfId="8090" xr:uid="{0884B082-60CB-4392-BBA3-6A3843110045}"/>
    <cellStyle name="Valuta 3 6 4 2 3" xfId="1683" xr:uid="{00000000-0005-0000-0000-000018140000}"/>
    <cellStyle name="Valuta 3 6 4 2 3 2" xfId="4586" xr:uid="{00000000-0005-0000-0000-000019140000}"/>
    <cellStyle name="Valuta 3 6 4 2 3 2 2" xfId="26434" xr:uid="{833D355D-686F-454A-8031-93479CB71965}"/>
    <cellStyle name="Valuta 3 6 4 2 3 2 3" xfId="18704" xr:uid="{A5C1F8B2-B656-446F-B200-D0660FC4E3F0}"/>
    <cellStyle name="Valuta 3 6 4 2 3 2 4" xfId="11751" xr:uid="{E2DED2EE-EAA1-4396-B246-B15C81F76BBE}"/>
    <cellStyle name="Valuta 3 6 4 2 3 3" xfId="10022" xr:uid="{169AF0C5-33C7-46D2-B0E6-B212D493B253}"/>
    <cellStyle name="Valuta 3 6 4 2 3 3 2" xfId="23371" xr:uid="{EE59A6B1-9176-431C-BF40-BC0986AB0D0B}"/>
    <cellStyle name="Valuta 3 6 4 2 3 4" xfId="16027" xr:uid="{C8DF91F3-8BCC-47A9-81CB-D8E5F304DC9D}"/>
    <cellStyle name="Valuta 3 6 4 2 3 5" xfId="14279" xr:uid="{9F3068CC-EFBD-42B1-930B-921017731955}"/>
    <cellStyle name="Valuta 3 6 4 2 3 6" xfId="7749" xr:uid="{BD6AFA94-32E6-4876-88C0-BB3841277E4E}"/>
    <cellStyle name="Valuta 3 6 4 2 4" xfId="1250" xr:uid="{00000000-0005-0000-0000-00001A140000}"/>
    <cellStyle name="Valuta 3 6 4 2 4 2" xfId="4153" xr:uid="{00000000-0005-0000-0000-00001B140000}"/>
    <cellStyle name="Valuta 3 6 4 2 4 2 2" xfId="26001" xr:uid="{B5F93952-3AC8-4519-9F93-9616FEF00501}"/>
    <cellStyle name="Valuta 3 6 4 2 4 2 3" xfId="18370" xr:uid="{7B2F8BB3-0F0E-4F8D-AC90-33B73FEE1AF0}"/>
    <cellStyle name="Valuta 3 6 4 2 4 2 4" xfId="11318" xr:uid="{4A77C137-02EE-45D8-9CDA-D4241C367D64}"/>
    <cellStyle name="Valuta 3 6 4 2 4 3" xfId="9688" xr:uid="{68A961FE-F06A-4CD9-B75A-C2B104D0BCCC}"/>
    <cellStyle name="Valuta 3 6 4 2 4 3 2" xfId="22938" xr:uid="{592377C2-199E-4681-B348-930838FAC2E8}"/>
    <cellStyle name="Valuta 3 6 4 2 4 4" xfId="15594" xr:uid="{C7BBB889-2EE8-4B91-93E9-3F35E4FA56F6}"/>
    <cellStyle name="Valuta 3 6 4 2 4 5" xfId="13945" xr:uid="{A516B3CF-F356-4DE6-B324-39D445244DB0}"/>
    <cellStyle name="Valuta 3 6 4 2 4 6" xfId="7339" xr:uid="{4A815BA8-DB7E-45D1-A031-8B02A98F4767}"/>
    <cellStyle name="Valuta 3 6 4 2 5" xfId="3583" xr:uid="{00000000-0005-0000-0000-00001C140000}"/>
    <cellStyle name="Valuta 3 6 4 2 5 2" xfId="10748" xr:uid="{5F0346CB-9409-4D82-B458-2D6A2EF7ED40}"/>
    <cellStyle name="Valuta 3 6 4 2 5 2 2" xfId="25431" xr:uid="{91362F7D-E165-466A-93EF-2F1BB6677D64}"/>
    <cellStyle name="Valuta 3 6 4 2 5 3" xfId="18036" xr:uid="{E90879E7-0BE3-4462-B695-FD83B87B121F}"/>
    <cellStyle name="Valuta 3 6 4 2 5 4" xfId="6834" xr:uid="{E0CC83A0-A484-466D-A60E-F1720CD0CE02}"/>
    <cellStyle name="Valuta 3 6 4 2 6" xfId="9354" xr:uid="{DAF83C9B-2014-45C4-BCDF-141A62FA5254}"/>
    <cellStyle name="Valuta 3 6 4 2 6 2" xfId="22368" xr:uid="{C1AC7F2F-23ED-4F60-8F27-D550EE281687}"/>
    <cellStyle name="Valuta 3 6 4 2 7" xfId="15024" xr:uid="{DADDA01A-3997-4B8D-8BD0-04EF36E4EB40}"/>
    <cellStyle name="Valuta 3 6 4 2 8" xfId="13611" xr:uid="{488EC1FA-2B16-48DF-BDCC-2E535B79AFCF}"/>
    <cellStyle name="Valuta 3 6 4 2 9" xfId="6482" xr:uid="{3404F241-BAB0-4B24-BE8D-BE1CC1C8141B}"/>
    <cellStyle name="Valuta 3 6 4 3" xfId="1862" xr:uid="{00000000-0005-0000-0000-00001D140000}"/>
    <cellStyle name="Valuta 3 6 4 3 2" xfId="4761" xr:uid="{00000000-0005-0000-0000-00001E140000}"/>
    <cellStyle name="Valuta 3 6 4 3 2 2" xfId="26612" xr:uid="{A3451599-9B4D-41D6-8314-6BCF8C10BD03}"/>
    <cellStyle name="Valuta 3 6 4 3 2 3" xfId="18876" xr:uid="{BD905920-016A-47F1-9BCD-F700C43BFD73}"/>
    <cellStyle name="Valuta 3 6 4 3 2 4" xfId="11926" xr:uid="{AE34128B-14B3-4C4C-B870-DE8448AB9E77}"/>
    <cellStyle name="Valuta 3 6 4 3 3" xfId="10194" xr:uid="{3184FEEC-E84C-460B-ABFE-A53A7488B5FA}"/>
    <cellStyle name="Valuta 3 6 4 3 3 2" xfId="23546" xr:uid="{5A1E0DED-06DB-4339-B320-64F6662A32A9}"/>
    <cellStyle name="Valuta 3 6 4 3 4" xfId="16203" xr:uid="{FB1663EB-01DD-44D0-91B0-40AB86C472F4}"/>
    <cellStyle name="Valuta 3 6 4 3 5" xfId="14451" xr:uid="{E776D79A-3A98-431C-BC88-498A37EE2A5B}"/>
    <cellStyle name="Valuta 3 6 4 3 6" xfId="7923" xr:uid="{16C23FD9-659C-48AE-B5A9-B42B2EB082CE}"/>
    <cellStyle name="Valuta 3 6 4 4" xfId="1470" xr:uid="{00000000-0005-0000-0000-00001F140000}"/>
    <cellStyle name="Valuta 3 6 4 4 2" xfId="4373" xr:uid="{00000000-0005-0000-0000-000020140000}"/>
    <cellStyle name="Valuta 3 6 4 4 2 2" xfId="26221" xr:uid="{12391B24-8267-42E9-A074-3D84F3E54860}"/>
    <cellStyle name="Valuta 3 6 4 4 2 3" xfId="18537" xr:uid="{E5A92CE3-854E-4ADC-BBFC-C8356AF6D461}"/>
    <cellStyle name="Valuta 3 6 4 4 2 4" xfId="11538" xr:uid="{F8A5E3D4-B974-413C-A7A8-3613B9523F0A}"/>
    <cellStyle name="Valuta 3 6 4 4 3" xfId="9855" xr:uid="{11755B8A-9ED4-4852-BAE4-52BEC2DE5662}"/>
    <cellStyle name="Valuta 3 6 4 4 3 2" xfId="23158" xr:uid="{32429090-8359-4519-8A8F-40F4A9B67C00}"/>
    <cellStyle name="Valuta 3 6 4 4 4" xfId="15814" xr:uid="{6A77E1D1-C214-401B-A84D-9614599B1520}"/>
    <cellStyle name="Valuta 3 6 4 4 5" xfId="14112" xr:uid="{0C76E734-8186-4766-9100-88A27FDDA5D4}"/>
    <cellStyle name="Valuta 3 6 4 4 6" xfId="7549" xr:uid="{51D079A8-8CDF-436E-AE43-23C67B283D4E}"/>
    <cellStyle name="Valuta 3 6 4 5" xfId="959" xr:uid="{00000000-0005-0000-0000-000021140000}"/>
    <cellStyle name="Valuta 3 6 4 5 2" xfId="3862" xr:uid="{00000000-0005-0000-0000-000022140000}"/>
    <cellStyle name="Valuta 3 6 4 5 2 2" xfId="25710" xr:uid="{527AC79E-C698-4F02-ABB9-6E9C42EEAE29}"/>
    <cellStyle name="Valuta 3 6 4 5 2 3" xfId="18203" xr:uid="{106964FB-BA5E-4BFF-993F-7633C8330B06}"/>
    <cellStyle name="Valuta 3 6 4 5 2 4" xfId="11027" xr:uid="{65B3A72D-0CBF-4ED9-93C2-12EE9E488693}"/>
    <cellStyle name="Valuta 3 6 4 5 3" xfId="9521" xr:uid="{6BD75B11-B986-4444-94F7-684221B55EFC}"/>
    <cellStyle name="Valuta 3 6 4 5 3 2" xfId="22647" xr:uid="{B0D2A09C-BA35-4DD2-8219-06A0C1101F12}"/>
    <cellStyle name="Valuta 3 6 4 5 4" xfId="15303" xr:uid="{3626B5BA-BBC4-43B5-94C8-1176F5E1F9AF}"/>
    <cellStyle name="Valuta 3 6 4 5 5" xfId="13778" xr:uid="{023D79F0-5D82-466D-8B0E-2B59A595F7C1}"/>
    <cellStyle name="Valuta 3 6 4 5 6" xfId="7084" xr:uid="{CF669883-A395-4781-8ADB-4DCC65F45F19}"/>
    <cellStyle name="Valuta 3 6 4 6" xfId="3391" xr:uid="{00000000-0005-0000-0000-000023140000}"/>
    <cellStyle name="Valuta 3 6 4 6 2" xfId="10556" xr:uid="{D3EA44F8-2B13-479A-B139-390492C5C8F3}"/>
    <cellStyle name="Valuta 3 6 4 6 2 2" xfId="25145" xr:uid="{3DB227D3-DB21-4B1F-8A8C-B0C3DA9931B0}"/>
    <cellStyle name="Valuta 3 6 4 6 3" xfId="17775" xr:uid="{95BB17DB-1DBF-40F2-A665-FCA5C900542B}"/>
    <cellStyle name="Valuta 3 6 4 6 4" xfId="6666" xr:uid="{BC943F4D-C9A0-4B9B-9F0F-5FF59495CC12}"/>
    <cellStyle name="Valuta 3 6 4 7" xfId="9186" xr:uid="{94A90A3F-F4FA-4050-8DCA-283256553CFC}"/>
    <cellStyle name="Valuta 3 6 4 7 2" xfId="22176" xr:uid="{6FDC13ED-418F-4E45-B134-2D9AD66605B9}"/>
    <cellStyle name="Valuta 3 6 4 8" xfId="14819" xr:uid="{A6C774B9-79D8-46E3-98F9-D170DB6B8369}"/>
    <cellStyle name="Valuta 3 6 4 9" xfId="13443" xr:uid="{845CCA3E-9AA5-4F39-B7CB-1B9D76E8F8A7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2 2 2" xfId="26699" xr:uid="{07E54BC4-055B-4229-A008-387FA59062C6}"/>
    <cellStyle name="Valuta 3 6 6 2 2 3" xfId="18963" xr:uid="{DCFDB82F-04D0-4CEE-B459-9060AF08A683}"/>
    <cellStyle name="Valuta 3 6 6 2 2 4" xfId="12013" xr:uid="{E2D36961-6721-4C7E-AFA1-A15EC7EC5D70}"/>
    <cellStyle name="Valuta 3 6 6 2 3" xfId="10281" xr:uid="{7CA44348-6305-48AD-A22C-099EE9683D15}"/>
    <cellStyle name="Valuta 3 6 6 2 3 2" xfId="23633" xr:uid="{3DD5AE8A-0D94-4572-9A4F-7D2636C4B89E}"/>
    <cellStyle name="Valuta 3 6 6 2 4" xfId="16290" xr:uid="{E2B350B2-835C-4848-9AAC-419ECFA4EE28}"/>
    <cellStyle name="Valuta 3 6 6 2 5" xfId="14538" xr:uid="{4DF10D4E-5B09-4708-A4D7-F0D19F99F1B3}"/>
    <cellStyle name="Valuta 3 6 6 2 6" xfId="8010" xr:uid="{E6C58619-4973-44A5-8E37-C62D4B0435E4}"/>
    <cellStyle name="Valuta 3 6 6 3" xfId="1591" xr:uid="{00000000-0005-0000-0000-000028140000}"/>
    <cellStyle name="Valuta 3 6 6 3 2" xfId="4494" xr:uid="{00000000-0005-0000-0000-000029140000}"/>
    <cellStyle name="Valuta 3 6 6 3 2 2" xfId="26342" xr:uid="{9EEAFA31-7A85-41E9-8401-62071E90F3EF}"/>
    <cellStyle name="Valuta 3 6 6 3 2 3" xfId="18624" xr:uid="{720CB2FC-04D9-45AA-BF69-ACD840D1246C}"/>
    <cellStyle name="Valuta 3 6 6 3 2 4" xfId="11659" xr:uid="{D73BB770-2608-4E26-BD0C-BD486D20DF21}"/>
    <cellStyle name="Valuta 3 6 6 3 3" xfId="9942" xr:uid="{64C593E4-E9CE-4462-9B03-7402B4691D35}"/>
    <cellStyle name="Valuta 3 6 6 3 3 2" xfId="23279" xr:uid="{E9CBC9D2-4981-415F-9815-C7EABBA402BC}"/>
    <cellStyle name="Valuta 3 6 6 3 4" xfId="15935" xr:uid="{C64C420F-A9CC-4081-93B2-8D98F1FC3FFE}"/>
    <cellStyle name="Valuta 3 6 6 3 5" xfId="14199" xr:uid="{710BF15F-7C1A-48F4-B75D-20CF71BC8F0E}"/>
    <cellStyle name="Valuta 3 6 6 3 6" xfId="7659" xr:uid="{6851A7C2-478A-4AD8-A98C-142F80B2D44B}"/>
    <cellStyle name="Valuta 3 6 6 4" xfId="1158" xr:uid="{00000000-0005-0000-0000-00002A140000}"/>
    <cellStyle name="Valuta 3 6 6 4 2" xfId="4061" xr:uid="{00000000-0005-0000-0000-00002B140000}"/>
    <cellStyle name="Valuta 3 6 6 4 2 2" xfId="25909" xr:uid="{E144D79E-95FD-47A4-B7CD-11DE6A5FF232}"/>
    <cellStyle name="Valuta 3 6 6 4 2 3" xfId="18290" xr:uid="{5DCF94D7-0BFB-4CB8-BE99-0A3043366168}"/>
    <cellStyle name="Valuta 3 6 6 4 2 4" xfId="11226" xr:uid="{DF8783C4-C29E-4655-A196-57A7D644AE98}"/>
    <cellStyle name="Valuta 3 6 6 4 3" xfId="9608" xr:uid="{BA1E4ED3-330F-41E5-80C4-9589A506A36B}"/>
    <cellStyle name="Valuta 3 6 6 4 3 2" xfId="22846" xr:uid="{AC1136F9-0D57-4354-8DB9-86A4F5A1215E}"/>
    <cellStyle name="Valuta 3 6 6 4 4" xfId="15502" xr:uid="{3C4E6029-B324-4BF2-9DFF-55C75EAD3632}"/>
    <cellStyle name="Valuta 3 6 6 4 5" xfId="13865" xr:uid="{748A1EFA-D97C-427C-8EBC-5F3A48A18013}"/>
    <cellStyle name="Valuta 3 6 6 4 6" xfId="7249" xr:uid="{B72DA6B7-7D7E-499E-937B-209B4AAB885E}"/>
    <cellStyle name="Valuta 3 6 6 5" xfId="3491" xr:uid="{00000000-0005-0000-0000-00002C140000}"/>
    <cellStyle name="Valuta 3 6 6 5 2" xfId="10656" xr:uid="{69B886D4-065D-49C0-9C1C-55B96930A97A}"/>
    <cellStyle name="Valuta 3 6 6 5 2 2" xfId="25339" xr:uid="{E08FEDB8-80B6-4405-BFDB-0BFC354BC866}"/>
    <cellStyle name="Valuta 3 6 6 5 3" xfId="17956" xr:uid="{1AA087BF-63DC-4C64-A2BB-A731C946E26B}"/>
    <cellStyle name="Valuta 3 6 6 5 4" xfId="6754" xr:uid="{A2E7C99E-3E76-4D5A-B04E-56B08C1C32F2}"/>
    <cellStyle name="Valuta 3 6 6 6" xfId="9274" xr:uid="{A5FC2DA8-3669-4D45-98F4-9D84D4FB44EE}"/>
    <cellStyle name="Valuta 3 6 6 6 2" xfId="22276" xr:uid="{39A9F5D4-E5B5-483E-8E13-76335E5AF2E4}"/>
    <cellStyle name="Valuta 3 6 6 7" xfId="14932" xr:uid="{77116F15-5A91-4234-88EE-27BFB4E2F1EC}"/>
    <cellStyle name="Valuta 3 6 6 8" xfId="13531" xr:uid="{DFCAAACD-6667-41FE-A6E7-4C181DD9F4AA}"/>
    <cellStyle name="Valuta 3 6 6 9" xfId="6392" xr:uid="{0077AD4E-2B16-462F-B0B4-A9BD4842FCAD}"/>
    <cellStyle name="Valuta 3 6 7" xfId="1782" xr:uid="{00000000-0005-0000-0000-00002D140000}"/>
    <cellStyle name="Valuta 3 6 7 2" xfId="4681" xr:uid="{00000000-0005-0000-0000-00002E140000}"/>
    <cellStyle name="Valuta 3 6 7 2 2" xfId="26532" xr:uid="{8B4AAC3F-5E97-473D-B287-19D68EFFD715}"/>
    <cellStyle name="Valuta 3 6 7 2 3" xfId="18796" xr:uid="{90BC013C-C918-4D55-BA85-896CB6862095}"/>
    <cellStyle name="Valuta 3 6 7 2 4" xfId="11846" xr:uid="{20AC3E6A-0A41-445E-AA78-27918D160596}"/>
    <cellStyle name="Valuta 3 6 7 3" xfId="10114" xr:uid="{EDF902C1-A058-4293-AE64-5EEB7B3F8E8F}"/>
    <cellStyle name="Valuta 3 6 7 3 2" xfId="23466" xr:uid="{DE5F947C-4FA8-4534-8CE2-A2AC28BD371D}"/>
    <cellStyle name="Valuta 3 6 7 4" xfId="16123" xr:uid="{9AADFB97-79BA-42A6-B667-BEE7873F853F}"/>
    <cellStyle name="Valuta 3 6 7 5" xfId="14371" xr:uid="{6AA79284-B785-4E13-B60B-9CEEEF7662E3}"/>
    <cellStyle name="Valuta 3 6 7 6" xfId="7843" xr:uid="{D751DEED-DB2D-450D-8CF5-5FB518C590BC}"/>
    <cellStyle name="Valuta 3 6 8" xfId="1376" xr:uid="{00000000-0005-0000-0000-00002F140000}"/>
    <cellStyle name="Valuta 3 6 8 2" xfId="4279" xr:uid="{00000000-0005-0000-0000-000030140000}"/>
    <cellStyle name="Valuta 3 6 8 2 2" xfId="26127" xr:uid="{DD51B0AD-02AF-463B-801E-71D6258C0AC5}"/>
    <cellStyle name="Valuta 3 6 8 2 3" xfId="18457" xr:uid="{68EA742D-C7A5-4C68-BC1D-AB0E525A5252}"/>
    <cellStyle name="Valuta 3 6 8 2 4" xfId="11444" xr:uid="{DAC8F3D2-A7B7-4906-8BAF-9A406C931D0D}"/>
    <cellStyle name="Valuta 3 6 8 3" xfId="9775" xr:uid="{916B94FC-5118-4AFD-B033-8FC2331FBED5}"/>
    <cellStyle name="Valuta 3 6 8 3 2" xfId="23064" xr:uid="{03B85F75-E26A-4B97-9C01-98C46F909D05}"/>
    <cellStyle name="Valuta 3 6 8 4" xfId="15720" xr:uid="{77D11B54-8072-4E0A-AB59-38E0CC8EF67A}"/>
    <cellStyle name="Valuta 3 6 8 5" xfId="14032" xr:uid="{AF5EBF16-090F-47E3-820A-85A0255685CF}"/>
    <cellStyle name="Valuta 3 6 8 6" xfId="7457" xr:uid="{43DFD120-112B-468D-8941-D439B060F7A8}"/>
    <cellStyle name="Valuta 3 6 9" xfId="862" xr:uid="{00000000-0005-0000-0000-000031140000}"/>
    <cellStyle name="Valuta 3 6 9 2" xfId="3765" xr:uid="{00000000-0005-0000-0000-000032140000}"/>
    <cellStyle name="Valuta 3 6 9 2 2" xfId="25613" xr:uid="{AEDE9400-7EF5-434E-A016-F2CBFC666EA5}"/>
    <cellStyle name="Valuta 3 6 9 2 3" xfId="18123" xr:uid="{0B4F6AC1-94B6-4435-8450-0F1B3ECB8ADA}"/>
    <cellStyle name="Valuta 3 6 9 2 4" xfId="10930" xr:uid="{3F0DBC38-DBF0-4188-BDE6-43306E362CB9}"/>
    <cellStyle name="Valuta 3 6 9 3" xfId="9441" xr:uid="{9B5D4AF6-BDE7-40C6-BCD0-29BEB0644A25}"/>
    <cellStyle name="Valuta 3 6 9 3 2" xfId="22550" xr:uid="{FCDB7D55-184F-4E8D-A501-6651E6339BAD}"/>
    <cellStyle name="Valuta 3 6 9 4" xfId="15206" xr:uid="{BE04A91D-B2D1-4FA6-B72C-0D2ABEEE19EB}"/>
    <cellStyle name="Valuta 3 6 9 5" xfId="13698" xr:uid="{69F1A92F-17CD-460B-8E49-3D41666C8CB9}"/>
    <cellStyle name="Valuta 3 6 9 6" xfId="6990" xr:uid="{7E3AC7BB-F7DC-43DF-A6AD-200D4CFE1DFA}"/>
    <cellStyle name="Valuta 3 7" xfId="203" xr:uid="{00000000-0005-0000-0000-000033140000}"/>
    <cellStyle name="Valuta 3 7 10" xfId="9119" xr:uid="{4C4D1D28-2D5E-4337-ADDC-35A50907D6AF}"/>
    <cellStyle name="Valuta 3 7 10 2" xfId="22099" xr:uid="{86380022-DE27-4E8C-B79D-4FCB7427FF80}"/>
    <cellStyle name="Valuta 3 7 11" xfId="14742" xr:uid="{63A8B8C5-E23A-4DE6-A566-2245B11E07E2}"/>
    <cellStyle name="Valuta 3 7 12" xfId="13376" xr:uid="{E49E4B42-D0A1-46AE-8D77-6428CF3721E9}"/>
    <cellStyle name="Valuta 3 7 13" xfId="6222" xr:uid="{8762C51D-C026-4859-9BED-FB52D115B704}"/>
    <cellStyle name="Valuta 3 7 2" xfId="244" xr:uid="{00000000-0005-0000-0000-000034140000}"/>
    <cellStyle name="Valuta 3 7 2 10" xfId="14782" xr:uid="{3B7B2504-8FBE-4569-BDEB-FFBD6F53E2DA}"/>
    <cellStyle name="Valuta 3 7 2 11" xfId="13416" xr:uid="{535B4442-D853-4959-96AF-443A402E58CB}"/>
    <cellStyle name="Valuta 3 7 2 12" xfId="6262" xr:uid="{84702CEC-FBB5-496D-8EB6-1E0D5328FDAA}"/>
    <cellStyle name="Valuta 3 7 2 2" xfId="340" xr:uid="{00000000-0005-0000-0000-000035140000}"/>
    <cellStyle name="Valuta 3 7 2 2 10" xfId="6354" xr:uid="{12D64D25-C67A-4311-BA90-55A89A2C15A5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2 2 2" xfId="26832" xr:uid="{3D3AEA66-AD53-4F17-B85A-2908F1BAD892}"/>
    <cellStyle name="Valuta 3 7 2 2 2 2 2 3" xfId="19096" xr:uid="{8E19424D-B966-45DF-B42E-A4FA0194545E}"/>
    <cellStyle name="Valuta 3 7 2 2 2 2 2 4" xfId="12146" xr:uid="{87481F37-3D41-4F3F-9AA4-428C2B044FF5}"/>
    <cellStyle name="Valuta 3 7 2 2 2 2 3" xfId="10414" xr:uid="{9593CE80-4B2F-4B4F-BC77-70A2E08ADF20}"/>
    <cellStyle name="Valuta 3 7 2 2 2 2 3 2" xfId="23766" xr:uid="{97C51629-7FDA-4C15-867C-F6E7324978A2}"/>
    <cellStyle name="Valuta 3 7 2 2 2 2 4" xfId="16423" xr:uid="{42C362B9-90E8-467E-A848-8F5C8D82A7AD}"/>
    <cellStyle name="Valuta 3 7 2 2 2 2 5" xfId="14671" xr:uid="{DDB79E64-2249-4BCC-9B6E-A9ECA4F86AF2}"/>
    <cellStyle name="Valuta 3 7 2 2 2 2 6" xfId="8143" xr:uid="{96CAA4B0-046D-4B40-A334-0E46A82FEAB8}"/>
    <cellStyle name="Valuta 3 7 2 2 2 3" xfId="1741" xr:uid="{00000000-0005-0000-0000-000039140000}"/>
    <cellStyle name="Valuta 3 7 2 2 2 3 2" xfId="4644" xr:uid="{00000000-0005-0000-0000-00003A140000}"/>
    <cellStyle name="Valuta 3 7 2 2 2 3 2 2" xfId="26492" xr:uid="{187E97A4-8B06-4856-AD8C-67AB9C1CB1CF}"/>
    <cellStyle name="Valuta 3 7 2 2 2 3 2 3" xfId="18757" xr:uid="{2AB32EB3-9C44-42CE-B87F-F6BC940E6F1C}"/>
    <cellStyle name="Valuta 3 7 2 2 2 3 2 4" xfId="11809" xr:uid="{03DFE841-B608-48CE-A04A-A8D98795847D}"/>
    <cellStyle name="Valuta 3 7 2 2 2 3 3" xfId="10075" xr:uid="{AC7FE423-5FFF-4E62-B249-0AFFC5EC0EAC}"/>
    <cellStyle name="Valuta 3 7 2 2 2 3 3 2" xfId="23429" xr:uid="{27F88934-3395-4DD0-9651-AC1CE749DA79}"/>
    <cellStyle name="Valuta 3 7 2 2 2 3 4" xfId="16085" xr:uid="{68636D0D-9FE6-42E1-9DFF-AF269868C846}"/>
    <cellStyle name="Valuta 3 7 2 2 2 3 5" xfId="14332" xr:uid="{2AB18010-27E1-4909-9C15-CD3262292CDD}"/>
    <cellStyle name="Valuta 3 7 2 2 2 3 6" xfId="7806" xr:uid="{49C522CE-7865-43DB-9506-CB4C936C5FBF}"/>
    <cellStyle name="Valuta 3 7 2 2 2 4" xfId="1308" xr:uid="{00000000-0005-0000-0000-00003B140000}"/>
    <cellStyle name="Valuta 3 7 2 2 2 4 2" xfId="4211" xr:uid="{00000000-0005-0000-0000-00003C140000}"/>
    <cellStyle name="Valuta 3 7 2 2 2 4 2 2" xfId="26059" xr:uid="{F04C1BBB-4F8E-4A3D-8602-235097DC064A}"/>
    <cellStyle name="Valuta 3 7 2 2 2 4 2 3" xfId="18423" xr:uid="{17B5A92F-23AB-4561-B95A-BBACDE5537F2}"/>
    <cellStyle name="Valuta 3 7 2 2 2 4 2 4" xfId="11376" xr:uid="{DDF8E3E9-4D6A-4D34-96B4-F31107D9F04A}"/>
    <cellStyle name="Valuta 3 7 2 2 2 4 3" xfId="9741" xr:uid="{D8DDAA55-46F3-4CA4-90D4-5B8FB3F59C9F}"/>
    <cellStyle name="Valuta 3 7 2 2 2 4 3 2" xfId="22996" xr:uid="{3C4FFC29-F786-452D-9725-6D45658531D9}"/>
    <cellStyle name="Valuta 3 7 2 2 2 4 4" xfId="15652" xr:uid="{461E2CE1-B5DC-4029-95BD-8C9CD95B6B46}"/>
    <cellStyle name="Valuta 3 7 2 2 2 4 5" xfId="13998" xr:uid="{0553D7CA-E998-4B07-922D-EC174C57BBFB}"/>
    <cellStyle name="Valuta 3 7 2 2 2 4 6" xfId="7396" xr:uid="{6E22C59F-5E46-429E-9619-17E03FEE0732}"/>
    <cellStyle name="Valuta 3 7 2 2 2 5" xfId="3641" xr:uid="{00000000-0005-0000-0000-00003D140000}"/>
    <cellStyle name="Valuta 3 7 2 2 2 5 2" xfId="10806" xr:uid="{66575D61-9E49-4EEC-BEAB-60420EBC3C4F}"/>
    <cellStyle name="Valuta 3 7 2 2 2 5 2 2" xfId="25489" xr:uid="{0EBE25BD-3DA2-4D30-A3FB-AA233EA8EB56}"/>
    <cellStyle name="Valuta 3 7 2 2 2 5 3" xfId="18089" xr:uid="{D3B814EA-9B01-4A37-AE53-D1BD6006DD37}"/>
    <cellStyle name="Valuta 3 7 2 2 2 5 4" xfId="6887" xr:uid="{90A3F9A8-0C4F-4E3D-BE9B-0934E3E59E45}"/>
    <cellStyle name="Valuta 3 7 2 2 2 6" xfId="9407" xr:uid="{E1404802-0887-4EB5-B5C3-11C448B05DBC}"/>
    <cellStyle name="Valuta 3 7 2 2 2 6 2" xfId="22426" xr:uid="{439CC893-8614-47D9-A595-0BD7CAE70118}"/>
    <cellStyle name="Valuta 3 7 2 2 2 7" xfId="15082" xr:uid="{BEA77A48-BC4C-4690-9B55-5E639A9C3C39}"/>
    <cellStyle name="Valuta 3 7 2 2 2 8" xfId="13664" xr:uid="{B0D08B8E-66FE-46D7-A2AC-05EDD616B89E}"/>
    <cellStyle name="Valuta 3 7 2 2 2 9" xfId="6539" xr:uid="{FEBD0E7B-1E49-41EE-BA7D-A8B1AC49CF77}"/>
    <cellStyle name="Valuta 3 7 2 2 3" xfId="1915" xr:uid="{00000000-0005-0000-0000-00003E140000}"/>
    <cellStyle name="Valuta 3 7 2 2 3 2" xfId="4814" xr:uid="{00000000-0005-0000-0000-00003F140000}"/>
    <cellStyle name="Valuta 3 7 2 2 3 2 2" xfId="26665" xr:uid="{577DECFB-A2CD-44E9-B266-763EB8BF21CE}"/>
    <cellStyle name="Valuta 3 7 2 2 3 2 3" xfId="18929" xr:uid="{0FAA90C9-1435-40D3-AA25-246A11AA8CCF}"/>
    <cellStyle name="Valuta 3 7 2 2 3 2 4" xfId="11979" xr:uid="{45FF46CC-D148-4F45-9F60-CD0E304E81C3}"/>
    <cellStyle name="Valuta 3 7 2 2 3 3" xfId="10247" xr:uid="{0F8B4A28-C0FB-4409-BE19-4823BF4ACDAD}"/>
    <cellStyle name="Valuta 3 7 2 2 3 3 2" xfId="23599" xr:uid="{E8B73C42-557A-4F21-89B4-4AFC6C2396BF}"/>
    <cellStyle name="Valuta 3 7 2 2 3 4" xfId="16256" xr:uid="{AD5BB510-9243-4EE2-A9BE-823FE5B211F4}"/>
    <cellStyle name="Valuta 3 7 2 2 3 5" xfId="14504" xr:uid="{6FF76C51-1EC7-4293-BAC2-3D1244903AED}"/>
    <cellStyle name="Valuta 3 7 2 2 3 6" xfId="7976" xr:uid="{E3EDC269-396C-4B36-9711-07A02A658D1E}"/>
    <cellStyle name="Valuta 3 7 2 2 4" xfId="1528" xr:uid="{00000000-0005-0000-0000-000040140000}"/>
    <cellStyle name="Valuta 3 7 2 2 4 2" xfId="4431" xr:uid="{00000000-0005-0000-0000-000041140000}"/>
    <cellStyle name="Valuta 3 7 2 2 4 2 2" xfId="26279" xr:uid="{F5D50A22-BA3D-4B54-A0A4-44A6506CAA6E}"/>
    <cellStyle name="Valuta 3 7 2 2 4 2 3" xfId="18590" xr:uid="{720368E4-FCBA-4CA1-88F9-13AB11C61044}"/>
    <cellStyle name="Valuta 3 7 2 2 4 2 4" xfId="11596" xr:uid="{B93CEB24-0423-45C3-BC23-DB88C002E36B}"/>
    <cellStyle name="Valuta 3 7 2 2 4 3" xfId="9908" xr:uid="{BB6233D9-FA8B-483F-B14A-28CBA1079FCC}"/>
    <cellStyle name="Valuta 3 7 2 2 4 3 2" xfId="23216" xr:uid="{E2F19369-436C-4E17-BBCB-F4D3E96941FF}"/>
    <cellStyle name="Valuta 3 7 2 2 4 4" xfId="15872" xr:uid="{33CD15CF-53A1-4CA9-AA1C-A4D3C40D08B6}"/>
    <cellStyle name="Valuta 3 7 2 2 4 5" xfId="14165" xr:uid="{240430D7-4ACF-44C3-8FE8-2D2060967DBD}"/>
    <cellStyle name="Valuta 3 7 2 2 4 6" xfId="7606" xr:uid="{4570F9D3-E60E-44AA-A894-F614B14D63A9}"/>
    <cellStyle name="Valuta 3 7 2 2 5" xfId="1017" xr:uid="{00000000-0005-0000-0000-000042140000}"/>
    <cellStyle name="Valuta 3 7 2 2 5 2" xfId="3920" xr:uid="{00000000-0005-0000-0000-000043140000}"/>
    <cellStyle name="Valuta 3 7 2 2 5 2 2" xfId="25768" xr:uid="{0F8E6DA5-983E-4C0F-B096-F2EDF15A03BE}"/>
    <cellStyle name="Valuta 3 7 2 2 5 2 3" xfId="18256" xr:uid="{B0059C43-92FE-4578-8B1A-D84EBC2FDD5B}"/>
    <cellStyle name="Valuta 3 7 2 2 5 2 4" xfId="11085" xr:uid="{867F7203-2DAD-4529-8D96-6C1FA856EDDA}"/>
    <cellStyle name="Valuta 3 7 2 2 5 3" xfId="9574" xr:uid="{D386C928-7644-4348-B49B-D51EC1709C37}"/>
    <cellStyle name="Valuta 3 7 2 2 5 3 2" xfId="22705" xr:uid="{2C76BD51-357B-460A-A9A3-82F574804DA3}"/>
    <cellStyle name="Valuta 3 7 2 2 5 4" xfId="15361" xr:uid="{CDAA9D71-4821-4E14-8B7A-D606AF400080}"/>
    <cellStyle name="Valuta 3 7 2 2 5 5" xfId="13831" xr:uid="{7C6B5E35-B6CC-4E34-A97F-3500C20B3FFE}"/>
    <cellStyle name="Valuta 3 7 2 2 5 6" xfId="7141" xr:uid="{DB40AC58-18E5-408A-9517-B641F8A2A35E}"/>
    <cellStyle name="Valuta 3 7 2 2 6" xfId="3449" xr:uid="{00000000-0005-0000-0000-000044140000}"/>
    <cellStyle name="Valuta 3 7 2 2 6 2" xfId="10614" xr:uid="{8587C39B-A9E4-4972-87BF-9E7345AA5FC3}"/>
    <cellStyle name="Valuta 3 7 2 2 6 2 2" xfId="25203" xr:uid="{0FE1CA35-2ADA-429C-953B-4611F9740DA1}"/>
    <cellStyle name="Valuta 3 7 2 2 6 3" xfId="17828" xr:uid="{D61030A1-A5CC-4CFB-B518-547112B98D47}"/>
    <cellStyle name="Valuta 3 7 2 2 6 4" xfId="6719" xr:uid="{1EBBD9F4-C2F9-4075-BFB6-BD07DD81C1E8}"/>
    <cellStyle name="Valuta 3 7 2 2 7" xfId="9239" xr:uid="{E57CA52E-F9FD-4ACD-94C2-2F1FFEC89B84}"/>
    <cellStyle name="Valuta 3 7 2 2 7 2" xfId="22234" xr:uid="{5EFF7315-AED8-4682-9571-F8B6DA91897B}"/>
    <cellStyle name="Valuta 3 7 2 2 8" xfId="14877" xr:uid="{AD55940F-94C3-44D1-AF21-0F09A1E40DCF}"/>
    <cellStyle name="Valuta 3 7 2 2 9" xfId="13496" xr:uid="{9998AF6F-7F9A-4AA4-8008-F8B11B365C7A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2 2 2" xfId="26752" xr:uid="{E05E6CE1-7133-44BE-A49B-B7DDB78FC945}"/>
    <cellStyle name="Valuta 3 7 2 4 2 2 3" xfId="19016" xr:uid="{4DA2F62E-F52D-4126-8735-34089C1432FD}"/>
    <cellStyle name="Valuta 3 7 2 4 2 2 4" xfId="12066" xr:uid="{A28BB11C-0A96-4BF2-87D9-69FEB8B01FA2}"/>
    <cellStyle name="Valuta 3 7 2 4 2 3" xfId="10334" xr:uid="{C7F1ACBA-56B6-4452-B931-B55E90167A8D}"/>
    <cellStyle name="Valuta 3 7 2 4 2 3 2" xfId="23686" xr:uid="{73A194F5-8FF1-4468-B95F-5BDF337E255C}"/>
    <cellStyle name="Valuta 3 7 2 4 2 4" xfId="16343" xr:uid="{77AF201C-C235-4324-AA46-8690B128571B}"/>
    <cellStyle name="Valuta 3 7 2 4 2 5" xfId="14591" xr:uid="{17E2CD22-434C-4C4F-9072-28877AA2999E}"/>
    <cellStyle name="Valuta 3 7 2 4 2 6" xfId="8063" xr:uid="{42D16EAA-6198-43F0-9273-E8C022E7A369}"/>
    <cellStyle name="Valuta 3 7 2 4 3" xfId="1646" xr:uid="{00000000-0005-0000-0000-000049140000}"/>
    <cellStyle name="Valuta 3 7 2 4 3 2" xfId="4549" xr:uid="{00000000-0005-0000-0000-00004A140000}"/>
    <cellStyle name="Valuta 3 7 2 4 3 2 2" xfId="26397" xr:uid="{69B18348-3FAD-4BAD-A5A8-E80CCD7F6A2D}"/>
    <cellStyle name="Valuta 3 7 2 4 3 2 3" xfId="18677" xr:uid="{E6ACB9B9-5159-466E-A90E-6A59FA772D5B}"/>
    <cellStyle name="Valuta 3 7 2 4 3 2 4" xfId="11714" xr:uid="{6FFF9BBD-0246-4A5C-8AF0-32833C1E94E3}"/>
    <cellStyle name="Valuta 3 7 2 4 3 3" xfId="9995" xr:uid="{9ED975DD-FBF1-407E-A691-909D0C5406C3}"/>
    <cellStyle name="Valuta 3 7 2 4 3 3 2" xfId="23334" xr:uid="{23386C35-3C25-46FD-81A0-23528172C192}"/>
    <cellStyle name="Valuta 3 7 2 4 3 4" xfId="15990" xr:uid="{5F406045-1852-4FA3-A15E-8E4BE1D713C9}"/>
    <cellStyle name="Valuta 3 7 2 4 3 5" xfId="14252" xr:uid="{42E5A19B-6116-4DCF-9D35-7BAF52B5939E}"/>
    <cellStyle name="Valuta 3 7 2 4 3 6" xfId="7714" xr:uid="{6EC8B411-FEC7-444C-8DCF-879E0C89D853}"/>
    <cellStyle name="Valuta 3 7 2 4 4" xfId="1213" xr:uid="{00000000-0005-0000-0000-00004B140000}"/>
    <cellStyle name="Valuta 3 7 2 4 4 2" xfId="4116" xr:uid="{00000000-0005-0000-0000-00004C140000}"/>
    <cellStyle name="Valuta 3 7 2 4 4 2 2" xfId="25964" xr:uid="{E017A7B2-F149-43D4-8AD7-79AD8DA653FF}"/>
    <cellStyle name="Valuta 3 7 2 4 4 2 3" xfId="18343" xr:uid="{7F5655F1-9DBB-475E-9363-D2B4E2C4797A}"/>
    <cellStyle name="Valuta 3 7 2 4 4 2 4" xfId="11281" xr:uid="{E8E16CAB-3C43-454A-9A22-9B0B73EF2506}"/>
    <cellStyle name="Valuta 3 7 2 4 4 3" xfId="9661" xr:uid="{F5FEC461-BB11-49C4-8E03-55DEAE70AFC3}"/>
    <cellStyle name="Valuta 3 7 2 4 4 3 2" xfId="22901" xr:uid="{B6A00109-7316-4032-8ADD-141E7086B1D0}"/>
    <cellStyle name="Valuta 3 7 2 4 4 4" xfId="15557" xr:uid="{BA638D45-573F-44DE-A04B-896FEFF003CD}"/>
    <cellStyle name="Valuta 3 7 2 4 4 5" xfId="13918" xr:uid="{8EDE7D53-1CF0-49D8-A82A-5E34E8B8F404}"/>
    <cellStyle name="Valuta 3 7 2 4 4 6" xfId="7304" xr:uid="{F11B89FD-FF27-48F5-A391-F4990F856525}"/>
    <cellStyle name="Valuta 3 7 2 4 5" xfId="3546" xr:uid="{00000000-0005-0000-0000-00004D140000}"/>
    <cellStyle name="Valuta 3 7 2 4 5 2" xfId="10711" xr:uid="{17D18A73-4D07-4707-95B1-9B7D19E0B72C}"/>
    <cellStyle name="Valuta 3 7 2 4 5 2 2" xfId="25394" xr:uid="{6284A6F2-7AB4-4779-9529-24384686D445}"/>
    <cellStyle name="Valuta 3 7 2 4 5 3" xfId="18009" xr:uid="{F1219E9E-82E3-4534-9225-A8B375F91861}"/>
    <cellStyle name="Valuta 3 7 2 4 5 4" xfId="6807" xr:uid="{A70E9CC0-D760-479F-A5BE-A497B4AEED9C}"/>
    <cellStyle name="Valuta 3 7 2 4 6" xfId="9327" xr:uid="{80ECF7F4-56C5-4405-B8FD-2FF1268C5856}"/>
    <cellStyle name="Valuta 3 7 2 4 6 2" xfId="22331" xr:uid="{4AC8A5A9-4063-4C67-88AB-CD4ADB9306AE}"/>
    <cellStyle name="Valuta 3 7 2 4 7" xfId="14987" xr:uid="{F5775716-F351-42B5-BBE8-73322C12B66E}"/>
    <cellStyle name="Valuta 3 7 2 4 8" xfId="13584" xr:uid="{CD629EAD-D340-460D-A16A-E48867565DA0}"/>
    <cellStyle name="Valuta 3 7 2 4 9" xfId="6447" xr:uid="{A0D63933-4B8F-48C2-BE56-B1EF43B97CA1}"/>
    <cellStyle name="Valuta 3 7 2 5" xfId="1835" xr:uid="{00000000-0005-0000-0000-00004E140000}"/>
    <cellStyle name="Valuta 3 7 2 5 2" xfId="4734" xr:uid="{00000000-0005-0000-0000-00004F140000}"/>
    <cellStyle name="Valuta 3 7 2 5 2 2" xfId="26585" xr:uid="{771EE328-554D-46BE-BC06-90B48535844F}"/>
    <cellStyle name="Valuta 3 7 2 5 2 3" xfId="18849" xr:uid="{6949B8F3-7FA4-4F5B-9B85-BD02474B8495}"/>
    <cellStyle name="Valuta 3 7 2 5 2 4" xfId="11899" xr:uid="{70CE6CB3-EAD6-4AD1-9AA7-55A13D4C5416}"/>
    <cellStyle name="Valuta 3 7 2 5 3" xfId="10167" xr:uid="{9B5FE825-357F-4C8E-8239-52FD7C0631B2}"/>
    <cellStyle name="Valuta 3 7 2 5 3 2" xfId="23519" xr:uid="{4557A834-68CF-4BA1-B536-6AE500BF23A0}"/>
    <cellStyle name="Valuta 3 7 2 5 4" xfId="16176" xr:uid="{8F3CAB59-5575-45DF-BB4A-CD5D059DCC34}"/>
    <cellStyle name="Valuta 3 7 2 5 5" xfId="14424" xr:uid="{3E0C0BF2-57B7-4589-96FD-B093FE34D921}"/>
    <cellStyle name="Valuta 3 7 2 5 6" xfId="7896" xr:uid="{7AD2EEAE-CB17-4FD9-B55A-5DCBF3A3E8B7}"/>
    <cellStyle name="Valuta 3 7 2 6" xfId="1433" xr:uid="{00000000-0005-0000-0000-000050140000}"/>
    <cellStyle name="Valuta 3 7 2 6 2" xfId="4336" xr:uid="{00000000-0005-0000-0000-000051140000}"/>
    <cellStyle name="Valuta 3 7 2 6 2 2" xfId="26184" xr:uid="{61EAEF47-5060-4AF1-9B44-C937227510B9}"/>
    <cellStyle name="Valuta 3 7 2 6 2 3" xfId="18510" xr:uid="{A18A2CF7-0DBA-45FE-86D6-3946A92921FD}"/>
    <cellStyle name="Valuta 3 7 2 6 2 4" xfId="11501" xr:uid="{227171F7-56EA-4A03-A6F7-91DBA2518B55}"/>
    <cellStyle name="Valuta 3 7 2 6 3" xfId="9828" xr:uid="{AFA5F1A2-5073-4B8C-BFAC-CAEEDA7A53D0}"/>
    <cellStyle name="Valuta 3 7 2 6 3 2" xfId="23121" xr:uid="{EB016FF4-4474-422D-B9D9-22BF2787F58D}"/>
    <cellStyle name="Valuta 3 7 2 6 4" xfId="15777" xr:uid="{E9245701-1A8F-4D8D-84AF-593C9A02E6E0}"/>
    <cellStyle name="Valuta 3 7 2 6 5" xfId="14085" xr:uid="{7DF7F09F-5F69-40D4-AE5B-374AA1B9A590}"/>
    <cellStyle name="Valuta 3 7 2 6 6" xfId="7514" xr:uid="{B2D56FE9-63D0-48CA-A317-E711F2DC023B}"/>
    <cellStyle name="Valuta 3 7 2 7" xfId="921" xr:uid="{00000000-0005-0000-0000-000052140000}"/>
    <cellStyle name="Valuta 3 7 2 7 2" xfId="3824" xr:uid="{00000000-0005-0000-0000-000053140000}"/>
    <cellStyle name="Valuta 3 7 2 7 2 2" xfId="25672" xr:uid="{2B190AF7-3BA4-4905-8590-7B6238161BC1}"/>
    <cellStyle name="Valuta 3 7 2 7 2 3" xfId="18176" xr:uid="{DB1FA356-DE12-476D-A672-7F56E043C6BE}"/>
    <cellStyle name="Valuta 3 7 2 7 2 4" xfId="10989" xr:uid="{03682201-CC2C-4BF4-9E5D-9A8627438CD8}"/>
    <cellStyle name="Valuta 3 7 2 7 3" xfId="9494" xr:uid="{8F4EF5CF-78AF-4BF1-B859-CB51CA617EEB}"/>
    <cellStyle name="Valuta 3 7 2 7 3 2" xfId="22609" xr:uid="{A23166B7-F3E3-4330-A472-3AA2D7DF4893}"/>
    <cellStyle name="Valuta 3 7 2 7 4" xfId="15265" xr:uid="{5E75F293-AB32-4BB6-83EB-FCF5C7FB6E84}"/>
    <cellStyle name="Valuta 3 7 2 7 5" xfId="13751" xr:uid="{56D0205D-5CB1-4F9A-8650-E8D28B51D961}"/>
    <cellStyle name="Valuta 3 7 2 7 6" xfId="7048" xr:uid="{A7756967-774A-40DD-BBC4-6FA0061C13B7}"/>
    <cellStyle name="Valuta 3 7 2 8" xfId="3354" xr:uid="{00000000-0005-0000-0000-000054140000}"/>
    <cellStyle name="Valuta 3 7 2 8 2" xfId="10519" xr:uid="{119825EE-94A3-4991-9593-27E353ECDD41}"/>
    <cellStyle name="Valuta 3 7 2 8 2 2" xfId="25108" xr:uid="{9141AEE5-F7D8-4231-A209-C31AA9B5B376}"/>
    <cellStyle name="Valuta 3 7 2 8 3" xfId="17748" xr:uid="{6FE7480A-EAFD-4F7F-BD82-006DEC4D8C19}"/>
    <cellStyle name="Valuta 3 7 2 8 4" xfId="6639" xr:uid="{2A172022-08CF-4837-A22B-16CFA2D5C8A2}"/>
    <cellStyle name="Valuta 3 7 2 9" xfId="9159" xr:uid="{65251AEF-3961-4FE1-9485-08ADB0769F5C}"/>
    <cellStyle name="Valuta 3 7 2 9 2" xfId="22139" xr:uid="{A88F995F-812A-49A9-ACB9-F76D70225ECD}"/>
    <cellStyle name="Valuta 3 7 3" xfId="300" xr:uid="{00000000-0005-0000-0000-000055140000}"/>
    <cellStyle name="Valuta 3 7 3 10" xfId="6314" xr:uid="{5F64F593-553C-4E92-975C-475CC2CCE089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2 2 2" xfId="26792" xr:uid="{A131C714-A5DD-4405-B946-DFCB037300BC}"/>
    <cellStyle name="Valuta 3 7 3 2 2 2 3" xfId="19056" xr:uid="{934C672A-8E77-4652-B9A3-C110F7EAFAD5}"/>
    <cellStyle name="Valuta 3 7 3 2 2 2 4" xfId="12106" xr:uid="{73E6827A-1635-4E81-B32D-AC18DFCBC84D}"/>
    <cellStyle name="Valuta 3 7 3 2 2 3" xfId="10374" xr:uid="{EC5AAF20-3383-4587-9362-562B28FF7D01}"/>
    <cellStyle name="Valuta 3 7 3 2 2 3 2" xfId="23726" xr:uid="{6F02A08A-6762-4DCE-A93C-FA09BAC2C486}"/>
    <cellStyle name="Valuta 3 7 3 2 2 4" xfId="16383" xr:uid="{96C36A21-C8D9-4022-A4D4-286F9F51B49B}"/>
    <cellStyle name="Valuta 3 7 3 2 2 5" xfId="14631" xr:uid="{87A2384C-633F-4F92-93AB-BBE9675AA32B}"/>
    <cellStyle name="Valuta 3 7 3 2 2 6" xfId="8103" xr:uid="{417FBDEB-AC23-4F1C-A84C-2359EE58A31E}"/>
    <cellStyle name="Valuta 3 7 3 2 3" xfId="1701" xr:uid="{00000000-0005-0000-0000-000059140000}"/>
    <cellStyle name="Valuta 3 7 3 2 3 2" xfId="4604" xr:uid="{00000000-0005-0000-0000-00005A140000}"/>
    <cellStyle name="Valuta 3 7 3 2 3 2 2" xfId="26452" xr:uid="{8F04DBC6-D9D9-4CBA-A00D-496AABCC2775}"/>
    <cellStyle name="Valuta 3 7 3 2 3 2 3" xfId="18717" xr:uid="{03F949B7-C288-40DE-8BC2-627E6370D328}"/>
    <cellStyle name="Valuta 3 7 3 2 3 2 4" xfId="11769" xr:uid="{BB33C9E7-3B68-47DB-8D4D-2AD7D9EA3DE7}"/>
    <cellStyle name="Valuta 3 7 3 2 3 3" xfId="10035" xr:uid="{F10CCD18-8455-4F9E-B3B5-B4E1589587FF}"/>
    <cellStyle name="Valuta 3 7 3 2 3 3 2" xfId="23389" xr:uid="{19FEB01A-4ED9-4D44-A108-89D8DD14DBFE}"/>
    <cellStyle name="Valuta 3 7 3 2 3 4" xfId="16045" xr:uid="{1AAF2136-6818-4717-8963-1C81FB6016D3}"/>
    <cellStyle name="Valuta 3 7 3 2 3 5" xfId="14292" xr:uid="{078F4F44-DDF9-4C52-B0DC-C0263B48DDA3}"/>
    <cellStyle name="Valuta 3 7 3 2 3 6" xfId="7766" xr:uid="{AD625935-41DA-4E17-BE00-8919D3EC2FA3}"/>
    <cellStyle name="Valuta 3 7 3 2 4" xfId="1268" xr:uid="{00000000-0005-0000-0000-00005B140000}"/>
    <cellStyle name="Valuta 3 7 3 2 4 2" xfId="4171" xr:uid="{00000000-0005-0000-0000-00005C140000}"/>
    <cellStyle name="Valuta 3 7 3 2 4 2 2" xfId="26019" xr:uid="{5FC63259-C3D1-40D0-97DF-C5D9E9024967}"/>
    <cellStyle name="Valuta 3 7 3 2 4 2 3" xfId="18383" xr:uid="{4A4FE918-7AC2-4880-99DB-B78422606CDC}"/>
    <cellStyle name="Valuta 3 7 3 2 4 2 4" xfId="11336" xr:uid="{818D7F5E-363F-40EE-8871-55CB4B947A78}"/>
    <cellStyle name="Valuta 3 7 3 2 4 3" xfId="9701" xr:uid="{769FCD74-6A8E-4565-890C-26CA532548EE}"/>
    <cellStyle name="Valuta 3 7 3 2 4 3 2" xfId="22956" xr:uid="{539D0674-49DE-4BF4-A9F0-9158A61CD790}"/>
    <cellStyle name="Valuta 3 7 3 2 4 4" xfId="15612" xr:uid="{D388A0E9-07FF-4608-B43D-77BC61BDC66C}"/>
    <cellStyle name="Valuta 3 7 3 2 4 5" xfId="13958" xr:uid="{7198C622-23B1-4058-859F-881902952C76}"/>
    <cellStyle name="Valuta 3 7 3 2 4 6" xfId="7356" xr:uid="{920FA30B-A3F3-430B-913D-4E523B950B48}"/>
    <cellStyle name="Valuta 3 7 3 2 5" xfId="3601" xr:uid="{00000000-0005-0000-0000-00005D140000}"/>
    <cellStyle name="Valuta 3 7 3 2 5 2" xfId="10766" xr:uid="{CA09923D-A321-4DED-AEB8-42171BCBBBCB}"/>
    <cellStyle name="Valuta 3 7 3 2 5 2 2" xfId="25449" xr:uid="{EE896361-0233-4BDF-B728-0B7C11F33FE2}"/>
    <cellStyle name="Valuta 3 7 3 2 5 3" xfId="18049" xr:uid="{C5F3072B-F100-40E3-8DE1-6E1668B87FCC}"/>
    <cellStyle name="Valuta 3 7 3 2 5 4" xfId="6847" xr:uid="{9EFAA9B6-48CD-4EC9-B8C9-66A0B3626181}"/>
    <cellStyle name="Valuta 3 7 3 2 6" xfId="9367" xr:uid="{D5881101-8729-403A-BF9C-062EF748E427}"/>
    <cellStyle name="Valuta 3 7 3 2 6 2" xfId="22386" xr:uid="{797A57FA-9139-4003-9610-C429D848A7FF}"/>
    <cellStyle name="Valuta 3 7 3 2 7" xfId="15042" xr:uid="{7F4B235C-4632-4C24-B330-5ED0AF6126E9}"/>
    <cellStyle name="Valuta 3 7 3 2 8" xfId="13624" xr:uid="{E2522EE6-0F39-4DC5-A9F5-D79D71B03CEA}"/>
    <cellStyle name="Valuta 3 7 3 2 9" xfId="6499" xr:uid="{8E4AB97C-40D0-4C22-8035-848D89FFA8CF}"/>
    <cellStyle name="Valuta 3 7 3 3" xfId="1875" xr:uid="{00000000-0005-0000-0000-00005E140000}"/>
    <cellStyle name="Valuta 3 7 3 3 2" xfId="4774" xr:uid="{00000000-0005-0000-0000-00005F140000}"/>
    <cellStyle name="Valuta 3 7 3 3 2 2" xfId="26625" xr:uid="{CC046988-975C-4C05-A558-3638EDCE9547}"/>
    <cellStyle name="Valuta 3 7 3 3 2 3" xfId="18889" xr:uid="{FC04C6EA-8B25-4465-BCB5-B7AF406897C9}"/>
    <cellStyle name="Valuta 3 7 3 3 2 4" xfId="11939" xr:uid="{91CACEFE-2B3C-4E24-B6E2-29E61E638E40}"/>
    <cellStyle name="Valuta 3 7 3 3 3" xfId="10207" xr:uid="{57BB60EF-FB27-4F72-B54A-A81F3A897FC0}"/>
    <cellStyle name="Valuta 3 7 3 3 3 2" xfId="23559" xr:uid="{6DB2253D-5EE5-463B-A967-5DA14B07E922}"/>
    <cellStyle name="Valuta 3 7 3 3 4" xfId="16216" xr:uid="{09561340-7868-44A8-ABE4-696988D04251}"/>
    <cellStyle name="Valuta 3 7 3 3 5" xfId="14464" xr:uid="{28FA87EA-0B90-4A45-9C12-0FBD3368CBB4}"/>
    <cellStyle name="Valuta 3 7 3 3 6" xfId="7936" xr:uid="{32114FD6-1CD4-4498-9063-E55CBABDB17A}"/>
    <cellStyle name="Valuta 3 7 3 4" xfId="1488" xr:uid="{00000000-0005-0000-0000-000060140000}"/>
    <cellStyle name="Valuta 3 7 3 4 2" xfId="4391" xr:uid="{00000000-0005-0000-0000-000061140000}"/>
    <cellStyle name="Valuta 3 7 3 4 2 2" xfId="26239" xr:uid="{DC1840A0-EAA0-432E-9AF7-E8870A5E1725}"/>
    <cellStyle name="Valuta 3 7 3 4 2 3" xfId="18550" xr:uid="{2A35B05F-8061-4B7D-BFA1-518B1510D8AF}"/>
    <cellStyle name="Valuta 3 7 3 4 2 4" xfId="11556" xr:uid="{DE150349-6466-457C-BFD7-A83975439A2B}"/>
    <cellStyle name="Valuta 3 7 3 4 3" xfId="9868" xr:uid="{E63E5C55-AFD7-4DBE-A569-862182D18FA5}"/>
    <cellStyle name="Valuta 3 7 3 4 3 2" xfId="23176" xr:uid="{62BF55AA-11FA-4ACE-8BC8-74188C2FA110}"/>
    <cellStyle name="Valuta 3 7 3 4 4" xfId="15832" xr:uid="{8B2174FC-FC4E-4C4F-BCBB-1AD28BB8CAC5}"/>
    <cellStyle name="Valuta 3 7 3 4 5" xfId="14125" xr:uid="{91263B32-A1CD-4D71-A689-B4A8FD51A99F}"/>
    <cellStyle name="Valuta 3 7 3 4 6" xfId="7566" xr:uid="{D40DB1B7-CAAB-479A-8ED8-A708060C78C5}"/>
    <cellStyle name="Valuta 3 7 3 5" xfId="977" xr:uid="{00000000-0005-0000-0000-000062140000}"/>
    <cellStyle name="Valuta 3 7 3 5 2" xfId="3880" xr:uid="{00000000-0005-0000-0000-000063140000}"/>
    <cellStyle name="Valuta 3 7 3 5 2 2" xfId="25728" xr:uid="{9C511FDC-9CCC-46B2-999F-AEDEBB488C6B}"/>
    <cellStyle name="Valuta 3 7 3 5 2 3" xfId="18216" xr:uid="{8E88D53C-4510-4902-B9F7-40FE3966491C}"/>
    <cellStyle name="Valuta 3 7 3 5 2 4" xfId="11045" xr:uid="{F4771867-303D-41DC-9679-27D2107C5984}"/>
    <cellStyle name="Valuta 3 7 3 5 3" xfId="9534" xr:uid="{42B92215-956B-4C6F-AE2C-1E3D32960CDE}"/>
    <cellStyle name="Valuta 3 7 3 5 3 2" xfId="22665" xr:uid="{CF46010C-9CAF-4A94-8147-748140C1FA4F}"/>
    <cellStyle name="Valuta 3 7 3 5 4" xfId="15321" xr:uid="{0C2CCCCC-531B-4624-BB18-5CFD71DCEB26}"/>
    <cellStyle name="Valuta 3 7 3 5 5" xfId="13791" xr:uid="{364FA1E2-83D7-4AA2-A359-963B24BDD8AC}"/>
    <cellStyle name="Valuta 3 7 3 5 6" xfId="7101" xr:uid="{DC9DE378-A516-41F6-8437-2F39ADC7C965}"/>
    <cellStyle name="Valuta 3 7 3 6" xfId="3409" xr:uid="{00000000-0005-0000-0000-000064140000}"/>
    <cellStyle name="Valuta 3 7 3 6 2" xfId="10574" xr:uid="{764E41ED-E0AF-4D39-82D2-915C65F67307}"/>
    <cellStyle name="Valuta 3 7 3 6 2 2" xfId="25163" xr:uid="{D41BA5B9-3E8B-4E7B-AF82-9A6CCF4B8915}"/>
    <cellStyle name="Valuta 3 7 3 6 3" xfId="17788" xr:uid="{1E8B3546-2AF3-492A-BF89-7CCCB4128B4B}"/>
    <cellStyle name="Valuta 3 7 3 6 4" xfId="6679" xr:uid="{907E9176-CBB6-4492-8130-1D0D319E75F5}"/>
    <cellStyle name="Valuta 3 7 3 7" xfId="9199" xr:uid="{7792FF84-D3CA-4E2F-991F-264D2E209B8C}"/>
    <cellStyle name="Valuta 3 7 3 7 2" xfId="22194" xr:uid="{21FF7740-761B-45A2-81A1-A8EE350D903F}"/>
    <cellStyle name="Valuta 3 7 3 8" xfId="14837" xr:uid="{F45C9E45-1D88-4A88-8067-99AE64252F23}"/>
    <cellStyle name="Valuta 3 7 3 9" xfId="13456" xr:uid="{5C876E33-7C1B-43AE-817E-64EBE91E575F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2 2 2" xfId="26712" xr:uid="{5BC8605E-40E5-4196-B687-F4EBFDE4F1A3}"/>
    <cellStyle name="Valuta 3 7 5 2 2 3" xfId="18976" xr:uid="{1D587F75-5497-45AE-ABE8-D69142B96F13}"/>
    <cellStyle name="Valuta 3 7 5 2 2 4" xfId="12026" xr:uid="{A0E98481-0BA1-4A12-A3B5-6742E0A49295}"/>
    <cellStyle name="Valuta 3 7 5 2 3" xfId="10294" xr:uid="{8B050A54-D0AF-4B38-8034-C7C7F653AE81}"/>
    <cellStyle name="Valuta 3 7 5 2 3 2" xfId="23646" xr:uid="{98A4D260-AE54-4ED9-AD22-6CBFE84A62BD}"/>
    <cellStyle name="Valuta 3 7 5 2 4" xfId="16303" xr:uid="{5EFA48C0-1CFA-41E4-9775-A1B1FE8CD3E5}"/>
    <cellStyle name="Valuta 3 7 5 2 5" xfId="14551" xr:uid="{20FC8753-B747-401A-9CCD-43EB4D941A10}"/>
    <cellStyle name="Valuta 3 7 5 2 6" xfId="8023" xr:uid="{029C17A4-149D-4525-A662-1D19FE8B0DEA}"/>
    <cellStyle name="Valuta 3 7 5 3" xfId="1606" xr:uid="{00000000-0005-0000-0000-000069140000}"/>
    <cellStyle name="Valuta 3 7 5 3 2" xfId="4509" xr:uid="{00000000-0005-0000-0000-00006A140000}"/>
    <cellStyle name="Valuta 3 7 5 3 2 2" xfId="26357" xr:uid="{80FE711F-1FBD-47E0-8BC6-BAF533668628}"/>
    <cellStyle name="Valuta 3 7 5 3 2 3" xfId="18637" xr:uid="{BD4B5608-34B2-48BD-B8DC-AAF0C25F4713}"/>
    <cellStyle name="Valuta 3 7 5 3 2 4" xfId="11674" xr:uid="{0CA5B36A-DE03-43D8-B1E2-AEE1B14737DC}"/>
    <cellStyle name="Valuta 3 7 5 3 3" xfId="9955" xr:uid="{DD26F939-506E-42BB-8239-9226250AE4F1}"/>
    <cellStyle name="Valuta 3 7 5 3 3 2" xfId="23294" xr:uid="{D36027C2-BCD8-4CB4-8478-43E8AA2285A1}"/>
    <cellStyle name="Valuta 3 7 5 3 4" xfId="15950" xr:uid="{4F62AC06-1D9B-470D-A6E3-16B0640B1C55}"/>
    <cellStyle name="Valuta 3 7 5 3 5" xfId="14212" xr:uid="{D83B6CF7-B645-4D2A-A097-4CECA03C63D0}"/>
    <cellStyle name="Valuta 3 7 5 3 6" xfId="7674" xr:uid="{CFD70432-1B3E-489F-B0F2-6B0AC39CCEFB}"/>
    <cellStyle name="Valuta 3 7 5 4" xfId="1173" xr:uid="{00000000-0005-0000-0000-00006B140000}"/>
    <cellStyle name="Valuta 3 7 5 4 2" xfId="4076" xr:uid="{00000000-0005-0000-0000-00006C140000}"/>
    <cellStyle name="Valuta 3 7 5 4 2 2" xfId="25924" xr:uid="{33016875-6CB6-4FA1-9B69-A4492F34050B}"/>
    <cellStyle name="Valuta 3 7 5 4 2 3" xfId="18303" xr:uid="{8DB9DF3D-7182-4AC0-A271-12DE12524326}"/>
    <cellStyle name="Valuta 3 7 5 4 2 4" xfId="11241" xr:uid="{966346ED-9E01-4F20-9FAC-55869CAF7C5B}"/>
    <cellStyle name="Valuta 3 7 5 4 3" xfId="9621" xr:uid="{9F1AD4F5-6054-48FE-B2EC-272BF3241612}"/>
    <cellStyle name="Valuta 3 7 5 4 3 2" xfId="22861" xr:uid="{E717D841-4856-4522-BE07-EE2EC7A3677B}"/>
    <cellStyle name="Valuta 3 7 5 4 4" xfId="15517" xr:uid="{74D4567E-EADA-412F-8515-9F863998A650}"/>
    <cellStyle name="Valuta 3 7 5 4 5" xfId="13878" xr:uid="{7FA8FF58-7C1E-470D-8948-89C6E57AA38E}"/>
    <cellStyle name="Valuta 3 7 5 4 6" xfId="7264" xr:uid="{497AC5C3-BE31-4DFF-B247-72509BF8845F}"/>
    <cellStyle name="Valuta 3 7 5 5" xfId="3506" xr:uid="{00000000-0005-0000-0000-00006D140000}"/>
    <cellStyle name="Valuta 3 7 5 5 2" xfId="10671" xr:uid="{B1CC812A-8F3F-469C-B709-25885475CC65}"/>
    <cellStyle name="Valuta 3 7 5 5 2 2" xfId="25354" xr:uid="{8697140E-5AA6-4770-9ABA-0629A5FA5167}"/>
    <cellStyle name="Valuta 3 7 5 5 3" xfId="17969" xr:uid="{C905413A-9B03-471B-85EC-D8B4C9260682}"/>
    <cellStyle name="Valuta 3 7 5 5 4" xfId="6767" xr:uid="{19C54FB4-255B-47A8-9E54-55182F50A6C2}"/>
    <cellStyle name="Valuta 3 7 5 6" xfId="9287" xr:uid="{D80E4869-EE2F-4E71-A315-945773A5B87F}"/>
    <cellStyle name="Valuta 3 7 5 6 2" xfId="22291" xr:uid="{6A3D646B-A30F-4368-9BF1-47AB1462DBEE}"/>
    <cellStyle name="Valuta 3 7 5 7" xfId="14947" xr:uid="{B419B87C-AA9D-4D55-9604-F335F5A1CCC9}"/>
    <cellStyle name="Valuta 3 7 5 8" xfId="13544" xr:uid="{B34020D0-D596-44EB-AA22-143A12642824}"/>
    <cellStyle name="Valuta 3 7 5 9" xfId="6407" xr:uid="{BD0FA375-ACCF-4FA2-8E0E-0868A9442630}"/>
    <cellStyle name="Valuta 3 7 6" xfId="1795" xr:uid="{00000000-0005-0000-0000-00006E140000}"/>
    <cellStyle name="Valuta 3 7 6 2" xfId="4694" xr:uid="{00000000-0005-0000-0000-00006F140000}"/>
    <cellStyle name="Valuta 3 7 6 2 2" xfId="26545" xr:uid="{051244F0-5090-442A-BD42-4806094520FA}"/>
    <cellStyle name="Valuta 3 7 6 2 3" xfId="18809" xr:uid="{41A89C1D-9979-4C11-8301-B48B5F740EC0}"/>
    <cellStyle name="Valuta 3 7 6 2 4" xfId="11859" xr:uid="{855654A8-328B-497A-BA0C-6A9BB202A375}"/>
    <cellStyle name="Valuta 3 7 6 3" xfId="10127" xr:uid="{70E9F31D-FB9B-45F9-AE0E-F76C4EAF5E90}"/>
    <cellStyle name="Valuta 3 7 6 3 2" xfId="23479" xr:uid="{6E637A61-68AB-4F5A-801A-1050F662BA89}"/>
    <cellStyle name="Valuta 3 7 6 4" xfId="16136" xr:uid="{5B9FFED8-5A9F-45D4-8FA6-33CE31A9F4BF}"/>
    <cellStyle name="Valuta 3 7 6 5" xfId="14384" xr:uid="{A8C8C632-D6EA-4781-9BD0-171A58E0A2C6}"/>
    <cellStyle name="Valuta 3 7 6 6" xfId="7856" xr:uid="{60D0BB3B-6EB1-49E8-9063-7AAE16CE0284}"/>
    <cellStyle name="Valuta 3 7 7" xfId="1393" xr:uid="{00000000-0005-0000-0000-000070140000}"/>
    <cellStyle name="Valuta 3 7 7 2" xfId="4296" xr:uid="{00000000-0005-0000-0000-000071140000}"/>
    <cellStyle name="Valuta 3 7 7 2 2" xfId="26144" xr:uid="{FD6978D6-BD62-40F8-BA14-1A7100A7388E}"/>
    <cellStyle name="Valuta 3 7 7 2 3" xfId="18470" xr:uid="{7B21E70D-E932-4222-8A8C-035FD0BDE90C}"/>
    <cellStyle name="Valuta 3 7 7 2 4" xfId="11461" xr:uid="{787BF215-73E6-4561-92CE-8C8694F17B88}"/>
    <cellStyle name="Valuta 3 7 7 3" xfId="9788" xr:uid="{B8303DD0-DD1A-4A9E-BCED-EDF2FBAF7D77}"/>
    <cellStyle name="Valuta 3 7 7 3 2" xfId="23081" xr:uid="{BB7CEC1E-19B3-4C89-8991-2E81672CD8F7}"/>
    <cellStyle name="Valuta 3 7 7 4" xfId="15737" xr:uid="{67E25CA3-BDF9-481D-92AD-7BD0F597793F}"/>
    <cellStyle name="Valuta 3 7 7 5" xfId="14045" xr:uid="{A812D3AE-1120-4034-B4B8-F7FF275C2187}"/>
    <cellStyle name="Valuta 3 7 7 6" xfId="7474" xr:uid="{F53BAE5B-68ED-45D2-87B8-422945E33AC9}"/>
    <cellStyle name="Valuta 3 7 8" xfId="880" xr:uid="{00000000-0005-0000-0000-000072140000}"/>
    <cellStyle name="Valuta 3 7 8 2" xfId="3783" xr:uid="{00000000-0005-0000-0000-000073140000}"/>
    <cellStyle name="Valuta 3 7 8 2 2" xfId="25631" xr:uid="{CDF5650B-B544-439E-889D-31B60085CEC9}"/>
    <cellStyle name="Valuta 3 7 8 2 3" xfId="18136" xr:uid="{197A47E0-C8E7-46E1-8405-D5057317E7C8}"/>
    <cellStyle name="Valuta 3 7 8 2 4" xfId="10948" xr:uid="{DBB2B80A-ECF0-405A-9941-1735153F9A01}"/>
    <cellStyle name="Valuta 3 7 8 3" xfId="9454" xr:uid="{2858D682-A370-4D0B-B96E-36BA755F4D75}"/>
    <cellStyle name="Valuta 3 7 8 3 2" xfId="22568" xr:uid="{2701365E-D1DD-4D9E-89D7-0ED76A8B46D9}"/>
    <cellStyle name="Valuta 3 7 8 4" xfId="15224" xr:uid="{F0C34F4D-6A76-458B-83E2-8BE879E9A698}"/>
    <cellStyle name="Valuta 3 7 8 5" xfId="13711" xr:uid="{9BD475CE-ABE7-4169-8891-9DD82A34BF87}"/>
    <cellStyle name="Valuta 3 7 8 6" xfId="7008" xr:uid="{4720B900-90D7-400E-A09F-1F0755877DC8}"/>
    <cellStyle name="Valuta 3 7 9" xfId="3314" xr:uid="{00000000-0005-0000-0000-000074140000}"/>
    <cellStyle name="Valuta 3 7 9 2" xfId="10479" xr:uid="{A4A89B56-BEF8-4E65-9209-B569EE798129}"/>
    <cellStyle name="Valuta 3 7 9 2 2" xfId="25067" xr:uid="{8CC221F9-F8C1-4D16-8FD9-6300EFC7AA41}"/>
    <cellStyle name="Valuta 3 7 9 3" xfId="17707" xr:uid="{23F27D31-4130-4C25-B598-C23BB035C2C3}"/>
    <cellStyle name="Valuta 3 7 9 4" xfId="6599" xr:uid="{468BF4F0-3A19-42E8-AD56-8D03BDD2888B}"/>
    <cellStyle name="Valuta 3 8" xfId="189" xr:uid="{00000000-0005-0000-0000-000075140000}"/>
    <cellStyle name="Valuta 3 8 10" xfId="9111" xr:uid="{266AE57D-18E2-4939-BC2B-06CF2DA459E6}"/>
    <cellStyle name="Valuta 3 8 10 2" xfId="22088" xr:uid="{27C5EC55-7B7D-48D4-855E-0DF50D2188A3}"/>
    <cellStyle name="Valuta 3 8 11" xfId="14731" xr:uid="{6E4A4594-36D8-470E-8C1C-5B91F43CD1B1}"/>
    <cellStyle name="Valuta 3 8 12" xfId="13368" xr:uid="{E15D7FBC-780D-4848-A021-5F45730946ED}"/>
    <cellStyle name="Valuta 3 8 13" xfId="6211" xr:uid="{5ED0DB63-AA4D-4A6C-A46B-7229C8C7B478}"/>
    <cellStyle name="Valuta 3 8 2" xfId="236" xr:uid="{00000000-0005-0000-0000-000076140000}"/>
    <cellStyle name="Valuta 3 8 2 10" xfId="14774" xr:uid="{E27632DD-60FE-4160-AD2D-718D1D155EA4}"/>
    <cellStyle name="Valuta 3 8 2 11" xfId="13408" xr:uid="{9730AF99-AD7C-4F6D-AC37-46BE9E54376E}"/>
    <cellStyle name="Valuta 3 8 2 12" xfId="6254" xr:uid="{431B75D3-7BC3-4E59-AED1-2469CFD2AAA2}"/>
    <cellStyle name="Valuta 3 8 2 2" xfId="332" xr:uid="{00000000-0005-0000-0000-000077140000}"/>
    <cellStyle name="Valuta 3 8 2 2 10" xfId="6346" xr:uid="{8B03EB40-3B6D-4400-B83C-22E3C0895943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2 2 2" xfId="26824" xr:uid="{3E62B3E1-FF62-4D54-9246-A8DC1E1A2458}"/>
    <cellStyle name="Valuta 3 8 2 2 2 2 2 3" xfId="19088" xr:uid="{46D044D2-CE70-4933-AC32-DDFA645CF63C}"/>
    <cellStyle name="Valuta 3 8 2 2 2 2 2 4" xfId="12138" xr:uid="{2BC582F1-4A97-44F3-8B97-2AEABDCDB18D}"/>
    <cellStyle name="Valuta 3 8 2 2 2 2 3" xfId="10406" xr:uid="{786712E5-E8D8-45AE-952B-41B3741DD163}"/>
    <cellStyle name="Valuta 3 8 2 2 2 2 3 2" xfId="23758" xr:uid="{D9433149-AE58-443D-82AB-747227BE2980}"/>
    <cellStyle name="Valuta 3 8 2 2 2 2 4" xfId="16415" xr:uid="{1FEA3DF3-2CB3-4D65-97F2-172BADBBFC8B}"/>
    <cellStyle name="Valuta 3 8 2 2 2 2 5" xfId="14663" xr:uid="{222B6EF1-A412-4227-9F0D-A21FC69518E4}"/>
    <cellStyle name="Valuta 3 8 2 2 2 2 6" xfId="8135" xr:uid="{6CECB321-5B4D-43F1-998C-85C9298FBD25}"/>
    <cellStyle name="Valuta 3 8 2 2 2 3" xfId="1733" xr:uid="{00000000-0005-0000-0000-00007B140000}"/>
    <cellStyle name="Valuta 3 8 2 2 2 3 2" xfId="4636" xr:uid="{00000000-0005-0000-0000-00007C140000}"/>
    <cellStyle name="Valuta 3 8 2 2 2 3 2 2" xfId="26484" xr:uid="{CF00B4E4-0DBA-4238-9B2B-DA1425F78F56}"/>
    <cellStyle name="Valuta 3 8 2 2 2 3 2 3" xfId="18749" xr:uid="{002BD242-187C-4966-8DED-544037D6DDCD}"/>
    <cellStyle name="Valuta 3 8 2 2 2 3 2 4" xfId="11801" xr:uid="{A7D0B4D7-7DEC-4C25-A45E-6B7F788E835A}"/>
    <cellStyle name="Valuta 3 8 2 2 2 3 3" xfId="10067" xr:uid="{C4B36C41-EE9F-476E-9B70-300FCF897DD4}"/>
    <cellStyle name="Valuta 3 8 2 2 2 3 3 2" xfId="23421" xr:uid="{9AD79DA7-79A7-4D2A-8E26-CDA104AEBF35}"/>
    <cellStyle name="Valuta 3 8 2 2 2 3 4" xfId="16077" xr:uid="{17E43711-1592-4B05-B00C-57FFCC6A64EE}"/>
    <cellStyle name="Valuta 3 8 2 2 2 3 5" xfId="14324" xr:uid="{F1834DBD-6BF6-47B1-B17A-D1814BDD39CC}"/>
    <cellStyle name="Valuta 3 8 2 2 2 3 6" xfId="7798" xr:uid="{F994A301-988E-45F6-96C4-064BCF21D7CB}"/>
    <cellStyle name="Valuta 3 8 2 2 2 4" xfId="1300" xr:uid="{00000000-0005-0000-0000-00007D140000}"/>
    <cellStyle name="Valuta 3 8 2 2 2 4 2" xfId="4203" xr:uid="{00000000-0005-0000-0000-00007E140000}"/>
    <cellStyle name="Valuta 3 8 2 2 2 4 2 2" xfId="26051" xr:uid="{027573C1-1DE1-4714-9A02-FFFFA8907F53}"/>
    <cellStyle name="Valuta 3 8 2 2 2 4 2 3" xfId="18415" xr:uid="{22172527-1681-4736-AB90-369BACA4D3ED}"/>
    <cellStyle name="Valuta 3 8 2 2 2 4 2 4" xfId="11368" xr:uid="{488C8B75-5D5D-4088-88C8-A729D546922D}"/>
    <cellStyle name="Valuta 3 8 2 2 2 4 3" xfId="9733" xr:uid="{D229AE2A-E278-44C2-8B69-F49CD594F876}"/>
    <cellStyle name="Valuta 3 8 2 2 2 4 3 2" xfId="22988" xr:uid="{0F08BD0B-D580-48B2-9714-42A5A9902012}"/>
    <cellStyle name="Valuta 3 8 2 2 2 4 4" xfId="15644" xr:uid="{FD75F519-05A1-4A6D-A0F6-E1FD0971C178}"/>
    <cellStyle name="Valuta 3 8 2 2 2 4 5" xfId="13990" xr:uid="{C925EBAB-EA2F-407F-9250-A9224CEADE21}"/>
    <cellStyle name="Valuta 3 8 2 2 2 4 6" xfId="7388" xr:uid="{F1E532C2-5B64-40FE-BF61-C62C927D1AB7}"/>
    <cellStyle name="Valuta 3 8 2 2 2 5" xfId="3633" xr:uid="{00000000-0005-0000-0000-00007F140000}"/>
    <cellStyle name="Valuta 3 8 2 2 2 5 2" xfId="10798" xr:uid="{08FCAC11-AD79-4F47-8355-C3C0CA8E6BA9}"/>
    <cellStyle name="Valuta 3 8 2 2 2 5 2 2" xfId="25481" xr:uid="{2F1CF917-A2A7-4A40-8CA8-6C5DFFEDE379}"/>
    <cellStyle name="Valuta 3 8 2 2 2 5 3" xfId="18081" xr:uid="{F21F1BFB-0B7E-4D93-B711-F06AA6ECB693}"/>
    <cellStyle name="Valuta 3 8 2 2 2 5 4" xfId="6879" xr:uid="{8DA743C5-AC6F-41B4-B079-8DF0A24D0362}"/>
    <cellStyle name="Valuta 3 8 2 2 2 6" xfId="9399" xr:uid="{5AEEEFC8-C41A-4D7A-A198-352FC89E3770}"/>
    <cellStyle name="Valuta 3 8 2 2 2 6 2" xfId="22418" xr:uid="{FF0C5A71-30A7-42C0-B80F-326D24569839}"/>
    <cellStyle name="Valuta 3 8 2 2 2 7" xfId="15074" xr:uid="{340B6D9C-BB27-42BD-BC5C-51F03EC32B16}"/>
    <cellStyle name="Valuta 3 8 2 2 2 8" xfId="13656" xr:uid="{087DD19C-7847-4CFE-BD57-4A081B99DE15}"/>
    <cellStyle name="Valuta 3 8 2 2 2 9" xfId="6531" xr:uid="{1CE7F73A-DC07-48FC-B396-90FFC276AAC6}"/>
    <cellStyle name="Valuta 3 8 2 2 3" xfId="1907" xr:uid="{00000000-0005-0000-0000-000080140000}"/>
    <cellStyle name="Valuta 3 8 2 2 3 2" xfId="4806" xr:uid="{00000000-0005-0000-0000-000081140000}"/>
    <cellStyle name="Valuta 3 8 2 2 3 2 2" xfId="26657" xr:uid="{6F588375-7576-4DB9-9005-732B9E08D43B}"/>
    <cellStyle name="Valuta 3 8 2 2 3 2 3" xfId="18921" xr:uid="{E60E076A-057E-4228-957B-54FA26F726D2}"/>
    <cellStyle name="Valuta 3 8 2 2 3 2 4" xfId="11971" xr:uid="{A648E44D-0275-4D1E-A673-04F2CA00072A}"/>
    <cellStyle name="Valuta 3 8 2 2 3 3" xfId="10239" xr:uid="{0284C209-E255-4B39-88AC-683F5AB6506B}"/>
    <cellStyle name="Valuta 3 8 2 2 3 3 2" xfId="23591" xr:uid="{EBFA3100-9A73-48AB-9042-8168BF2E26B4}"/>
    <cellStyle name="Valuta 3 8 2 2 3 4" xfId="16248" xr:uid="{833FFC87-8256-4730-9407-4C77A89CF029}"/>
    <cellStyle name="Valuta 3 8 2 2 3 5" xfId="14496" xr:uid="{89208940-9347-47EA-B377-783882078989}"/>
    <cellStyle name="Valuta 3 8 2 2 3 6" xfId="7968" xr:uid="{5F995331-F854-4EA0-8F6E-01030D771B37}"/>
    <cellStyle name="Valuta 3 8 2 2 4" xfId="1520" xr:uid="{00000000-0005-0000-0000-000082140000}"/>
    <cellStyle name="Valuta 3 8 2 2 4 2" xfId="4423" xr:uid="{00000000-0005-0000-0000-000083140000}"/>
    <cellStyle name="Valuta 3 8 2 2 4 2 2" xfId="26271" xr:uid="{2D16779A-E566-4771-BBE9-08D525D1DCEE}"/>
    <cellStyle name="Valuta 3 8 2 2 4 2 3" xfId="18582" xr:uid="{CB27EE53-8371-4237-936C-DA33F9B86874}"/>
    <cellStyle name="Valuta 3 8 2 2 4 2 4" xfId="11588" xr:uid="{18842863-D8A0-4485-84DF-8B63FF22DC31}"/>
    <cellStyle name="Valuta 3 8 2 2 4 3" xfId="9900" xr:uid="{5F15712A-48B3-4E70-A577-317AA7B32207}"/>
    <cellStyle name="Valuta 3 8 2 2 4 3 2" xfId="23208" xr:uid="{B898D9D8-1728-4AF6-90A0-21FBD5DB86FF}"/>
    <cellStyle name="Valuta 3 8 2 2 4 4" xfId="15864" xr:uid="{C95E9F00-2B42-496C-AFC9-89A10E4DC726}"/>
    <cellStyle name="Valuta 3 8 2 2 4 5" xfId="14157" xr:uid="{FA538227-720D-4880-BA66-468E8E8FA39C}"/>
    <cellStyle name="Valuta 3 8 2 2 4 6" xfId="7598" xr:uid="{BAE19791-D81B-4878-879E-DFDD489BF669}"/>
    <cellStyle name="Valuta 3 8 2 2 5" xfId="1009" xr:uid="{00000000-0005-0000-0000-000084140000}"/>
    <cellStyle name="Valuta 3 8 2 2 5 2" xfId="3912" xr:uid="{00000000-0005-0000-0000-000085140000}"/>
    <cellStyle name="Valuta 3 8 2 2 5 2 2" xfId="25760" xr:uid="{6E290C8C-9A22-4BF8-80F0-E1DC508B0AE0}"/>
    <cellStyle name="Valuta 3 8 2 2 5 2 3" xfId="18248" xr:uid="{A73D6DC6-DB73-4FDF-A725-B63E42D9385E}"/>
    <cellStyle name="Valuta 3 8 2 2 5 2 4" xfId="11077" xr:uid="{8217EC3B-3DBD-49F3-BFF3-E1BE57A16C51}"/>
    <cellStyle name="Valuta 3 8 2 2 5 3" xfId="9566" xr:uid="{B2EF2B5C-7E8B-42B3-8D37-FC33031C2E48}"/>
    <cellStyle name="Valuta 3 8 2 2 5 3 2" xfId="22697" xr:uid="{2A2B0C06-1A5C-4A2C-AC31-486B1E127A78}"/>
    <cellStyle name="Valuta 3 8 2 2 5 4" xfId="15353" xr:uid="{25896DDC-DF15-4E66-802F-6F852D8D81D0}"/>
    <cellStyle name="Valuta 3 8 2 2 5 5" xfId="13823" xr:uid="{C3AB1E31-5006-4C7F-AB9A-1A3573871BFE}"/>
    <cellStyle name="Valuta 3 8 2 2 5 6" xfId="7133" xr:uid="{31218CD9-6B8F-4377-884D-27057DA2E588}"/>
    <cellStyle name="Valuta 3 8 2 2 6" xfId="3441" xr:uid="{00000000-0005-0000-0000-000086140000}"/>
    <cellStyle name="Valuta 3 8 2 2 6 2" xfId="10606" xr:uid="{D3A880DA-F7D8-4F6D-9085-B03DFF4929C9}"/>
    <cellStyle name="Valuta 3 8 2 2 6 2 2" xfId="25195" xr:uid="{CF5F4613-FC49-49F9-ACCA-29C92E1AEBF2}"/>
    <cellStyle name="Valuta 3 8 2 2 6 3" xfId="17820" xr:uid="{F564873F-50FC-4144-B43C-644BBFC56D6E}"/>
    <cellStyle name="Valuta 3 8 2 2 6 4" xfId="6711" xr:uid="{9810C984-E60A-4F71-A91A-1AC4A9820618}"/>
    <cellStyle name="Valuta 3 8 2 2 7" xfId="9231" xr:uid="{6458A877-FDF6-433A-9781-411F22303DCD}"/>
    <cellStyle name="Valuta 3 8 2 2 7 2" xfId="22226" xr:uid="{E09DC0B9-5D79-401E-B496-1CCB6B3BB4F5}"/>
    <cellStyle name="Valuta 3 8 2 2 8" xfId="14869" xr:uid="{720D9505-DF61-4A7C-A894-E98964EC5598}"/>
    <cellStyle name="Valuta 3 8 2 2 9" xfId="13488" xr:uid="{311289E9-6F07-4D7F-A203-D5D4BABFDFD9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2 2 2" xfId="26744" xr:uid="{53FB2944-9AA8-436D-8FD1-4E905D312B5E}"/>
    <cellStyle name="Valuta 3 8 2 4 2 2 3" xfId="19008" xr:uid="{5C43D980-043D-47EF-80DE-5F8DB378E995}"/>
    <cellStyle name="Valuta 3 8 2 4 2 2 4" xfId="12058" xr:uid="{4A60D568-A849-4C7F-8F33-7ECA95D6927C}"/>
    <cellStyle name="Valuta 3 8 2 4 2 3" xfId="10326" xr:uid="{31802947-FCD3-4910-B044-42E235CD4142}"/>
    <cellStyle name="Valuta 3 8 2 4 2 3 2" xfId="23678" xr:uid="{5E91ECF3-2ED8-40AF-8634-57CE4A7A20BF}"/>
    <cellStyle name="Valuta 3 8 2 4 2 4" xfId="16335" xr:uid="{1C4AB77E-B521-423D-8033-1B6BEB149A42}"/>
    <cellStyle name="Valuta 3 8 2 4 2 5" xfId="14583" xr:uid="{3720270D-59A0-4D43-BE3B-25E57D2A563E}"/>
    <cellStyle name="Valuta 3 8 2 4 2 6" xfId="8055" xr:uid="{66931B92-9FE6-4EB7-95B4-1CBCE7691098}"/>
    <cellStyle name="Valuta 3 8 2 4 3" xfId="1638" xr:uid="{00000000-0005-0000-0000-00008B140000}"/>
    <cellStyle name="Valuta 3 8 2 4 3 2" xfId="4541" xr:uid="{00000000-0005-0000-0000-00008C140000}"/>
    <cellStyle name="Valuta 3 8 2 4 3 2 2" xfId="26389" xr:uid="{BE697FD1-3467-4682-8372-D73A1DCF8266}"/>
    <cellStyle name="Valuta 3 8 2 4 3 2 3" xfId="18669" xr:uid="{621FB25B-918F-4E04-BE59-2AC973CB99A5}"/>
    <cellStyle name="Valuta 3 8 2 4 3 2 4" xfId="11706" xr:uid="{AD46A5E1-6925-4435-9E75-10EE393D8307}"/>
    <cellStyle name="Valuta 3 8 2 4 3 3" xfId="9987" xr:uid="{A2228D0E-F648-467B-A24E-CE1F7EF67471}"/>
    <cellStyle name="Valuta 3 8 2 4 3 3 2" xfId="23326" xr:uid="{E5A74B84-67B3-4354-BD03-DBEA8CD77645}"/>
    <cellStyle name="Valuta 3 8 2 4 3 4" xfId="15982" xr:uid="{D246050F-D785-46C7-9217-18457DEE0BDD}"/>
    <cellStyle name="Valuta 3 8 2 4 3 5" xfId="14244" xr:uid="{6109461B-4195-4508-9ED8-0AF63251F01F}"/>
    <cellStyle name="Valuta 3 8 2 4 3 6" xfId="7706" xr:uid="{CDA6C4F9-2CFE-4FC0-A578-716E13098977}"/>
    <cellStyle name="Valuta 3 8 2 4 4" xfId="1205" xr:uid="{00000000-0005-0000-0000-00008D140000}"/>
    <cellStyle name="Valuta 3 8 2 4 4 2" xfId="4108" xr:uid="{00000000-0005-0000-0000-00008E140000}"/>
    <cellStyle name="Valuta 3 8 2 4 4 2 2" xfId="25956" xr:uid="{600C465C-F0A0-454B-8526-D181DD90F182}"/>
    <cellStyle name="Valuta 3 8 2 4 4 2 3" xfId="18335" xr:uid="{18B35FE4-2ECB-495B-8125-284F9143D962}"/>
    <cellStyle name="Valuta 3 8 2 4 4 2 4" xfId="11273" xr:uid="{E6B13C2B-6961-4C42-B11C-CDED2A5AE011}"/>
    <cellStyle name="Valuta 3 8 2 4 4 3" xfId="9653" xr:uid="{46D6DEC8-FAA0-4C50-845D-A8160C384ED7}"/>
    <cellStyle name="Valuta 3 8 2 4 4 3 2" xfId="22893" xr:uid="{19F48AAB-1576-4255-B499-D57B0AB59DD7}"/>
    <cellStyle name="Valuta 3 8 2 4 4 4" xfId="15549" xr:uid="{07531366-D42E-4A66-AE16-D3BBEA514DE9}"/>
    <cellStyle name="Valuta 3 8 2 4 4 5" xfId="13910" xr:uid="{AF2AE7CA-6D52-4FAF-AA11-25A9B2C76F6F}"/>
    <cellStyle name="Valuta 3 8 2 4 4 6" xfId="7296" xr:uid="{452A743D-B07B-4EA0-8049-88A3530B40F1}"/>
    <cellStyle name="Valuta 3 8 2 4 5" xfId="3538" xr:uid="{00000000-0005-0000-0000-00008F140000}"/>
    <cellStyle name="Valuta 3 8 2 4 5 2" xfId="10703" xr:uid="{7ED8F10C-17B1-41CF-ADC5-FA55CE971C64}"/>
    <cellStyle name="Valuta 3 8 2 4 5 2 2" xfId="25386" xr:uid="{EF690B97-9031-4B8E-94CE-8E2D4FA51310}"/>
    <cellStyle name="Valuta 3 8 2 4 5 3" xfId="18001" xr:uid="{C5A4CBC0-28A1-47EA-80E1-73B61064F7C0}"/>
    <cellStyle name="Valuta 3 8 2 4 5 4" xfId="6799" xr:uid="{1EF8A095-691E-440D-A382-633DBFE47B99}"/>
    <cellStyle name="Valuta 3 8 2 4 6" xfId="9319" xr:uid="{01623324-CFAA-4226-B356-3BA13615B3C7}"/>
    <cellStyle name="Valuta 3 8 2 4 6 2" xfId="22323" xr:uid="{C47FE407-B222-489F-BC34-E0F1868DA0A6}"/>
    <cellStyle name="Valuta 3 8 2 4 7" xfId="14979" xr:uid="{F6ED9503-F0E1-4F3E-8CBB-C164ED7E4F66}"/>
    <cellStyle name="Valuta 3 8 2 4 8" xfId="13576" xr:uid="{BD6E4C14-A443-4E79-8434-4CA51BBE38F0}"/>
    <cellStyle name="Valuta 3 8 2 4 9" xfId="6439" xr:uid="{839D858D-C014-48D7-9D93-0BE0362AD4B2}"/>
    <cellStyle name="Valuta 3 8 2 5" xfId="1827" xr:uid="{00000000-0005-0000-0000-000090140000}"/>
    <cellStyle name="Valuta 3 8 2 5 2" xfId="4726" xr:uid="{00000000-0005-0000-0000-000091140000}"/>
    <cellStyle name="Valuta 3 8 2 5 2 2" xfId="26577" xr:uid="{0B4D0AD4-D7F8-43E7-A64B-1AFB421239FF}"/>
    <cellStyle name="Valuta 3 8 2 5 2 3" xfId="18841" xr:uid="{4AE332B0-ABE0-48D6-A3A5-BE93F8F95C4A}"/>
    <cellStyle name="Valuta 3 8 2 5 2 4" xfId="11891" xr:uid="{3157C4E9-48DA-49FA-B111-BD1F16D641B7}"/>
    <cellStyle name="Valuta 3 8 2 5 3" xfId="10159" xr:uid="{8CD8F60A-C1F2-4EDD-820D-6032DA95955B}"/>
    <cellStyle name="Valuta 3 8 2 5 3 2" xfId="23511" xr:uid="{A1A15716-22D2-426D-AC5A-5C7EC27CE45F}"/>
    <cellStyle name="Valuta 3 8 2 5 4" xfId="16168" xr:uid="{A53B9BBE-300B-470A-B4BB-A4B6C2340B6A}"/>
    <cellStyle name="Valuta 3 8 2 5 5" xfId="14416" xr:uid="{421C5ABC-5A39-4944-A535-EE167B285B06}"/>
    <cellStyle name="Valuta 3 8 2 5 6" xfId="7888" xr:uid="{DEC8CE97-5A10-4A16-961B-8989BA48728F}"/>
    <cellStyle name="Valuta 3 8 2 6" xfId="1425" xr:uid="{00000000-0005-0000-0000-000092140000}"/>
    <cellStyle name="Valuta 3 8 2 6 2" xfId="4328" xr:uid="{00000000-0005-0000-0000-000093140000}"/>
    <cellStyle name="Valuta 3 8 2 6 2 2" xfId="26176" xr:uid="{09FCCD98-B107-4092-A08E-B2FE80E57DED}"/>
    <cellStyle name="Valuta 3 8 2 6 2 3" xfId="18502" xr:uid="{751A38C5-2154-4D94-8458-73F5A80B7929}"/>
    <cellStyle name="Valuta 3 8 2 6 2 4" xfId="11493" xr:uid="{2616D491-CC3B-4F60-9641-A7F801CAC595}"/>
    <cellStyle name="Valuta 3 8 2 6 3" xfId="9820" xr:uid="{A2D942DA-DC7A-4164-8A3E-2B3CF6820AF6}"/>
    <cellStyle name="Valuta 3 8 2 6 3 2" xfId="23113" xr:uid="{4F69BA98-DB3C-42BC-BC26-17208C057F2F}"/>
    <cellStyle name="Valuta 3 8 2 6 4" xfId="15769" xr:uid="{C19DB4F2-85C8-4795-AFC4-C0CEF4A8ADB4}"/>
    <cellStyle name="Valuta 3 8 2 6 5" xfId="14077" xr:uid="{08137E24-3CA1-4617-857B-11AD72E34582}"/>
    <cellStyle name="Valuta 3 8 2 6 6" xfId="7506" xr:uid="{129A95D7-2D9E-416E-88A4-AD110F58AAE8}"/>
    <cellStyle name="Valuta 3 8 2 7" xfId="913" xr:uid="{00000000-0005-0000-0000-000094140000}"/>
    <cellStyle name="Valuta 3 8 2 7 2" xfId="3816" xr:uid="{00000000-0005-0000-0000-000095140000}"/>
    <cellStyle name="Valuta 3 8 2 7 2 2" xfId="25664" xr:uid="{ACAAE52B-FA95-4B54-B845-81A72B1C04EE}"/>
    <cellStyle name="Valuta 3 8 2 7 2 3" xfId="18168" xr:uid="{A76B61B6-1FC0-405D-B11A-C98774EB20E0}"/>
    <cellStyle name="Valuta 3 8 2 7 2 4" xfId="10981" xr:uid="{BDDFD803-D991-4F96-84A7-B82F258B6D7F}"/>
    <cellStyle name="Valuta 3 8 2 7 3" xfId="9486" xr:uid="{631871DF-A11A-4496-8D01-62D6948E4B0F}"/>
    <cellStyle name="Valuta 3 8 2 7 3 2" xfId="22601" xr:uid="{DB0A6F14-21CB-453E-B0FB-2F718DA251E8}"/>
    <cellStyle name="Valuta 3 8 2 7 4" xfId="15257" xr:uid="{407E26E8-4258-4326-93B5-9BB8D1F9401E}"/>
    <cellStyle name="Valuta 3 8 2 7 5" xfId="13743" xr:uid="{CABE81BE-EA86-4BE8-A925-05A32BB5A851}"/>
    <cellStyle name="Valuta 3 8 2 7 6" xfId="7040" xr:uid="{77479089-7620-4E8E-91A2-F94373479114}"/>
    <cellStyle name="Valuta 3 8 2 8" xfId="3346" xr:uid="{00000000-0005-0000-0000-000096140000}"/>
    <cellStyle name="Valuta 3 8 2 8 2" xfId="10511" xr:uid="{FA0D7453-4F3D-4663-B157-9528BC746A57}"/>
    <cellStyle name="Valuta 3 8 2 8 2 2" xfId="25100" xr:uid="{E0033857-347E-416F-86C1-AD05C942C507}"/>
    <cellStyle name="Valuta 3 8 2 8 3" xfId="17740" xr:uid="{78EDF4C4-BAF8-4684-8341-96B690F64420}"/>
    <cellStyle name="Valuta 3 8 2 8 4" xfId="6631" xr:uid="{CB2B8E08-3791-4177-A394-3701A0E2EA13}"/>
    <cellStyle name="Valuta 3 8 2 9" xfId="9151" xr:uid="{77FA9E60-DD42-4B32-9872-7EE0D847EE65}"/>
    <cellStyle name="Valuta 3 8 2 9 2" xfId="22131" xr:uid="{997D55B9-CCF2-4AF8-B428-67D05B459B28}"/>
    <cellStyle name="Valuta 3 8 3" xfId="287" xr:uid="{00000000-0005-0000-0000-000097140000}"/>
    <cellStyle name="Valuta 3 8 3 10" xfId="6302" xr:uid="{915258AC-86B9-467E-B187-D279AC3005EE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2 2 2" xfId="26784" xr:uid="{9DA8EAAE-DFDE-4081-9064-C209AB282EC7}"/>
    <cellStyle name="Valuta 3 8 3 2 2 2 3" xfId="19048" xr:uid="{95E3649E-1FD0-4400-9269-3C0A5D0003DA}"/>
    <cellStyle name="Valuta 3 8 3 2 2 2 4" xfId="12098" xr:uid="{1C425AA4-F6E0-4ECF-8CA1-F27599FBADAF}"/>
    <cellStyle name="Valuta 3 8 3 2 2 3" xfId="10366" xr:uid="{685DC73F-4C89-497E-9649-9D8999BB1DB4}"/>
    <cellStyle name="Valuta 3 8 3 2 2 3 2" xfId="23718" xr:uid="{A527BEE2-8BA7-4E12-BDC2-0D95FECFBB1F}"/>
    <cellStyle name="Valuta 3 8 3 2 2 4" xfId="16375" xr:uid="{F86A6663-A573-4EE9-912F-50A89B492926}"/>
    <cellStyle name="Valuta 3 8 3 2 2 5" xfId="14623" xr:uid="{7C5EDE64-7FB9-4327-9795-FD2726389FAE}"/>
    <cellStyle name="Valuta 3 8 3 2 2 6" xfId="8095" xr:uid="{80CF56E4-D379-4E54-9860-F7B4E3131EFF}"/>
    <cellStyle name="Valuta 3 8 3 2 3" xfId="1688" xr:uid="{00000000-0005-0000-0000-00009B140000}"/>
    <cellStyle name="Valuta 3 8 3 2 3 2" xfId="4591" xr:uid="{00000000-0005-0000-0000-00009C140000}"/>
    <cellStyle name="Valuta 3 8 3 2 3 2 2" xfId="26439" xr:uid="{5D4FF488-302E-4618-B2F5-391AA831B4C8}"/>
    <cellStyle name="Valuta 3 8 3 2 3 2 3" xfId="18709" xr:uid="{67FB3920-2A8B-4416-846F-55E88944FAC5}"/>
    <cellStyle name="Valuta 3 8 3 2 3 2 4" xfId="11756" xr:uid="{308745A3-35F7-4EDB-98A2-4577B853717A}"/>
    <cellStyle name="Valuta 3 8 3 2 3 3" xfId="10027" xr:uid="{2CB37F1F-3684-44E2-9975-930C4EF6FEA5}"/>
    <cellStyle name="Valuta 3 8 3 2 3 3 2" xfId="23376" xr:uid="{25926E78-D8F5-42C7-AFEA-A257F82FB598}"/>
    <cellStyle name="Valuta 3 8 3 2 3 4" xfId="16032" xr:uid="{BDFCFB73-331F-4886-8513-18A674E82BC8}"/>
    <cellStyle name="Valuta 3 8 3 2 3 5" xfId="14284" xr:uid="{FA8F2EAE-945A-46E2-AB12-313122A2A418}"/>
    <cellStyle name="Valuta 3 8 3 2 3 6" xfId="7754" xr:uid="{9AC05377-BBC2-4DE0-A952-BFA607BB7DC5}"/>
    <cellStyle name="Valuta 3 8 3 2 4" xfId="1255" xr:uid="{00000000-0005-0000-0000-00009D140000}"/>
    <cellStyle name="Valuta 3 8 3 2 4 2" xfId="4158" xr:uid="{00000000-0005-0000-0000-00009E140000}"/>
    <cellStyle name="Valuta 3 8 3 2 4 2 2" xfId="26006" xr:uid="{CB450589-A33E-4B12-A955-BE0C715C8FD9}"/>
    <cellStyle name="Valuta 3 8 3 2 4 2 3" xfId="18375" xr:uid="{21BCBAFB-E992-4FA0-95F3-E55C5077D878}"/>
    <cellStyle name="Valuta 3 8 3 2 4 2 4" xfId="11323" xr:uid="{5BC27D60-8BA8-4DC2-A9AB-CB356D6AECBF}"/>
    <cellStyle name="Valuta 3 8 3 2 4 3" xfId="9693" xr:uid="{CA55B43A-C303-4BB3-BCCE-D0AB4A41EF8D}"/>
    <cellStyle name="Valuta 3 8 3 2 4 3 2" xfId="22943" xr:uid="{C1144ACA-7B3F-478B-B7F2-65729BA6BDCA}"/>
    <cellStyle name="Valuta 3 8 3 2 4 4" xfId="15599" xr:uid="{7427BB3E-8D59-4E21-B527-7321ABE43D5A}"/>
    <cellStyle name="Valuta 3 8 3 2 4 5" xfId="13950" xr:uid="{5EC5B99C-4B65-4B3B-B67F-9026C7B2204E}"/>
    <cellStyle name="Valuta 3 8 3 2 4 6" xfId="7344" xr:uid="{BFCCA42E-E6DE-403E-BC13-33DCD002F9E0}"/>
    <cellStyle name="Valuta 3 8 3 2 5" xfId="3588" xr:uid="{00000000-0005-0000-0000-00009F140000}"/>
    <cellStyle name="Valuta 3 8 3 2 5 2" xfId="10753" xr:uid="{49171303-B6AC-4A61-8C97-C81443607547}"/>
    <cellStyle name="Valuta 3 8 3 2 5 2 2" xfId="25436" xr:uid="{EECA8B08-24B0-44BB-9AAF-92AB968A57B4}"/>
    <cellStyle name="Valuta 3 8 3 2 5 3" xfId="18041" xr:uid="{F3ECF186-137F-4E60-B5F0-2A84B148041B}"/>
    <cellStyle name="Valuta 3 8 3 2 5 4" xfId="6839" xr:uid="{D89BC493-4635-434F-B298-3FAD47A2B45C}"/>
    <cellStyle name="Valuta 3 8 3 2 6" xfId="9359" xr:uid="{37AABEE7-00FD-4668-8CF2-8C89936CB860}"/>
    <cellStyle name="Valuta 3 8 3 2 6 2" xfId="22373" xr:uid="{0425216D-9995-4ECA-B0BB-250E86EF81CF}"/>
    <cellStyle name="Valuta 3 8 3 2 7" xfId="15029" xr:uid="{D99600EE-5DEB-4839-8049-122C9E248889}"/>
    <cellStyle name="Valuta 3 8 3 2 8" xfId="13616" xr:uid="{1520FB76-9662-4547-8466-EE1BCB604733}"/>
    <cellStyle name="Valuta 3 8 3 2 9" xfId="6487" xr:uid="{A330D564-372A-4316-8AA2-B67A74EA5210}"/>
    <cellStyle name="Valuta 3 8 3 3" xfId="1867" xr:uid="{00000000-0005-0000-0000-0000A0140000}"/>
    <cellStyle name="Valuta 3 8 3 3 2" xfId="4766" xr:uid="{00000000-0005-0000-0000-0000A1140000}"/>
    <cellStyle name="Valuta 3 8 3 3 2 2" xfId="26617" xr:uid="{BFBE01F7-F970-456E-AEFC-B1CBAD306F7B}"/>
    <cellStyle name="Valuta 3 8 3 3 2 3" xfId="18881" xr:uid="{D86DADB5-C78B-480D-85C4-195F343D11C5}"/>
    <cellStyle name="Valuta 3 8 3 3 2 4" xfId="11931" xr:uid="{AB3DC4CD-57B7-4858-9F8A-263EC47DCA5A}"/>
    <cellStyle name="Valuta 3 8 3 3 3" xfId="10199" xr:uid="{42170552-8F93-4048-A8BA-EA32FA16C8E2}"/>
    <cellStyle name="Valuta 3 8 3 3 3 2" xfId="23551" xr:uid="{3270C6CB-7CC2-4B40-9631-A2510EDD870C}"/>
    <cellStyle name="Valuta 3 8 3 3 4" xfId="16208" xr:uid="{A65D8175-499D-41D0-AC5F-C3AD0D3389C9}"/>
    <cellStyle name="Valuta 3 8 3 3 5" xfId="14456" xr:uid="{8C6BFCDD-38FD-4DBE-AB05-F94D09250974}"/>
    <cellStyle name="Valuta 3 8 3 3 6" xfId="7928" xr:uid="{7E95F2F5-2284-4F4E-8B80-9F2DCE85D3EA}"/>
    <cellStyle name="Valuta 3 8 3 4" xfId="1475" xr:uid="{00000000-0005-0000-0000-0000A2140000}"/>
    <cellStyle name="Valuta 3 8 3 4 2" xfId="4378" xr:uid="{00000000-0005-0000-0000-0000A3140000}"/>
    <cellStyle name="Valuta 3 8 3 4 2 2" xfId="26226" xr:uid="{BE03A136-C32F-488F-A5BF-96F49F51090A}"/>
    <cellStyle name="Valuta 3 8 3 4 2 3" xfId="18542" xr:uid="{2E7EFD17-018B-4A15-B3ED-48E8C89B2472}"/>
    <cellStyle name="Valuta 3 8 3 4 2 4" xfId="11543" xr:uid="{3B2F0E1C-866C-4597-9096-426900202D5B}"/>
    <cellStyle name="Valuta 3 8 3 4 3" xfId="9860" xr:uid="{5F1D72C7-E738-4598-A6E5-612DCFA4F707}"/>
    <cellStyle name="Valuta 3 8 3 4 3 2" xfId="23163" xr:uid="{13089F4E-A02C-46A3-B86F-7EA3DC387BC1}"/>
    <cellStyle name="Valuta 3 8 3 4 4" xfId="15819" xr:uid="{8A7D3AC9-1B4F-4591-9E7E-EB9179A1AC80}"/>
    <cellStyle name="Valuta 3 8 3 4 5" xfId="14117" xr:uid="{6DFBBB55-7DE6-43B8-8081-E8B4496A6C6D}"/>
    <cellStyle name="Valuta 3 8 3 4 6" xfId="7554" xr:uid="{40F73C87-2519-49EB-96F8-66CB8AA2FB95}"/>
    <cellStyle name="Valuta 3 8 3 5" xfId="964" xr:uid="{00000000-0005-0000-0000-0000A4140000}"/>
    <cellStyle name="Valuta 3 8 3 5 2" xfId="3867" xr:uid="{00000000-0005-0000-0000-0000A5140000}"/>
    <cellStyle name="Valuta 3 8 3 5 2 2" xfId="25715" xr:uid="{A59A2808-2863-406E-AA67-797F11F1A420}"/>
    <cellStyle name="Valuta 3 8 3 5 2 3" xfId="18208" xr:uid="{1941B602-EE1E-4CBD-8879-78B0F07EF29D}"/>
    <cellStyle name="Valuta 3 8 3 5 2 4" xfId="11032" xr:uid="{5BDC054D-FAC1-4445-9B45-959341B086F0}"/>
    <cellStyle name="Valuta 3 8 3 5 3" xfId="9526" xr:uid="{EEF9D522-0111-4114-B75A-72609733F4FD}"/>
    <cellStyle name="Valuta 3 8 3 5 3 2" xfId="22652" xr:uid="{25245EDE-B7E5-429F-9976-D1B8DA87872A}"/>
    <cellStyle name="Valuta 3 8 3 5 4" xfId="15308" xr:uid="{8CBC0E3B-2A08-4A74-84D9-98D883409145}"/>
    <cellStyle name="Valuta 3 8 3 5 5" xfId="13783" xr:uid="{5A556C30-4CFC-4871-B16C-FB018DCE63CC}"/>
    <cellStyle name="Valuta 3 8 3 5 6" xfId="7089" xr:uid="{36FF658E-1F44-4396-BD27-852DEC1B5EAC}"/>
    <cellStyle name="Valuta 3 8 3 6" xfId="3396" xr:uid="{00000000-0005-0000-0000-0000A6140000}"/>
    <cellStyle name="Valuta 3 8 3 6 2" xfId="10561" xr:uid="{53ABFC06-7E6D-4729-880D-5681FAC3F132}"/>
    <cellStyle name="Valuta 3 8 3 6 2 2" xfId="25150" xr:uid="{B7710C8C-876B-42FA-9CF5-7647AC1D6F74}"/>
    <cellStyle name="Valuta 3 8 3 6 3" xfId="17780" xr:uid="{5737E131-1FF6-4AF8-8E51-493E0994BCEB}"/>
    <cellStyle name="Valuta 3 8 3 6 4" xfId="6671" xr:uid="{AC6B2847-6BE7-40F0-8903-D43EE920589E}"/>
    <cellStyle name="Valuta 3 8 3 7" xfId="9191" xr:uid="{23A89BD3-7243-4D75-95BC-A1658C9A9252}"/>
    <cellStyle name="Valuta 3 8 3 7 2" xfId="22181" xr:uid="{7A17EA9A-F851-4701-9D14-CC52EC80E8D8}"/>
    <cellStyle name="Valuta 3 8 3 8" xfId="14824" xr:uid="{0DFC1765-C950-4745-AEE2-09B14879C863}"/>
    <cellStyle name="Valuta 3 8 3 9" xfId="13448" xr:uid="{AC9DE480-D8BD-4B28-A705-E3FA9EF20713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2 2 2" xfId="26704" xr:uid="{92F22D74-760D-4162-9C26-ABDB7B351342}"/>
    <cellStyle name="Valuta 3 8 5 2 2 3" xfId="18968" xr:uid="{2760D7B5-8F70-4CFC-B74B-D5893DE682ED}"/>
    <cellStyle name="Valuta 3 8 5 2 2 4" xfId="12018" xr:uid="{769E5C60-858C-4190-B423-4A7A35C6CADF}"/>
    <cellStyle name="Valuta 3 8 5 2 3" xfId="10286" xr:uid="{3BCE239A-DD4E-4079-B051-EE7932775FB1}"/>
    <cellStyle name="Valuta 3 8 5 2 3 2" xfId="23638" xr:uid="{8C2218F9-7513-4C0B-AF77-BC0F167A8BA7}"/>
    <cellStyle name="Valuta 3 8 5 2 4" xfId="16295" xr:uid="{B8B47842-551B-4A83-BA77-0BDCC808F034}"/>
    <cellStyle name="Valuta 3 8 5 2 5" xfId="14543" xr:uid="{301ED3D9-392C-4561-BF46-58F740B66FEA}"/>
    <cellStyle name="Valuta 3 8 5 2 6" xfId="8015" xr:uid="{501B5D15-6AED-40E4-B8B6-D11CB1B01486}"/>
    <cellStyle name="Valuta 3 8 5 3" xfId="1596" xr:uid="{00000000-0005-0000-0000-0000AB140000}"/>
    <cellStyle name="Valuta 3 8 5 3 2" xfId="4499" xr:uid="{00000000-0005-0000-0000-0000AC140000}"/>
    <cellStyle name="Valuta 3 8 5 3 2 2" xfId="26347" xr:uid="{6C99DBA7-C1B9-45F0-8DC5-FB720735AC27}"/>
    <cellStyle name="Valuta 3 8 5 3 2 3" xfId="18629" xr:uid="{8448C804-EC0F-4C86-BE6C-F087A4E7F37C}"/>
    <cellStyle name="Valuta 3 8 5 3 2 4" xfId="11664" xr:uid="{790B59BB-312F-4826-A51C-331A58F9D99F}"/>
    <cellStyle name="Valuta 3 8 5 3 3" xfId="9947" xr:uid="{6E01344C-D925-4E3D-968B-C235B250F805}"/>
    <cellStyle name="Valuta 3 8 5 3 3 2" xfId="23284" xr:uid="{6FBE2487-C646-4461-B252-6BC1F6D35DE4}"/>
    <cellStyle name="Valuta 3 8 5 3 4" xfId="15940" xr:uid="{3A83E364-C302-47B5-A7A4-25D3C13CE5FC}"/>
    <cellStyle name="Valuta 3 8 5 3 5" xfId="14204" xr:uid="{92275AB2-95BA-4B83-ABBE-7DE9B50D52BC}"/>
    <cellStyle name="Valuta 3 8 5 3 6" xfId="7664" xr:uid="{1C154876-6E2A-4061-AD84-E58C11FA31D9}"/>
    <cellStyle name="Valuta 3 8 5 4" xfId="1163" xr:uid="{00000000-0005-0000-0000-0000AD140000}"/>
    <cellStyle name="Valuta 3 8 5 4 2" xfId="4066" xr:uid="{00000000-0005-0000-0000-0000AE140000}"/>
    <cellStyle name="Valuta 3 8 5 4 2 2" xfId="25914" xr:uid="{7ACB4374-B5BF-44C5-8BE5-BDB0C1F824B4}"/>
    <cellStyle name="Valuta 3 8 5 4 2 3" xfId="18295" xr:uid="{F754E3F7-9D04-4D65-B196-EEC3451E2694}"/>
    <cellStyle name="Valuta 3 8 5 4 2 4" xfId="11231" xr:uid="{06621C9A-AA85-480E-8E31-3FF4AC56AA61}"/>
    <cellStyle name="Valuta 3 8 5 4 3" xfId="9613" xr:uid="{3A3BAACD-DBE8-46D7-AC49-542B43904DA5}"/>
    <cellStyle name="Valuta 3 8 5 4 3 2" xfId="22851" xr:uid="{93F79960-BE3A-4BE8-BD20-86BDF64F2745}"/>
    <cellStyle name="Valuta 3 8 5 4 4" xfId="15507" xr:uid="{BA1F5DF4-ABB6-4592-927C-EB537887B7B7}"/>
    <cellStyle name="Valuta 3 8 5 4 5" xfId="13870" xr:uid="{32319A7A-5B34-4EC3-BD17-1511CA38AA33}"/>
    <cellStyle name="Valuta 3 8 5 4 6" xfId="7254" xr:uid="{937E1D5C-AA94-428D-BDEF-84FA0FB50911}"/>
    <cellStyle name="Valuta 3 8 5 5" xfId="3496" xr:uid="{00000000-0005-0000-0000-0000AF140000}"/>
    <cellStyle name="Valuta 3 8 5 5 2" xfId="10661" xr:uid="{96197CB9-1978-4D6E-B9CB-EE123C848BAD}"/>
    <cellStyle name="Valuta 3 8 5 5 2 2" xfId="25344" xr:uid="{456FDB5D-FCD8-43CF-885A-701FCF79F4AE}"/>
    <cellStyle name="Valuta 3 8 5 5 3" xfId="17961" xr:uid="{DB96CBBF-29D2-4786-B18D-BBF6E6446868}"/>
    <cellStyle name="Valuta 3 8 5 5 4" xfId="6759" xr:uid="{64576343-EE95-4153-80FA-473B8EE918D9}"/>
    <cellStyle name="Valuta 3 8 5 6" xfId="9279" xr:uid="{402C1DBD-D799-46BD-A60F-16A8C1F932BE}"/>
    <cellStyle name="Valuta 3 8 5 6 2" xfId="22281" xr:uid="{E8733F96-EC9A-4BAE-8D46-B241A75AAB22}"/>
    <cellStyle name="Valuta 3 8 5 7" xfId="14937" xr:uid="{D9322653-B2E3-4CC4-B1F8-6AA76DFD7987}"/>
    <cellStyle name="Valuta 3 8 5 8" xfId="13536" xr:uid="{5C08ED2D-12F1-4EEB-90F5-1FA1541CAC2B}"/>
    <cellStyle name="Valuta 3 8 5 9" xfId="6397" xr:uid="{651C82D3-1974-42FB-86BA-A24C71C4BC64}"/>
    <cellStyle name="Valuta 3 8 6" xfId="1787" xr:uid="{00000000-0005-0000-0000-0000B0140000}"/>
    <cellStyle name="Valuta 3 8 6 2" xfId="4686" xr:uid="{00000000-0005-0000-0000-0000B1140000}"/>
    <cellStyle name="Valuta 3 8 6 2 2" xfId="26537" xr:uid="{D7DB9A6E-FB72-4592-B613-E03438C78025}"/>
    <cellStyle name="Valuta 3 8 6 2 3" xfId="18801" xr:uid="{BAB07E09-0655-46C5-B854-45003FEA798C}"/>
    <cellStyle name="Valuta 3 8 6 2 4" xfId="11851" xr:uid="{9221E4AE-4E7F-48CA-A5FF-0F634ECFD4D3}"/>
    <cellStyle name="Valuta 3 8 6 3" xfId="10119" xr:uid="{C0C3A90E-46D5-4C12-BB36-96684958D08D}"/>
    <cellStyle name="Valuta 3 8 6 3 2" xfId="23471" xr:uid="{D7D35412-A5E1-4088-B23A-D83974128B71}"/>
    <cellStyle name="Valuta 3 8 6 4" xfId="16128" xr:uid="{7E839E32-B02C-46E8-B42B-EDB42E58C147}"/>
    <cellStyle name="Valuta 3 8 6 5" xfId="14376" xr:uid="{D716EED0-9E33-4D1E-844F-A7813CB76794}"/>
    <cellStyle name="Valuta 3 8 6 6" xfId="7848" xr:uid="{A170C8DB-281E-4C46-A52A-1F00CC98C364}"/>
    <cellStyle name="Valuta 3 8 7" xfId="1381" xr:uid="{00000000-0005-0000-0000-0000B2140000}"/>
    <cellStyle name="Valuta 3 8 7 2" xfId="4284" xr:uid="{00000000-0005-0000-0000-0000B3140000}"/>
    <cellStyle name="Valuta 3 8 7 2 2" xfId="26132" xr:uid="{C8F19A87-FD41-4FA9-8730-10612E401100}"/>
    <cellStyle name="Valuta 3 8 7 2 3" xfId="18462" xr:uid="{6897C872-C2E5-4F8D-B7E9-1C9222E5205D}"/>
    <cellStyle name="Valuta 3 8 7 2 4" xfId="11449" xr:uid="{91E5167E-EBC1-48A5-972D-5281F8F10499}"/>
    <cellStyle name="Valuta 3 8 7 3" xfId="9780" xr:uid="{06374A12-26EF-45E6-AEED-A44D3E149206}"/>
    <cellStyle name="Valuta 3 8 7 3 2" xfId="23069" xr:uid="{7BC43B87-EED3-492B-AFAA-729A036996F1}"/>
    <cellStyle name="Valuta 3 8 7 4" xfId="15725" xr:uid="{BAB63DFB-1755-4063-826E-9658F8553E1C}"/>
    <cellStyle name="Valuta 3 8 7 5" xfId="14037" xr:uid="{1F25E503-B0D8-4294-9F2F-F9F39AEAC9BC}"/>
    <cellStyle name="Valuta 3 8 7 6" xfId="7462" xr:uid="{E6F56DD8-F1F4-4BBD-8CA5-7D0581D3C554}"/>
    <cellStyle name="Valuta 3 8 8" xfId="867" xr:uid="{00000000-0005-0000-0000-0000B4140000}"/>
    <cellStyle name="Valuta 3 8 8 2" xfId="3770" xr:uid="{00000000-0005-0000-0000-0000B5140000}"/>
    <cellStyle name="Valuta 3 8 8 2 2" xfId="25618" xr:uid="{35D72C42-C25E-4981-B770-DB98FB060DAF}"/>
    <cellStyle name="Valuta 3 8 8 2 3" xfId="18128" xr:uid="{4273A2B2-6632-4F47-A68E-6D74C0528CD5}"/>
    <cellStyle name="Valuta 3 8 8 2 4" xfId="10935" xr:uid="{B0D3A527-9371-4850-A6D7-62084C0E0331}"/>
    <cellStyle name="Valuta 3 8 8 3" xfId="9446" xr:uid="{3CED8C17-CDB4-44BD-9997-6E1DC728EA07}"/>
    <cellStyle name="Valuta 3 8 8 3 2" xfId="22555" xr:uid="{865C26BF-A301-4B7F-97C8-951741F3E37F}"/>
    <cellStyle name="Valuta 3 8 8 4" xfId="15211" xr:uid="{111969BA-3985-4122-A2C3-B1EE93B865EA}"/>
    <cellStyle name="Valuta 3 8 8 5" xfId="13703" xr:uid="{75160C5A-1795-473F-A661-427DD556E337}"/>
    <cellStyle name="Valuta 3 8 8 6" xfId="6995" xr:uid="{498D02AA-DA03-41D0-AF53-899B9B56429C}"/>
    <cellStyle name="Valuta 3 8 9" xfId="3303" xr:uid="{00000000-0005-0000-0000-0000B6140000}"/>
    <cellStyle name="Valuta 3 8 9 2" xfId="10468" xr:uid="{059DB8F0-FAE4-4A7C-9CE6-43BD76AE443A}"/>
    <cellStyle name="Valuta 3 8 9 2 2" xfId="25056" xr:uid="{3C983B86-DB5D-40C5-945F-1EF8AAC1F02E}"/>
    <cellStyle name="Valuta 3 8 9 3" xfId="17699" xr:uid="{CD2EAC77-61C6-4687-8E05-947FFA14279B}"/>
    <cellStyle name="Valuta 3 8 9 4" xfId="6591" xr:uid="{B8F3D76A-6328-4F65-8DD5-E254731039FD}"/>
    <cellStyle name="Valuta 3 9" xfId="220" xr:uid="{00000000-0005-0000-0000-0000B7140000}"/>
    <cellStyle name="Valuta 3 9 10" xfId="14758" xr:uid="{405955EE-9661-4981-9C5D-FDE5053322F3}"/>
    <cellStyle name="Valuta 3 9 11" xfId="13392" xr:uid="{423133C2-9197-4DE4-A02A-443CA237CD01}"/>
    <cellStyle name="Valuta 3 9 12" xfId="6238" xr:uid="{EA133258-F03A-4FBE-A0ED-F3E683EDAFE1}"/>
    <cellStyle name="Valuta 3 9 2" xfId="316" xr:uid="{00000000-0005-0000-0000-0000B8140000}"/>
    <cellStyle name="Valuta 3 9 2 10" xfId="6330" xr:uid="{E72186AD-10B4-4CA6-9466-488438FA96CF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2 2 2" xfId="26808" xr:uid="{399E6ED3-695A-4AC6-9ED1-3766BAF2F556}"/>
    <cellStyle name="Valuta 3 9 2 2 2 2 3" xfId="19072" xr:uid="{C19E2102-351A-4A2B-A5B2-7D0396FD3950}"/>
    <cellStyle name="Valuta 3 9 2 2 2 2 4" xfId="12122" xr:uid="{DD30B3CF-71F0-4CD6-ADBC-20D7DBC66454}"/>
    <cellStyle name="Valuta 3 9 2 2 2 3" xfId="10390" xr:uid="{A341F5C0-52FF-4561-BC16-0A70767DD793}"/>
    <cellStyle name="Valuta 3 9 2 2 2 3 2" xfId="23742" xr:uid="{F402F1B0-420B-49E5-AAF0-86166A224849}"/>
    <cellStyle name="Valuta 3 9 2 2 2 4" xfId="16399" xr:uid="{1D006679-5A5D-49AC-B56E-F596663598A5}"/>
    <cellStyle name="Valuta 3 9 2 2 2 5" xfId="14647" xr:uid="{AF50D3C8-02A5-4417-9528-105D8076325C}"/>
    <cellStyle name="Valuta 3 9 2 2 2 6" xfId="8119" xr:uid="{802F75F9-4228-4C7E-98C9-B7F811595A43}"/>
    <cellStyle name="Valuta 3 9 2 2 3" xfId="1717" xr:uid="{00000000-0005-0000-0000-0000BC140000}"/>
    <cellStyle name="Valuta 3 9 2 2 3 2" xfId="4620" xr:uid="{00000000-0005-0000-0000-0000BD140000}"/>
    <cellStyle name="Valuta 3 9 2 2 3 2 2" xfId="26468" xr:uid="{143B6783-D58C-4367-A888-B08404A44DE1}"/>
    <cellStyle name="Valuta 3 9 2 2 3 2 3" xfId="18733" xr:uid="{7A6DCB13-A3E6-49D7-A9CC-540094E4240C}"/>
    <cellStyle name="Valuta 3 9 2 2 3 2 4" xfId="11785" xr:uid="{144CEC32-45BA-49C5-BA9E-A3784D9E8F05}"/>
    <cellStyle name="Valuta 3 9 2 2 3 3" xfId="10051" xr:uid="{70C143D9-DA0C-41C4-A1BB-3AAE1810782E}"/>
    <cellStyle name="Valuta 3 9 2 2 3 3 2" xfId="23405" xr:uid="{7FCBEDDA-3229-433D-9B3C-FD2765D5B4F2}"/>
    <cellStyle name="Valuta 3 9 2 2 3 4" xfId="16061" xr:uid="{7BFE0AE5-56C2-43FC-8C2B-FBB286A1773A}"/>
    <cellStyle name="Valuta 3 9 2 2 3 5" xfId="14308" xr:uid="{0C1B38F5-6ABB-4E2D-85CE-FF84F9C772D0}"/>
    <cellStyle name="Valuta 3 9 2 2 3 6" xfId="7782" xr:uid="{5AEA6864-3D9E-4ED5-B5B5-BC647819CBFC}"/>
    <cellStyle name="Valuta 3 9 2 2 4" xfId="1284" xr:uid="{00000000-0005-0000-0000-0000BE140000}"/>
    <cellStyle name="Valuta 3 9 2 2 4 2" xfId="4187" xr:uid="{00000000-0005-0000-0000-0000BF140000}"/>
    <cellStyle name="Valuta 3 9 2 2 4 2 2" xfId="26035" xr:uid="{BBD5AC8A-B0BD-4BC3-A300-D6260CDDEFDD}"/>
    <cellStyle name="Valuta 3 9 2 2 4 2 3" xfId="18399" xr:uid="{D81E5A08-3E25-420A-8AF8-240171457151}"/>
    <cellStyle name="Valuta 3 9 2 2 4 2 4" xfId="11352" xr:uid="{BB8157C5-A1FE-478D-81D0-A2D765BD657F}"/>
    <cellStyle name="Valuta 3 9 2 2 4 3" xfId="9717" xr:uid="{45647194-222B-4684-8440-D21EECB04E4B}"/>
    <cellStyle name="Valuta 3 9 2 2 4 3 2" xfId="22972" xr:uid="{621AB221-1C7C-4265-AA68-2056ABC0E636}"/>
    <cellStyle name="Valuta 3 9 2 2 4 4" xfId="15628" xr:uid="{AFFAE942-54AE-4D46-8EF1-2413A80DE9DC}"/>
    <cellStyle name="Valuta 3 9 2 2 4 5" xfId="13974" xr:uid="{45BB55AF-BE5F-40EE-91B2-24B9E8ABC43F}"/>
    <cellStyle name="Valuta 3 9 2 2 4 6" xfId="7372" xr:uid="{3E074D39-4C4A-495B-A19E-B010729AD3A6}"/>
    <cellStyle name="Valuta 3 9 2 2 5" xfId="3617" xr:uid="{00000000-0005-0000-0000-0000C0140000}"/>
    <cellStyle name="Valuta 3 9 2 2 5 2" xfId="10782" xr:uid="{BDD0BB12-6D3D-43ED-B5FF-A18577714E38}"/>
    <cellStyle name="Valuta 3 9 2 2 5 2 2" xfId="25465" xr:uid="{BB92DD70-A225-49BE-9CB2-889205EB5A01}"/>
    <cellStyle name="Valuta 3 9 2 2 5 3" xfId="18065" xr:uid="{F25D856A-0FB4-4C82-B0E8-A6B7F135461B}"/>
    <cellStyle name="Valuta 3 9 2 2 5 4" xfId="6863" xr:uid="{AD515AC4-BEEB-4E48-AB49-300A4478D074}"/>
    <cellStyle name="Valuta 3 9 2 2 6" xfId="9383" xr:uid="{EBD7C89F-DCAF-4683-AB86-39B63D359E65}"/>
    <cellStyle name="Valuta 3 9 2 2 6 2" xfId="22402" xr:uid="{F2472BE0-B775-4DD9-82F2-8AFD7BB84692}"/>
    <cellStyle name="Valuta 3 9 2 2 7" xfId="15058" xr:uid="{0F1F29BB-F5E4-49AB-ADB9-7E67DA262E01}"/>
    <cellStyle name="Valuta 3 9 2 2 8" xfId="13640" xr:uid="{2C413823-3B22-469A-ABB5-5C17A504042B}"/>
    <cellStyle name="Valuta 3 9 2 2 9" xfId="6515" xr:uid="{EEB05D4A-F991-4FA7-91CF-3F98D861F18E}"/>
    <cellStyle name="Valuta 3 9 2 3" xfId="1891" xr:uid="{00000000-0005-0000-0000-0000C1140000}"/>
    <cellStyle name="Valuta 3 9 2 3 2" xfId="4790" xr:uid="{00000000-0005-0000-0000-0000C2140000}"/>
    <cellStyle name="Valuta 3 9 2 3 2 2" xfId="26641" xr:uid="{A7098F95-25A6-4239-BC0F-919F21900F19}"/>
    <cellStyle name="Valuta 3 9 2 3 2 3" xfId="18905" xr:uid="{183246AB-A39F-4D7F-80DE-FE676B061612}"/>
    <cellStyle name="Valuta 3 9 2 3 2 4" xfId="11955" xr:uid="{6E266045-30E8-44F7-8E70-DBDC80F04C40}"/>
    <cellStyle name="Valuta 3 9 2 3 3" xfId="10223" xr:uid="{6A1C53C4-7440-444B-9ED9-3ED658D5A7CD}"/>
    <cellStyle name="Valuta 3 9 2 3 3 2" xfId="23575" xr:uid="{116201BB-BAEE-4060-BFDE-C586CCCF6C40}"/>
    <cellStyle name="Valuta 3 9 2 3 4" xfId="16232" xr:uid="{59AF4186-83D8-4FE1-A4B4-5B6608EA0ED7}"/>
    <cellStyle name="Valuta 3 9 2 3 5" xfId="14480" xr:uid="{6B5E9079-FFCF-43B7-B2D1-3FF96572F327}"/>
    <cellStyle name="Valuta 3 9 2 3 6" xfId="7952" xr:uid="{880E96DA-1305-41A3-AC42-263D0A4F651F}"/>
    <cellStyle name="Valuta 3 9 2 4" xfId="1504" xr:uid="{00000000-0005-0000-0000-0000C3140000}"/>
    <cellStyle name="Valuta 3 9 2 4 2" xfId="4407" xr:uid="{00000000-0005-0000-0000-0000C4140000}"/>
    <cellStyle name="Valuta 3 9 2 4 2 2" xfId="26255" xr:uid="{3E3574E3-FE9A-4C55-BBA3-236A770982F0}"/>
    <cellStyle name="Valuta 3 9 2 4 2 3" xfId="18566" xr:uid="{EBEF8B51-A7AF-4C10-A59D-B6645484A25F}"/>
    <cellStyle name="Valuta 3 9 2 4 2 4" xfId="11572" xr:uid="{124446B7-D505-4124-90E1-72541A45036F}"/>
    <cellStyle name="Valuta 3 9 2 4 3" xfId="9884" xr:uid="{2CE1C25F-2618-4712-9C3C-60EDD5210B49}"/>
    <cellStyle name="Valuta 3 9 2 4 3 2" xfId="23192" xr:uid="{E1802D26-B19D-4F59-8616-3FDFEA05423E}"/>
    <cellStyle name="Valuta 3 9 2 4 4" xfId="15848" xr:uid="{E7214708-75F9-452C-9DD6-45F061276C73}"/>
    <cellStyle name="Valuta 3 9 2 4 5" xfId="14141" xr:uid="{AAECFAD0-6F29-4C11-8993-B6F24DD89F4E}"/>
    <cellStyle name="Valuta 3 9 2 4 6" xfId="7582" xr:uid="{D3F366D3-DF25-4C46-9CF6-51F156D0EFE4}"/>
    <cellStyle name="Valuta 3 9 2 5" xfId="993" xr:uid="{00000000-0005-0000-0000-0000C5140000}"/>
    <cellStyle name="Valuta 3 9 2 5 2" xfId="3896" xr:uid="{00000000-0005-0000-0000-0000C6140000}"/>
    <cellStyle name="Valuta 3 9 2 5 2 2" xfId="25744" xr:uid="{1ACBD95D-9BD1-4B9C-94FE-E64391F92B91}"/>
    <cellStyle name="Valuta 3 9 2 5 2 3" xfId="18232" xr:uid="{DB625404-FC54-48B8-B3E7-C29DE125E71D}"/>
    <cellStyle name="Valuta 3 9 2 5 2 4" xfId="11061" xr:uid="{19FFBE07-76C8-49FD-BF8E-1175B96D4E3D}"/>
    <cellStyle name="Valuta 3 9 2 5 3" xfId="9550" xr:uid="{04088D7D-E6FD-41A7-ADCE-3C0BBBBB31BF}"/>
    <cellStyle name="Valuta 3 9 2 5 3 2" xfId="22681" xr:uid="{95334409-C83D-4665-A32E-6DB4507B77A0}"/>
    <cellStyle name="Valuta 3 9 2 5 4" xfId="15337" xr:uid="{1639B408-D0ED-476D-8F18-079F40495D5B}"/>
    <cellStyle name="Valuta 3 9 2 5 5" xfId="13807" xr:uid="{EB2D2BA1-5E89-4F27-9F7D-501A5E60213B}"/>
    <cellStyle name="Valuta 3 9 2 5 6" xfId="7117" xr:uid="{A42CE310-C132-499C-A9DD-8EABBA3D3DBF}"/>
    <cellStyle name="Valuta 3 9 2 6" xfId="3425" xr:uid="{00000000-0005-0000-0000-0000C7140000}"/>
    <cellStyle name="Valuta 3 9 2 6 2" xfId="10590" xr:uid="{BD63172D-D2C9-468C-A27C-9919962BAF0E}"/>
    <cellStyle name="Valuta 3 9 2 6 2 2" xfId="25179" xr:uid="{29E4CDBB-D223-42D9-BB3C-F9A02DF4C068}"/>
    <cellStyle name="Valuta 3 9 2 6 3" xfId="17804" xr:uid="{B034F2CB-4FBB-4A88-8228-80D65E17E2AA}"/>
    <cellStyle name="Valuta 3 9 2 6 4" xfId="6695" xr:uid="{E39D2471-94DB-443A-96B0-500368FD2928}"/>
    <cellStyle name="Valuta 3 9 2 7" xfId="9215" xr:uid="{DA9B326F-EB2B-49D7-B317-8519B756C676}"/>
    <cellStyle name="Valuta 3 9 2 7 2" xfId="22210" xr:uid="{175F2365-7EE5-4C3A-AB46-55CAD86D1105}"/>
    <cellStyle name="Valuta 3 9 2 8" xfId="14853" xr:uid="{814515A1-14AD-4655-B0A9-7782613B999D}"/>
    <cellStyle name="Valuta 3 9 2 9" xfId="13472" xr:uid="{E0761EE7-011E-460E-ACD9-81C301AE4B01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2 2 2" xfId="26728" xr:uid="{0B3CBC20-3F0A-4C1B-9C26-5102C7156772}"/>
    <cellStyle name="Valuta 3 9 4 2 2 3" xfId="18992" xr:uid="{A1FCA306-B02E-4914-B627-AA81F74C5849}"/>
    <cellStyle name="Valuta 3 9 4 2 2 4" xfId="12042" xr:uid="{84F1CB34-BE99-45FD-A3DF-1CBCFC34E549}"/>
    <cellStyle name="Valuta 3 9 4 2 3" xfId="10310" xr:uid="{E6450D2F-576B-4E13-BCD1-AE0D2E3321D3}"/>
    <cellStyle name="Valuta 3 9 4 2 3 2" xfId="23662" xr:uid="{A7DC41AB-BB9F-45F2-AB14-258C61555CA9}"/>
    <cellStyle name="Valuta 3 9 4 2 4" xfId="16319" xr:uid="{D029E919-050A-494D-912E-E20B4708F520}"/>
    <cellStyle name="Valuta 3 9 4 2 5" xfId="14567" xr:uid="{0C29C9B4-917F-4C2F-909C-DEA0F645D272}"/>
    <cellStyle name="Valuta 3 9 4 2 6" xfId="8039" xr:uid="{3B47FE1D-F307-4C83-8228-3D93F46740BF}"/>
    <cellStyle name="Valuta 3 9 4 3" xfId="1622" xr:uid="{00000000-0005-0000-0000-0000CC140000}"/>
    <cellStyle name="Valuta 3 9 4 3 2" xfId="4525" xr:uid="{00000000-0005-0000-0000-0000CD140000}"/>
    <cellStyle name="Valuta 3 9 4 3 2 2" xfId="26373" xr:uid="{0F30DD7E-E96E-470E-BF17-06ACA963C320}"/>
    <cellStyle name="Valuta 3 9 4 3 2 3" xfId="18653" xr:uid="{6EA05754-F171-4420-821F-615603555579}"/>
    <cellStyle name="Valuta 3 9 4 3 2 4" xfId="11690" xr:uid="{241452C9-024C-4758-8878-63F4EE8D7553}"/>
    <cellStyle name="Valuta 3 9 4 3 3" xfId="9971" xr:uid="{0A620154-4697-473D-8EF3-81E40F9169CB}"/>
    <cellStyle name="Valuta 3 9 4 3 3 2" xfId="23310" xr:uid="{4F8EE534-B595-4A98-AAFD-CA8E0BA83B80}"/>
    <cellStyle name="Valuta 3 9 4 3 4" xfId="15966" xr:uid="{60475615-7AB5-4DAF-A075-FE20E5E92A46}"/>
    <cellStyle name="Valuta 3 9 4 3 5" xfId="14228" xr:uid="{F644937F-1CA7-4960-BEA7-D9B68D66CE82}"/>
    <cellStyle name="Valuta 3 9 4 3 6" xfId="7690" xr:uid="{F0409247-5596-4830-A951-EDBAFDEF9EF2}"/>
    <cellStyle name="Valuta 3 9 4 4" xfId="1189" xr:uid="{00000000-0005-0000-0000-0000CE140000}"/>
    <cellStyle name="Valuta 3 9 4 4 2" xfId="4092" xr:uid="{00000000-0005-0000-0000-0000CF140000}"/>
    <cellStyle name="Valuta 3 9 4 4 2 2" xfId="25940" xr:uid="{ED12FB75-3419-4C6E-B49F-B11A7734ED50}"/>
    <cellStyle name="Valuta 3 9 4 4 2 3" xfId="18319" xr:uid="{708CE06D-92C9-4053-A1BC-0ABBD527535F}"/>
    <cellStyle name="Valuta 3 9 4 4 2 4" xfId="11257" xr:uid="{1BCA2A8B-19F9-4180-B3AB-E33CC488E320}"/>
    <cellStyle name="Valuta 3 9 4 4 3" xfId="9637" xr:uid="{E26025D7-27C5-48F3-9B9A-FF4A988376D9}"/>
    <cellStyle name="Valuta 3 9 4 4 3 2" xfId="22877" xr:uid="{18FEFD49-071D-4954-B64F-BDA5772C9852}"/>
    <cellStyle name="Valuta 3 9 4 4 4" xfId="15533" xr:uid="{0E19777A-58AD-4F92-B729-8753FDAEE1F3}"/>
    <cellStyle name="Valuta 3 9 4 4 5" xfId="13894" xr:uid="{E836B9A6-7622-40D0-B5F2-919A6D157FA4}"/>
    <cellStyle name="Valuta 3 9 4 4 6" xfId="7280" xr:uid="{F802E03F-FC5C-4FFD-A97F-763EA89B761F}"/>
    <cellStyle name="Valuta 3 9 4 5" xfId="3522" xr:uid="{00000000-0005-0000-0000-0000D0140000}"/>
    <cellStyle name="Valuta 3 9 4 5 2" xfId="10687" xr:uid="{003A15C9-C1B9-48C8-BFB8-589D1AF11733}"/>
    <cellStyle name="Valuta 3 9 4 5 2 2" xfId="25370" xr:uid="{D3B01B14-A18D-4AA0-8FBE-2594496E4E0A}"/>
    <cellStyle name="Valuta 3 9 4 5 3" xfId="17985" xr:uid="{F2BE4CB0-5E90-4CF1-B695-64737AEDB9D7}"/>
    <cellStyle name="Valuta 3 9 4 5 4" xfId="6783" xr:uid="{323A292C-3F7F-48BD-A677-E83F0170030E}"/>
    <cellStyle name="Valuta 3 9 4 6" xfId="9303" xr:uid="{B605995E-61FE-4E4C-8E72-BF0D13376CB6}"/>
    <cellStyle name="Valuta 3 9 4 6 2" xfId="22307" xr:uid="{61E8436A-5018-461B-ACAD-BC6E891603E2}"/>
    <cellStyle name="Valuta 3 9 4 7" xfId="14963" xr:uid="{B8E9B632-9948-4CE9-9375-EF61808465FF}"/>
    <cellStyle name="Valuta 3 9 4 8" xfId="13560" xr:uid="{81ADF24D-3710-48D1-81B5-CAD5171EEBAF}"/>
    <cellStyle name="Valuta 3 9 4 9" xfId="6423" xr:uid="{7D99557C-0CEF-4AB8-9C34-C0A8F043E691}"/>
    <cellStyle name="Valuta 3 9 5" xfId="1811" xr:uid="{00000000-0005-0000-0000-0000D1140000}"/>
    <cellStyle name="Valuta 3 9 5 2" xfId="4710" xr:uid="{00000000-0005-0000-0000-0000D2140000}"/>
    <cellStyle name="Valuta 3 9 5 2 2" xfId="26561" xr:uid="{66EE40DA-B3AC-4CCF-BC5C-D41C1829506C}"/>
    <cellStyle name="Valuta 3 9 5 2 3" xfId="18825" xr:uid="{40F48347-14DC-40BC-8713-BCCE12AC61CD}"/>
    <cellStyle name="Valuta 3 9 5 2 4" xfId="11875" xr:uid="{1FC0EDF1-20B9-42E2-8088-76B0410DA07F}"/>
    <cellStyle name="Valuta 3 9 5 3" xfId="10143" xr:uid="{7C4AB24F-FC2F-47FB-A584-707F993DCC44}"/>
    <cellStyle name="Valuta 3 9 5 3 2" xfId="23495" xr:uid="{9C715457-5657-47D4-83D8-A8984514DACA}"/>
    <cellStyle name="Valuta 3 9 5 4" xfId="16152" xr:uid="{5C819C92-E686-4309-9751-DEEF981D56E9}"/>
    <cellStyle name="Valuta 3 9 5 5" xfId="14400" xr:uid="{9CF5B56B-25D1-4F86-B71E-7397CD1B92FC}"/>
    <cellStyle name="Valuta 3 9 5 6" xfId="7872" xr:uid="{35F4078E-CB36-44B1-954B-DA708D8B283D}"/>
    <cellStyle name="Valuta 3 9 6" xfId="1409" xr:uid="{00000000-0005-0000-0000-0000D3140000}"/>
    <cellStyle name="Valuta 3 9 6 2" xfId="4312" xr:uid="{00000000-0005-0000-0000-0000D4140000}"/>
    <cellStyle name="Valuta 3 9 6 2 2" xfId="26160" xr:uid="{7F6EC151-C7EF-4B6B-B7F4-2645CE335FEF}"/>
    <cellStyle name="Valuta 3 9 6 2 3" xfId="18486" xr:uid="{25DCEC7B-7BB9-43C8-90F8-F5FF668C77B2}"/>
    <cellStyle name="Valuta 3 9 6 2 4" xfId="11477" xr:uid="{9DBDE546-C65B-48A6-AA4C-501D11D7933E}"/>
    <cellStyle name="Valuta 3 9 6 3" xfId="9804" xr:uid="{D49D46EF-E4E6-4F20-8805-D9E005431444}"/>
    <cellStyle name="Valuta 3 9 6 3 2" xfId="23097" xr:uid="{5A5C915C-0BB0-45AF-8A6F-FA435549DBD8}"/>
    <cellStyle name="Valuta 3 9 6 4" xfId="15753" xr:uid="{0E037072-5CD2-4497-AFD5-8719252DF5BC}"/>
    <cellStyle name="Valuta 3 9 6 5" xfId="14061" xr:uid="{7F905835-4055-4005-8760-EC11DDB26E48}"/>
    <cellStyle name="Valuta 3 9 6 6" xfId="7490" xr:uid="{2A70FF87-A936-4549-914D-C66BC5E5FEC0}"/>
    <cellStyle name="Valuta 3 9 7" xfId="897" xr:uid="{00000000-0005-0000-0000-0000D5140000}"/>
    <cellStyle name="Valuta 3 9 7 2" xfId="3800" xr:uid="{00000000-0005-0000-0000-0000D6140000}"/>
    <cellStyle name="Valuta 3 9 7 2 2" xfId="25648" xr:uid="{732A946B-F90F-4993-ACE5-30B6416EFFA5}"/>
    <cellStyle name="Valuta 3 9 7 2 3" xfId="18152" xr:uid="{FC0B8B0C-C3CF-4F44-99B6-81F8B07CEC31}"/>
    <cellStyle name="Valuta 3 9 7 2 4" xfId="10965" xr:uid="{5D22D1FE-9486-4B23-89DC-BF125A2BF0E3}"/>
    <cellStyle name="Valuta 3 9 7 3" xfId="9470" xr:uid="{85BEB32B-4842-4024-A969-74908FCABE76}"/>
    <cellStyle name="Valuta 3 9 7 3 2" xfId="22585" xr:uid="{5E24BDEE-FBD2-451F-BC9E-FBF0A56022B6}"/>
    <cellStyle name="Valuta 3 9 7 4" xfId="15241" xr:uid="{FBE46574-6AD4-4855-8D97-9BED8B3F670A}"/>
    <cellStyle name="Valuta 3 9 7 5" xfId="13727" xr:uid="{8F9663C0-353D-4403-805C-171469B893AE}"/>
    <cellStyle name="Valuta 3 9 7 6" xfId="7024" xr:uid="{C5B2138B-A00E-4491-B23F-8E7E188CD9B7}"/>
    <cellStyle name="Valuta 3 9 8" xfId="3330" xr:uid="{00000000-0005-0000-0000-0000D7140000}"/>
    <cellStyle name="Valuta 3 9 8 2" xfId="10495" xr:uid="{8C3A2431-8F48-4D56-8A39-55B60464FFD8}"/>
    <cellStyle name="Valuta 3 9 8 2 2" xfId="25084" xr:uid="{32DE0C76-FE1B-435E-AAB2-159841048002}"/>
    <cellStyle name="Valuta 3 9 8 3" xfId="17724" xr:uid="{FF02FD37-8A8F-44B4-9DAA-6FC2A9B4931D}"/>
    <cellStyle name="Valuta 3 9 8 4" xfId="6615" xr:uid="{079A273E-22B0-49FA-BE0F-545772A22A6A}"/>
    <cellStyle name="Valuta 3 9 9" xfId="9135" xr:uid="{48F06392-6F06-404D-9288-D772D29C9732}"/>
    <cellStyle name="Valuta 3 9 9 2" xfId="22115" xr:uid="{025AF69A-7A0A-4C0A-8F2E-2B7D56FE4C85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0 2 2" xfId="26091" xr:uid="{7769E3D9-5520-4AB2-AE89-A8B35030E61B}"/>
    <cellStyle name="Valuta 4 10 2 3" xfId="18441" xr:uid="{C17CE53D-6484-4E8D-9A57-35EAB686AAC9}"/>
    <cellStyle name="Valuta 4 10 2 4" xfId="11408" xr:uid="{270CC1D9-E4C9-40EB-8695-06ACB65EEB05}"/>
    <cellStyle name="Valuta 4 10 3" xfId="9759" xr:uid="{00D43B6F-5606-42E1-ADE6-F44A5089401F}"/>
    <cellStyle name="Valuta 4 10 3 2" xfId="23028" xr:uid="{4EAD7F58-B73D-46F0-B479-6D22ADED0F0B}"/>
    <cellStyle name="Valuta 4 10 4" xfId="15684" xr:uid="{F729D704-B8D4-41AA-AEA6-6339BB5AB730}"/>
    <cellStyle name="Valuta 4 10 5" xfId="14016" xr:uid="{0DBCA56D-9FE2-42CF-83D1-4CDA064FACF9}"/>
    <cellStyle name="Valuta 4 10 6" xfId="7426" xr:uid="{4E3AF556-0751-4009-95BE-7C643F156A4D}"/>
    <cellStyle name="Valuta 4 11" xfId="787" xr:uid="{00000000-0005-0000-0000-0000DB140000}"/>
    <cellStyle name="Valuta 4 11 2" xfId="3690" xr:uid="{00000000-0005-0000-0000-0000DC140000}"/>
    <cellStyle name="Valuta 4 11 2 2" xfId="25538" xr:uid="{CDC0206A-63E6-44A5-BA65-3F9522C42BA6}"/>
    <cellStyle name="Valuta 4 11 2 3" xfId="18107" xr:uid="{AED12BD7-9695-41E0-B3D1-831047BDF1CB}"/>
    <cellStyle name="Valuta 4 11 2 4" xfId="10855" xr:uid="{366A6826-2CCF-4996-8172-AE0AA6AAB46B}"/>
    <cellStyle name="Valuta 4 11 3" xfId="9425" xr:uid="{985309B0-AE1F-4153-9D09-171C3B4388C3}"/>
    <cellStyle name="Valuta 4 11 3 2" xfId="22475" xr:uid="{323460B0-B2D3-4309-BD2C-6F26967613C5}"/>
    <cellStyle name="Valuta 4 11 4" xfId="15131" xr:uid="{1710ECE0-2E3D-47A5-A5B0-59BBC0BB4E26}"/>
    <cellStyle name="Valuta 4 11 5" xfId="13682" xr:uid="{852D1228-732D-41D0-8988-75EDF4A8A036}"/>
    <cellStyle name="Valuta 4 11 6" xfId="6933" xr:uid="{35B6063A-DF89-40D7-9396-F08E751758FA}"/>
    <cellStyle name="Valuta 4 12" xfId="3273" xr:uid="{00000000-0005-0000-0000-0000DD140000}"/>
    <cellStyle name="Valuta 4 12 2" xfId="10438" xr:uid="{3B319593-FE6D-4764-AB48-AE942C176178}"/>
    <cellStyle name="Valuta 4 12 2 2" xfId="24976" xr:uid="{01E9FE64-AD88-43FA-8799-0FCB035A3BCE}"/>
    <cellStyle name="Valuta 4 12 3" xfId="17628" xr:uid="{E14D44B1-0D67-4E92-AF3C-24195251D04F}"/>
    <cellStyle name="Valuta 4 12 4" xfId="6561" xr:uid="{DC8A43E3-565D-4D44-8D50-6F0A39A08B53}"/>
    <cellStyle name="Valuta 4 13" xfId="9081" xr:uid="{41806631-F6CD-4C6C-B6D1-63DDBC63EA36}"/>
    <cellStyle name="Valuta 4 13 2" xfId="22058" xr:uid="{BFB309C0-EB90-4CA1-A7FC-29554DCD126D}"/>
    <cellStyle name="Valuta 4 14" xfId="14700" xr:uid="{0992888F-D3A3-4DB2-81CD-084ADF984514}"/>
    <cellStyle name="Valuta 4 15" xfId="32302" xr:uid="{5FEB4C27-323E-4709-962E-02CAC9EEBBD1}"/>
    <cellStyle name="Valuta 4 16" xfId="13338" xr:uid="{B5271590-871F-4C77-95C9-98428D356D5E}"/>
    <cellStyle name="Valuta 4 17" xfId="6167" xr:uid="{BA90C162-D591-4E39-8C55-09A8477923BE}"/>
    <cellStyle name="Valuta 4 2" xfId="207" xr:uid="{00000000-0005-0000-0000-0000DE140000}"/>
    <cellStyle name="Valuta 4 2 10" xfId="9123" xr:uid="{4EEF5E1A-7E74-4A37-92D4-1F777517A2B8}"/>
    <cellStyle name="Valuta 4 2 10 2" xfId="22103" xr:uid="{7A00FD87-E99C-47B4-A41E-34E6833B46C2}"/>
    <cellStyle name="Valuta 4 2 11" xfId="14746" xr:uid="{BB487CD0-C65E-4E96-8365-438DC093E0C3}"/>
    <cellStyle name="Valuta 4 2 12" xfId="13380" xr:uid="{F4A6D21D-6D23-4527-8CE7-1B686A581557}"/>
    <cellStyle name="Valuta 4 2 13" xfId="6171" xr:uid="{585649CE-822D-4ACD-8613-C648818AEC79}"/>
    <cellStyle name="Valuta 4 2 2" xfId="248" xr:uid="{00000000-0005-0000-0000-0000DF140000}"/>
    <cellStyle name="Valuta 4 2 2 10" xfId="14786" xr:uid="{E66DB04E-00D9-4871-A85E-014323DD2E8C}"/>
    <cellStyle name="Valuta 4 2 2 11" xfId="13420" xr:uid="{7F470989-F75B-4C7A-8214-E2DF22428930}"/>
    <cellStyle name="Valuta 4 2 2 12" xfId="6266" xr:uid="{67690B3E-78AD-49A9-AADC-F224B7641CE3}"/>
    <cellStyle name="Valuta 4 2 2 2" xfId="344" xr:uid="{00000000-0005-0000-0000-0000E0140000}"/>
    <cellStyle name="Valuta 4 2 2 2 10" xfId="6358" xr:uid="{C8A4B566-427B-4048-B45C-6D5F385742C4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2 2 2" xfId="26836" xr:uid="{FA56C723-F179-4015-84E9-A649FCD66E9A}"/>
    <cellStyle name="Valuta 4 2 2 2 2 2 2 3" xfId="19100" xr:uid="{5F300A80-014C-405B-9595-D78B3F0B5C91}"/>
    <cellStyle name="Valuta 4 2 2 2 2 2 2 4" xfId="12150" xr:uid="{8EFCA9E5-B1A3-48EF-B91B-B4EF1BF1222E}"/>
    <cellStyle name="Valuta 4 2 2 2 2 2 3" xfId="10418" xr:uid="{141D3001-C164-47E6-84FC-42537F527672}"/>
    <cellStyle name="Valuta 4 2 2 2 2 2 3 2" xfId="23770" xr:uid="{7217993C-4E88-41A9-8A9E-4353352067B7}"/>
    <cellStyle name="Valuta 4 2 2 2 2 2 4" xfId="16427" xr:uid="{4174D97F-D687-4FE4-B3DF-91762C9522FC}"/>
    <cellStyle name="Valuta 4 2 2 2 2 2 5" xfId="14675" xr:uid="{4F9A7BE7-86AF-4EDD-9BA1-96F7FB0E924A}"/>
    <cellStyle name="Valuta 4 2 2 2 2 2 6" xfId="8147" xr:uid="{E174F652-4D86-434B-82EF-040A65D4CBEA}"/>
    <cellStyle name="Valuta 4 2 2 2 2 3" xfId="1745" xr:uid="{00000000-0005-0000-0000-0000E4140000}"/>
    <cellStyle name="Valuta 4 2 2 2 2 3 2" xfId="4648" xr:uid="{00000000-0005-0000-0000-0000E5140000}"/>
    <cellStyle name="Valuta 4 2 2 2 2 3 2 2" xfId="26496" xr:uid="{A4E7E226-1D9C-41EE-95BD-7F9A64E1C030}"/>
    <cellStyle name="Valuta 4 2 2 2 2 3 2 3" xfId="18761" xr:uid="{EE4997AB-3943-48E3-A298-652DDAAE322B}"/>
    <cellStyle name="Valuta 4 2 2 2 2 3 2 4" xfId="11813" xr:uid="{8C0E4726-454E-4421-8C0D-070CE83A80F3}"/>
    <cellStyle name="Valuta 4 2 2 2 2 3 3" xfId="10079" xr:uid="{CAA91B0B-0274-426B-BB16-320F40043847}"/>
    <cellStyle name="Valuta 4 2 2 2 2 3 3 2" xfId="23433" xr:uid="{5D9C9DEF-D7EA-4A75-9100-A5BDFAE279B2}"/>
    <cellStyle name="Valuta 4 2 2 2 2 3 4" xfId="16089" xr:uid="{5F76C635-FE74-4248-B5A8-674EA1498FA7}"/>
    <cellStyle name="Valuta 4 2 2 2 2 3 5" xfId="14336" xr:uid="{DF3DCF62-DD50-44F2-8862-10A630F719AC}"/>
    <cellStyle name="Valuta 4 2 2 2 2 3 6" xfId="7810" xr:uid="{EFA91E67-047E-4B44-9EB5-1455D262C783}"/>
    <cellStyle name="Valuta 4 2 2 2 2 4" xfId="1312" xr:uid="{00000000-0005-0000-0000-0000E6140000}"/>
    <cellStyle name="Valuta 4 2 2 2 2 4 2" xfId="4215" xr:uid="{00000000-0005-0000-0000-0000E7140000}"/>
    <cellStyle name="Valuta 4 2 2 2 2 4 2 2" xfId="26063" xr:uid="{4C56F3DA-FE1C-4A7E-8B04-6F022EC93878}"/>
    <cellStyle name="Valuta 4 2 2 2 2 4 2 3" xfId="18427" xr:uid="{DCFADE84-AFDE-470E-B197-A0322FCA1D5F}"/>
    <cellStyle name="Valuta 4 2 2 2 2 4 2 4" xfId="11380" xr:uid="{322C80F6-6104-4FE4-B25B-0824B0E37219}"/>
    <cellStyle name="Valuta 4 2 2 2 2 4 3" xfId="9745" xr:uid="{8907448D-080F-4718-AAC4-3FE2AA18A649}"/>
    <cellStyle name="Valuta 4 2 2 2 2 4 3 2" xfId="23000" xr:uid="{0B0A5AC6-F953-4B25-8B15-0FF3E3D876BB}"/>
    <cellStyle name="Valuta 4 2 2 2 2 4 4" xfId="15656" xr:uid="{72409039-AC92-42F7-A90B-1AB370892D5D}"/>
    <cellStyle name="Valuta 4 2 2 2 2 4 5" xfId="14002" xr:uid="{D1476376-43CD-4FD5-85DB-547CEDFAB581}"/>
    <cellStyle name="Valuta 4 2 2 2 2 4 6" xfId="7400" xr:uid="{66988FE9-8C2F-47D0-AC51-30C0C7630F87}"/>
    <cellStyle name="Valuta 4 2 2 2 2 5" xfId="3645" xr:uid="{00000000-0005-0000-0000-0000E8140000}"/>
    <cellStyle name="Valuta 4 2 2 2 2 5 2" xfId="10810" xr:uid="{A5765FD6-E20C-4FA3-93AA-3C76DA944CDB}"/>
    <cellStyle name="Valuta 4 2 2 2 2 5 2 2" xfId="25493" xr:uid="{80DD95AD-E83D-4904-AC1B-64B9B141F553}"/>
    <cellStyle name="Valuta 4 2 2 2 2 5 3" xfId="18093" xr:uid="{B7EFEB99-095B-40D9-8EF0-2D004D545637}"/>
    <cellStyle name="Valuta 4 2 2 2 2 5 4" xfId="6891" xr:uid="{8FB2636F-C3B2-4BCA-BA4C-A9DB17D1BE01}"/>
    <cellStyle name="Valuta 4 2 2 2 2 6" xfId="9411" xr:uid="{EA42EACB-4D35-4278-9C17-601D25D2A5F7}"/>
    <cellStyle name="Valuta 4 2 2 2 2 6 2" xfId="22430" xr:uid="{12E5294C-03D2-4290-9F2C-5D23388EDA11}"/>
    <cellStyle name="Valuta 4 2 2 2 2 7" xfId="15086" xr:uid="{66BAA9B8-5DC0-4E02-ACAD-CB8C3200B459}"/>
    <cellStyle name="Valuta 4 2 2 2 2 8" xfId="13668" xr:uid="{B83B092A-EBFA-47CA-BC80-9B1DAD02A1B7}"/>
    <cellStyle name="Valuta 4 2 2 2 2 9" xfId="6543" xr:uid="{5B3E054E-4E15-4249-B8AA-74EAC1A6EB49}"/>
    <cellStyle name="Valuta 4 2 2 2 3" xfId="1919" xr:uid="{00000000-0005-0000-0000-0000E9140000}"/>
    <cellStyle name="Valuta 4 2 2 2 3 2" xfId="4818" xr:uid="{00000000-0005-0000-0000-0000EA140000}"/>
    <cellStyle name="Valuta 4 2 2 2 3 2 2" xfId="26669" xr:uid="{1A6F69B8-0120-454E-BE06-1F310F71AB89}"/>
    <cellStyle name="Valuta 4 2 2 2 3 2 3" xfId="18933" xr:uid="{144A7C4B-C3AA-4EE2-ACEF-F23213271C86}"/>
    <cellStyle name="Valuta 4 2 2 2 3 2 4" xfId="11983" xr:uid="{B9C49EC5-D109-4A37-BA7B-D13F30C236B3}"/>
    <cellStyle name="Valuta 4 2 2 2 3 3" xfId="10251" xr:uid="{4F4A5080-4B29-4AB8-AC38-D29FEA2CF229}"/>
    <cellStyle name="Valuta 4 2 2 2 3 3 2" xfId="23603" xr:uid="{FC1A389B-3D7C-4974-BB65-F7871BEB37A8}"/>
    <cellStyle name="Valuta 4 2 2 2 3 4" xfId="16260" xr:uid="{7060DDC7-A8DE-44A0-9763-E84B0EA3262D}"/>
    <cellStyle name="Valuta 4 2 2 2 3 5" xfId="14508" xr:uid="{D80AB778-A703-4162-A223-286D50E5DCA3}"/>
    <cellStyle name="Valuta 4 2 2 2 3 6" xfId="7980" xr:uid="{A59FFB7D-1790-48CA-8194-CFC2D1BEB0C0}"/>
    <cellStyle name="Valuta 4 2 2 2 4" xfId="1532" xr:uid="{00000000-0005-0000-0000-0000EB140000}"/>
    <cellStyle name="Valuta 4 2 2 2 4 2" xfId="4435" xr:uid="{00000000-0005-0000-0000-0000EC140000}"/>
    <cellStyle name="Valuta 4 2 2 2 4 2 2" xfId="26283" xr:uid="{A792958B-8DB4-40AF-B5E1-48EC8FF8C22C}"/>
    <cellStyle name="Valuta 4 2 2 2 4 2 3" xfId="18594" xr:uid="{58353163-2735-4569-8D09-46B360BBBAEA}"/>
    <cellStyle name="Valuta 4 2 2 2 4 2 4" xfId="11600" xr:uid="{0313B397-D9D9-4E6C-8B27-1147B7CC5DD2}"/>
    <cellStyle name="Valuta 4 2 2 2 4 3" xfId="9912" xr:uid="{C101A4EE-806E-49F9-B91B-9D014DE1115B}"/>
    <cellStyle name="Valuta 4 2 2 2 4 3 2" xfId="23220" xr:uid="{877C952B-2BF3-4066-8824-7D3EC3F3815A}"/>
    <cellStyle name="Valuta 4 2 2 2 4 4" xfId="15876" xr:uid="{ABF44C22-E37D-4B00-9B9C-F531112CDF90}"/>
    <cellStyle name="Valuta 4 2 2 2 4 5" xfId="14169" xr:uid="{68F227B7-5977-46DA-8DEB-588E44A301E7}"/>
    <cellStyle name="Valuta 4 2 2 2 4 6" xfId="7610" xr:uid="{ABC2A610-B5CC-4522-8A9C-5E6FF01EC1FF}"/>
    <cellStyle name="Valuta 4 2 2 2 5" xfId="1021" xr:uid="{00000000-0005-0000-0000-0000ED140000}"/>
    <cellStyle name="Valuta 4 2 2 2 5 2" xfId="3924" xr:uid="{00000000-0005-0000-0000-0000EE140000}"/>
    <cellStyle name="Valuta 4 2 2 2 5 2 2" xfId="25772" xr:uid="{E12E2092-A319-45B2-8E40-9D71FCAEA316}"/>
    <cellStyle name="Valuta 4 2 2 2 5 2 3" xfId="18260" xr:uid="{66A2030E-E00F-499E-A0CB-18232502F386}"/>
    <cellStyle name="Valuta 4 2 2 2 5 2 4" xfId="11089" xr:uid="{F0F3A73D-BDA6-402B-8270-5E42E027E84E}"/>
    <cellStyle name="Valuta 4 2 2 2 5 3" xfId="9578" xr:uid="{E64822F1-670F-4BEC-B1FC-A4706FDB2B50}"/>
    <cellStyle name="Valuta 4 2 2 2 5 3 2" xfId="22709" xr:uid="{2AF543AD-80A3-4619-BD4F-5C3E98E6DBBF}"/>
    <cellStyle name="Valuta 4 2 2 2 5 4" xfId="15365" xr:uid="{B004062C-0D61-4928-9F9B-60F66E7D154D}"/>
    <cellStyle name="Valuta 4 2 2 2 5 5" xfId="13835" xr:uid="{36C175B9-EC3D-40B8-9B17-1C047735725E}"/>
    <cellStyle name="Valuta 4 2 2 2 5 6" xfId="7145" xr:uid="{1DB1F019-CAF0-4FD2-BD7A-F6B824D61A98}"/>
    <cellStyle name="Valuta 4 2 2 2 6" xfId="3453" xr:uid="{00000000-0005-0000-0000-0000EF140000}"/>
    <cellStyle name="Valuta 4 2 2 2 6 2" xfId="10618" xr:uid="{2997AD46-F4E6-4B83-BE8D-49F2A01A100B}"/>
    <cellStyle name="Valuta 4 2 2 2 6 2 2" xfId="25207" xr:uid="{1C0CE289-1B60-4639-BEE8-A3ED50B60ED3}"/>
    <cellStyle name="Valuta 4 2 2 2 6 3" xfId="17832" xr:uid="{98F9B98B-7275-4C1C-9CE6-90BDCE84F0D1}"/>
    <cellStyle name="Valuta 4 2 2 2 6 4" xfId="6723" xr:uid="{6A62FA51-58CC-4D6F-BF7D-5BC0F6872021}"/>
    <cellStyle name="Valuta 4 2 2 2 7" xfId="9243" xr:uid="{E70D4F8F-F7E3-4302-95D4-8F25C60862D2}"/>
    <cellStyle name="Valuta 4 2 2 2 7 2" xfId="22238" xr:uid="{76F100CA-0CBC-4031-B84D-994BB91C99E7}"/>
    <cellStyle name="Valuta 4 2 2 2 8" xfId="14881" xr:uid="{3C73D08B-B7AC-4FAD-A713-5E805D000A7B}"/>
    <cellStyle name="Valuta 4 2 2 2 9" xfId="13500" xr:uid="{A7539A04-B2A3-470A-B249-D49D68CE2439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2 2 2" xfId="26756" xr:uid="{77FD7028-266E-44E7-9E97-C0F58160E780}"/>
    <cellStyle name="Valuta 4 2 2 4 2 2 3" xfId="19020" xr:uid="{F7DBE132-38F7-4797-89B0-692F2D9E04F5}"/>
    <cellStyle name="Valuta 4 2 2 4 2 2 4" xfId="12070" xr:uid="{91F1C651-1B88-4BFC-BA1C-D67F631FCC4E}"/>
    <cellStyle name="Valuta 4 2 2 4 2 3" xfId="10338" xr:uid="{92212259-8972-448E-B4C2-C1D10CA38C7A}"/>
    <cellStyle name="Valuta 4 2 2 4 2 3 2" xfId="23690" xr:uid="{1368A607-5CDE-40F6-9F33-6578E2511D53}"/>
    <cellStyle name="Valuta 4 2 2 4 2 4" xfId="16347" xr:uid="{3445314D-9C5E-40DD-B9D7-E0760587F5C5}"/>
    <cellStyle name="Valuta 4 2 2 4 2 5" xfId="14595" xr:uid="{62A22682-251E-402D-8FA6-8B069B3CD914}"/>
    <cellStyle name="Valuta 4 2 2 4 2 6" xfId="8067" xr:uid="{D3D8B24E-BA3A-457A-AB15-A45674F36361}"/>
    <cellStyle name="Valuta 4 2 2 4 3" xfId="1650" xr:uid="{00000000-0005-0000-0000-0000F4140000}"/>
    <cellStyle name="Valuta 4 2 2 4 3 2" xfId="4553" xr:uid="{00000000-0005-0000-0000-0000F5140000}"/>
    <cellStyle name="Valuta 4 2 2 4 3 2 2" xfId="26401" xr:uid="{2303B4CD-2FE6-41FB-A698-AC553B50C4E2}"/>
    <cellStyle name="Valuta 4 2 2 4 3 2 3" xfId="18681" xr:uid="{2830FC27-E605-4C81-9929-8C0A929E7F05}"/>
    <cellStyle name="Valuta 4 2 2 4 3 2 4" xfId="11718" xr:uid="{2AB6495D-A6BA-409C-A0A9-44E5ED424394}"/>
    <cellStyle name="Valuta 4 2 2 4 3 3" xfId="9999" xr:uid="{B2AA65B7-7646-4E5B-8820-84FBDBB9F688}"/>
    <cellStyle name="Valuta 4 2 2 4 3 3 2" xfId="23338" xr:uid="{88D22410-4FE9-49AE-9E9A-73D54A904B65}"/>
    <cellStyle name="Valuta 4 2 2 4 3 4" xfId="15994" xr:uid="{B30772DA-1FE5-4505-B930-BAF05BEDBD04}"/>
    <cellStyle name="Valuta 4 2 2 4 3 5" xfId="14256" xr:uid="{6C95A7B4-4A6E-402C-A398-6589013F79AF}"/>
    <cellStyle name="Valuta 4 2 2 4 3 6" xfId="7718" xr:uid="{EC84454B-0C82-45BD-83AB-667DC9DE48F0}"/>
    <cellStyle name="Valuta 4 2 2 4 4" xfId="1217" xr:uid="{00000000-0005-0000-0000-0000F6140000}"/>
    <cellStyle name="Valuta 4 2 2 4 4 2" xfId="4120" xr:uid="{00000000-0005-0000-0000-0000F7140000}"/>
    <cellStyle name="Valuta 4 2 2 4 4 2 2" xfId="25968" xr:uid="{78B62FC5-0881-4E9C-8356-DE50E97B672D}"/>
    <cellStyle name="Valuta 4 2 2 4 4 2 3" xfId="18347" xr:uid="{87F011CA-CE59-4928-B0CA-2F36EA70A656}"/>
    <cellStyle name="Valuta 4 2 2 4 4 2 4" xfId="11285" xr:uid="{12BBCB62-91F5-453B-95AC-93A2F4AE6CFC}"/>
    <cellStyle name="Valuta 4 2 2 4 4 3" xfId="9665" xr:uid="{8AF1D722-4E24-4344-B39E-3A0B122A2D1C}"/>
    <cellStyle name="Valuta 4 2 2 4 4 3 2" xfId="22905" xr:uid="{DE5CA06A-0E27-418E-B8CE-761B23622AC8}"/>
    <cellStyle name="Valuta 4 2 2 4 4 4" xfId="15561" xr:uid="{B1AE6B09-1C19-4C7C-8416-58224E4A64CD}"/>
    <cellStyle name="Valuta 4 2 2 4 4 5" xfId="13922" xr:uid="{599270AB-7C29-4E83-B372-6A8450D37A14}"/>
    <cellStyle name="Valuta 4 2 2 4 4 6" xfId="7308" xr:uid="{E3A50F61-06DD-48A4-AFA3-8EDF4A1A245C}"/>
    <cellStyle name="Valuta 4 2 2 4 5" xfId="3550" xr:uid="{00000000-0005-0000-0000-0000F8140000}"/>
    <cellStyle name="Valuta 4 2 2 4 5 2" xfId="10715" xr:uid="{9B3187A6-5A90-413C-8968-24E06AD10DE7}"/>
    <cellStyle name="Valuta 4 2 2 4 5 2 2" xfId="25398" xr:uid="{00E68F63-6FD1-4F77-81AF-62C47C62EE6E}"/>
    <cellStyle name="Valuta 4 2 2 4 5 3" xfId="18013" xr:uid="{F53E3BB1-D00C-43A6-B76C-BCCB09E52467}"/>
    <cellStyle name="Valuta 4 2 2 4 5 4" xfId="6811" xr:uid="{66691B36-7456-455B-93FE-AFC5F711CE3C}"/>
    <cellStyle name="Valuta 4 2 2 4 6" xfId="9331" xr:uid="{D5B83F3B-8495-48FF-97A3-5C3D888D0C2C}"/>
    <cellStyle name="Valuta 4 2 2 4 6 2" xfId="22335" xr:uid="{5A11FADA-61D9-49EE-9319-D06AA0D72767}"/>
    <cellStyle name="Valuta 4 2 2 4 7" xfId="14991" xr:uid="{656FF591-1C18-4688-8C3E-A6F93DEA6FC8}"/>
    <cellStyle name="Valuta 4 2 2 4 8" xfId="13588" xr:uid="{0129C0FD-0931-4538-BED1-EBAE60D18D24}"/>
    <cellStyle name="Valuta 4 2 2 4 9" xfId="6451" xr:uid="{C691F2D9-F80B-44FD-B378-773D5940C2A1}"/>
    <cellStyle name="Valuta 4 2 2 5" xfId="1839" xr:uid="{00000000-0005-0000-0000-0000F9140000}"/>
    <cellStyle name="Valuta 4 2 2 5 2" xfId="4738" xr:uid="{00000000-0005-0000-0000-0000FA140000}"/>
    <cellStyle name="Valuta 4 2 2 5 2 2" xfId="26589" xr:uid="{C8678C12-FA1D-4A6E-9A93-199988AEBF3C}"/>
    <cellStyle name="Valuta 4 2 2 5 2 3" xfId="18853" xr:uid="{C009D5D9-C23F-4DC1-975A-1A1C843E5C9B}"/>
    <cellStyle name="Valuta 4 2 2 5 2 4" xfId="11903" xr:uid="{C151891C-BC55-42B5-9BF0-3E7872BD3253}"/>
    <cellStyle name="Valuta 4 2 2 5 3" xfId="10171" xr:uid="{C78A8B47-8350-48FD-9ECA-295C091693E4}"/>
    <cellStyle name="Valuta 4 2 2 5 3 2" xfId="23523" xr:uid="{DB989621-0DB9-4CE3-982D-89E29B3F22A4}"/>
    <cellStyle name="Valuta 4 2 2 5 4" xfId="16180" xr:uid="{A95794E2-48BA-4903-A2AE-3F91552CE20E}"/>
    <cellStyle name="Valuta 4 2 2 5 5" xfId="14428" xr:uid="{8FBCE460-4FD0-496B-BBF0-846DAD2D89D7}"/>
    <cellStyle name="Valuta 4 2 2 5 6" xfId="7900" xr:uid="{832F91B9-DE9E-4313-9864-9C1F8030DCAA}"/>
    <cellStyle name="Valuta 4 2 2 6" xfId="1437" xr:uid="{00000000-0005-0000-0000-0000FB140000}"/>
    <cellStyle name="Valuta 4 2 2 6 2" xfId="4340" xr:uid="{00000000-0005-0000-0000-0000FC140000}"/>
    <cellStyle name="Valuta 4 2 2 6 2 2" xfId="26188" xr:uid="{5AEB4579-60AE-45AC-AB62-C7FF776AE0F2}"/>
    <cellStyle name="Valuta 4 2 2 6 2 3" xfId="18514" xr:uid="{C5DB040F-A830-4646-8F61-1D2DD4FD6FD9}"/>
    <cellStyle name="Valuta 4 2 2 6 2 4" xfId="11505" xr:uid="{82979BA2-8FB4-4B65-B09F-26F142F8194E}"/>
    <cellStyle name="Valuta 4 2 2 6 3" xfId="9832" xr:uid="{2498DCDB-69E5-4921-84E4-C307814E628F}"/>
    <cellStyle name="Valuta 4 2 2 6 3 2" xfId="23125" xr:uid="{127938B6-C0DE-4EE4-9A13-881E07CECCA2}"/>
    <cellStyle name="Valuta 4 2 2 6 4" xfId="15781" xr:uid="{0C7C306F-583B-49EC-81DF-84EA08F178D4}"/>
    <cellStyle name="Valuta 4 2 2 6 5" xfId="14089" xr:uid="{094DAC97-243A-4D70-B319-016597B590A1}"/>
    <cellStyle name="Valuta 4 2 2 6 6" xfId="7518" xr:uid="{FBBBDDA7-6E72-4A89-A39D-16CE72713C4E}"/>
    <cellStyle name="Valuta 4 2 2 7" xfId="925" xr:uid="{00000000-0005-0000-0000-0000FD140000}"/>
    <cellStyle name="Valuta 4 2 2 7 2" xfId="3828" xr:uid="{00000000-0005-0000-0000-0000FE140000}"/>
    <cellStyle name="Valuta 4 2 2 7 2 2" xfId="25676" xr:uid="{DADD3D3E-BC70-4340-8581-FBFD3F51E6E5}"/>
    <cellStyle name="Valuta 4 2 2 7 2 3" xfId="18180" xr:uid="{A44188FA-4A7A-4CCE-96E8-09FF2E41FB38}"/>
    <cellStyle name="Valuta 4 2 2 7 2 4" xfId="10993" xr:uid="{54FFA25B-2E22-4103-89CA-5382F892FB18}"/>
    <cellStyle name="Valuta 4 2 2 7 3" xfId="9498" xr:uid="{8319B2BC-FF5E-413E-991F-E2279FE10AB4}"/>
    <cellStyle name="Valuta 4 2 2 7 3 2" xfId="22613" xr:uid="{F58996B3-465D-4EF4-A7F0-C9FE7F27DB83}"/>
    <cellStyle name="Valuta 4 2 2 7 4" xfId="15269" xr:uid="{5E76174A-26A4-4352-A1DD-89E2EB08E443}"/>
    <cellStyle name="Valuta 4 2 2 7 5" xfId="13755" xr:uid="{C1099338-6DA8-4B3D-AFB9-B00D5CF0362C}"/>
    <cellStyle name="Valuta 4 2 2 7 6" xfId="7052" xr:uid="{D4AEE139-FB7C-4D83-8B89-ECCA0BE0FD96}"/>
    <cellStyle name="Valuta 4 2 2 8" xfId="3358" xr:uid="{00000000-0005-0000-0000-0000FF140000}"/>
    <cellStyle name="Valuta 4 2 2 8 2" xfId="10523" xr:uid="{35939725-ADAC-497A-A7D9-1C48D41023BA}"/>
    <cellStyle name="Valuta 4 2 2 8 2 2" xfId="25112" xr:uid="{39A976BD-EDC8-4BF9-876E-0BB411651886}"/>
    <cellStyle name="Valuta 4 2 2 8 3" xfId="17752" xr:uid="{92082D14-C6C9-44D3-89AF-E911A03263C9}"/>
    <cellStyle name="Valuta 4 2 2 8 4" xfId="6643" xr:uid="{4239758B-D0F2-4F47-9F84-4C038BA411A7}"/>
    <cellStyle name="Valuta 4 2 2 9" xfId="9163" xr:uid="{6A97007B-5656-4CE3-8B20-D1C539F9B47F}"/>
    <cellStyle name="Valuta 4 2 2 9 2" xfId="22143" xr:uid="{7621B988-4E98-406E-A9C7-99D8D13128FD}"/>
    <cellStyle name="Valuta 4 2 3" xfId="304" xr:uid="{00000000-0005-0000-0000-000000150000}"/>
    <cellStyle name="Valuta 4 2 3 10" xfId="6318" xr:uid="{E26B8F63-A8F9-4545-8642-B3DB21F6F5C8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2 2 2" xfId="26796" xr:uid="{8F156940-F62B-41BA-A7EF-F0D1C9C2C099}"/>
    <cellStyle name="Valuta 4 2 3 2 2 2 3" xfId="19060" xr:uid="{1A043882-B89E-4F7D-A795-07BACDE7FCFE}"/>
    <cellStyle name="Valuta 4 2 3 2 2 2 4" xfId="12110" xr:uid="{F5F8B7F3-8A94-44B0-9542-9E6B157EB8E2}"/>
    <cellStyle name="Valuta 4 2 3 2 2 3" xfId="10378" xr:uid="{79AF2C58-73C1-4AAA-8070-6537A8887B4C}"/>
    <cellStyle name="Valuta 4 2 3 2 2 3 2" xfId="23730" xr:uid="{C331F0E5-33A4-4938-951A-7C03A65BA4F2}"/>
    <cellStyle name="Valuta 4 2 3 2 2 4" xfId="16387" xr:uid="{6197A7CA-ADEA-4A32-A082-AE798D60E4A9}"/>
    <cellStyle name="Valuta 4 2 3 2 2 5" xfId="14635" xr:uid="{8473B48C-35D0-47E2-A877-A3A09F483895}"/>
    <cellStyle name="Valuta 4 2 3 2 2 6" xfId="8107" xr:uid="{F46A672C-E70A-4DF6-B122-6475DF5DF927}"/>
    <cellStyle name="Valuta 4 2 3 2 3" xfId="1705" xr:uid="{00000000-0005-0000-0000-000004150000}"/>
    <cellStyle name="Valuta 4 2 3 2 3 2" xfId="4608" xr:uid="{00000000-0005-0000-0000-000005150000}"/>
    <cellStyle name="Valuta 4 2 3 2 3 2 2" xfId="26456" xr:uid="{2E5927FC-2504-4B2E-B768-A9CC8F74505E}"/>
    <cellStyle name="Valuta 4 2 3 2 3 2 3" xfId="18721" xr:uid="{D2547B46-E15A-4174-84CA-7D94A3D5DF5E}"/>
    <cellStyle name="Valuta 4 2 3 2 3 2 4" xfId="11773" xr:uid="{E97F459F-2757-43B7-BE71-CE8254A97F15}"/>
    <cellStyle name="Valuta 4 2 3 2 3 3" xfId="10039" xr:uid="{33F88712-1CC0-4239-9A70-A807B9DFDA07}"/>
    <cellStyle name="Valuta 4 2 3 2 3 3 2" xfId="23393" xr:uid="{79A754D2-0B62-4AD8-AFC2-BA6663E91F59}"/>
    <cellStyle name="Valuta 4 2 3 2 3 4" xfId="16049" xr:uid="{64F8B6E0-E725-43F7-AADB-998DC31F7CD2}"/>
    <cellStyle name="Valuta 4 2 3 2 3 5" xfId="14296" xr:uid="{699A0B66-23CA-4943-BBD2-1110CD95F2C0}"/>
    <cellStyle name="Valuta 4 2 3 2 3 6" xfId="7770" xr:uid="{407A10B0-D7E7-41AC-8DDF-9459720213D2}"/>
    <cellStyle name="Valuta 4 2 3 2 4" xfId="1272" xr:uid="{00000000-0005-0000-0000-000006150000}"/>
    <cellStyle name="Valuta 4 2 3 2 4 2" xfId="4175" xr:uid="{00000000-0005-0000-0000-000007150000}"/>
    <cellStyle name="Valuta 4 2 3 2 4 2 2" xfId="26023" xr:uid="{BEA439EC-6753-4FE2-B450-339A097A545F}"/>
    <cellStyle name="Valuta 4 2 3 2 4 2 3" xfId="18387" xr:uid="{5E7B7927-D04B-41AD-BF08-BD6687FC6B99}"/>
    <cellStyle name="Valuta 4 2 3 2 4 2 4" xfId="11340" xr:uid="{F0EADD7F-4E1A-47F0-B2BE-635E8E526F5B}"/>
    <cellStyle name="Valuta 4 2 3 2 4 3" xfId="9705" xr:uid="{E6BF06D4-1124-49B4-9F77-0D0743B2CAEA}"/>
    <cellStyle name="Valuta 4 2 3 2 4 3 2" xfId="22960" xr:uid="{30A1268A-D5F7-46A2-BCC5-6483EE6449DD}"/>
    <cellStyle name="Valuta 4 2 3 2 4 4" xfId="15616" xr:uid="{720B1884-BC00-4172-A244-51D198F6B3E9}"/>
    <cellStyle name="Valuta 4 2 3 2 4 5" xfId="13962" xr:uid="{126BE52A-2DF1-454D-B21F-DF75CD5E4B3B}"/>
    <cellStyle name="Valuta 4 2 3 2 4 6" xfId="7360" xr:uid="{B02E3DFD-28D0-4B2F-B3C7-A591B2798615}"/>
    <cellStyle name="Valuta 4 2 3 2 5" xfId="3605" xr:uid="{00000000-0005-0000-0000-000008150000}"/>
    <cellStyle name="Valuta 4 2 3 2 5 2" xfId="10770" xr:uid="{376078F9-77BF-44BE-8F44-3CF92AE18A59}"/>
    <cellStyle name="Valuta 4 2 3 2 5 2 2" xfId="25453" xr:uid="{245EE57D-AFB0-4958-94E3-E2C6DA75C8C0}"/>
    <cellStyle name="Valuta 4 2 3 2 5 3" xfId="18053" xr:uid="{42F65B4D-38C0-4BAC-BBF4-4D01CCC3AB89}"/>
    <cellStyle name="Valuta 4 2 3 2 5 4" xfId="6851" xr:uid="{352B7ACD-73DF-4916-B33E-C29C18DE80E8}"/>
    <cellStyle name="Valuta 4 2 3 2 6" xfId="9371" xr:uid="{58BD95EA-2FD8-4706-A0C9-197C09B851D1}"/>
    <cellStyle name="Valuta 4 2 3 2 6 2" xfId="22390" xr:uid="{60B9C6F2-FD37-471C-AE30-194401E23039}"/>
    <cellStyle name="Valuta 4 2 3 2 7" xfId="15046" xr:uid="{C1ADF4D8-F517-491E-9B42-4B8930921259}"/>
    <cellStyle name="Valuta 4 2 3 2 8" xfId="13628" xr:uid="{6CD17C87-A9D9-42C2-9BFF-469195F4F04E}"/>
    <cellStyle name="Valuta 4 2 3 2 9" xfId="6503" xr:uid="{33A48CC9-E806-49C1-B6A2-4E1C26A57E23}"/>
    <cellStyle name="Valuta 4 2 3 3" xfId="1879" xr:uid="{00000000-0005-0000-0000-000009150000}"/>
    <cellStyle name="Valuta 4 2 3 3 2" xfId="4778" xr:uid="{00000000-0005-0000-0000-00000A150000}"/>
    <cellStyle name="Valuta 4 2 3 3 2 2" xfId="26629" xr:uid="{FF676468-8A99-4E40-BBD9-E08944D47AC4}"/>
    <cellStyle name="Valuta 4 2 3 3 2 3" xfId="18893" xr:uid="{DF8116F8-3B30-4523-80A1-BAD22AE5E809}"/>
    <cellStyle name="Valuta 4 2 3 3 2 4" xfId="11943" xr:uid="{A8E6A55C-1B3A-48A4-8434-169629747627}"/>
    <cellStyle name="Valuta 4 2 3 3 3" xfId="10211" xr:uid="{1CD6C75D-B505-49C7-AC30-EDB19167D5B9}"/>
    <cellStyle name="Valuta 4 2 3 3 3 2" xfId="23563" xr:uid="{51C9E602-492D-4449-8A4F-58B28C6C5E85}"/>
    <cellStyle name="Valuta 4 2 3 3 4" xfId="16220" xr:uid="{ABF5E494-5D49-4A5F-B737-D41B75F75D7B}"/>
    <cellStyle name="Valuta 4 2 3 3 5" xfId="14468" xr:uid="{BA2B6BED-F44A-45B7-8EF2-2F406AB8862B}"/>
    <cellStyle name="Valuta 4 2 3 3 6" xfId="7940" xr:uid="{2D587E7A-D780-4A5B-9032-A5E2F2F76DF6}"/>
    <cellStyle name="Valuta 4 2 3 4" xfId="1492" xr:uid="{00000000-0005-0000-0000-00000B150000}"/>
    <cellStyle name="Valuta 4 2 3 4 2" xfId="4395" xr:uid="{00000000-0005-0000-0000-00000C150000}"/>
    <cellStyle name="Valuta 4 2 3 4 2 2" xfId="26243" xr:uid="{3F9DEAF2-93C9-4B8F-BF27-C2DB4AC1A6F1}"/>
    <cellStyle name="Valuta 4 2 3 4 2 3" xfId="18554" xr:uid="{064E75D4-FEB9-4951-A5DA-29AF91727380}"/>
    <cellStyle name="Valuta 4 2 3 4 2 4" xfId="11560" xr:uid="{A89BA859-77BF-4DD9-9A05-17B6C059F56B}"/>
    <cellStyle name="Valuta 4 2 3 4 3" xfId="9872" xr:uid="{812284A9-89DE-45C9-9906-6C3EC90C8F9E}"/>
    <cellStyle name="Valuta 4 2 3 4 3 2" xfId="23180" xr:uid="{F97BD2FD-69A8-4C92-8185-4F8BB587DC66}"/>
    <cellStyle name="Valuta 4 2 3 4 4" xfId="15836" xr:uid="{854187E8-10A1-4DE5-9CE9-313339D12F0A}"/>
    <cellStyle name="Valuta 4 2 3 4 5" xfId="14129" xr:uid="{DB04B45A-52EF-4779-B8FE-EACA7D08E5FE}"/>
    <cellStyle name="Valuta 4 2 3 4 6" xfId="7570" xr:uid="{7AE21A68-2ED5-4C02-A133-0EB84E1A28C3}"/>
    <cellStyle name="Valuta 4 2 3 5" xfId="981" xr:uid="{00000000-0005-0000-0000-00000D150000}"/>
    <cellStyle name="Valuta 4 2 3 5 2" xfId="3884" xr:uid="{00000000-0005-0000-0000-00000E150000}"/>
    <cellStyle name="Valuta 4 2 3 5 2 2" xfId="25732" xr:uid="{FF011416-28DD-4D2E-ACA5-26C16094CA8A}"/>
    <cellStyle name="Valuta 4 2 3 5 2 3" xfId="18220" xr:uid="{1A1E046F-D1F2-4565-A2FE-958562670746}"/>
    <cellStyle name="Valuta 4 2 3 5 2 4" xfId="11049" xr:uid="{A6B10D00-D91B-4B61-BA28-E3DF3F9057CD}"/>
    <cellStyle name="Valuta 4 2 3 5 3" xfId="9538" xr:uid="{1E07B147-5A76-4668-9BAC-F97CF61C8F3F}"/>
    <cellStyle name="Valuta 4 2 3 5 3 2" xfId="22669" xr:uid="{C4C333DB-1EA6-49C2-BA16-2E303A0FCE6B}"/>
    <cellStyle name="Valuta 4 2 3 5 4" xfId="15325" xr:uid="{CF9048C5-7650-437A-93BD-84561B0344C2}"/>
    <cellStyle name="Valuta 4 2 3 5 5" xfId="13795" xr:uid="{09C4FD63-1286-49D0-925F-2B443BD0069F}"/>
    <cellStyle name="Valuta 4 2 3 5 6" xfId="7105" xr:uid="{4602108F-EA4A-4ECF-B301-7BF8310E512B}"/>
    <cellStyle name="Valuta 4 2 3 6" xfId="3413" xr:uid="{00000000-0005-0000-0000-00000F150000}"/>
    <cellStyle name="Valuta 4 2 3 6 2" xfId="10578" xr:uid="{7D457DEC-EBDD-45F2-8BAD-746DEB4CB092}"/>
    <cellStyle name="Valuta 4 2 3 6 2 2" xfId="25167" xr:uid="{2AD59C11-D81C-4273-8780-2186F9DD3ABA}"/>
    <cellStyle name="Valuta 4 2 3 6 3" xfId="17792" xr:uid="{288DD135-7C6C-44A9-8BF0-B044E5C293E3}"/>
    <cellStyle name="Valuta 4 2 3 6 4" xfId="6683" xr:uid="{87575FA1-7524-411D-B8F2-B28EBD4C5092}"/>
    <cellStyle name="Valuta 4 2 3 7" xfId="9203" xr:uid="{EE40B765-7924-4D9E-B9A5-F91DE3599982}"/>
    <cellStyle name="Valuta 4 2 3 7 2" xfId="22198" xr:uid="{CD4DDBF0-6127-4E6D-8518-B108299AE702}"/>
    <cellStyle name="Valuta 4 2 3 8" xfId="14841" xr:uid="{8D048A35-BED0-401B-9904-D13A4E77FBB8}"/>
    <cellStyle name="Valuta 4 2 3 9" xfId="13460" xr:uid="{D3D92365-3426-4555-867F-75CE0F4EE4D0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2 2 2" xfId="26716" xr:uid="{F792CE33-FFF9-4F6C-8FB9-F38192CA6FC8}"/>
    <cellStyle name="Valuta 4 2 5 2 2 3" xfId="18980" xr:uid="{15CC32B0-60C5-4D88-A0BA-EA2AC0BEA2FB}"/>
    <cellStyle name="Valuta 4 2 5 2 2 4" xfId="12030" xr:uid="{D39969A9-11F7-4850-B53D-4F37E3D18374}"/>
    <cellStyle name="Valuta 4 2 5 2 3" xfId="10298" xr:uid="{FCE55CEA-14A0-4C2E-86FA-764EC9310E87}"/>
    <cellStyle name="Valuta 4 2 5 2 3 2" xfId="23650" xr:uid="{787C6320-BB58-496E-99CF-27AC70FB2731}"/>
    <cellStyle name="Valuta 4 2 5 2 4" xfId="16307" xr:uid="{B3E9060B-F87F-49FC-9943-053D797FBCDC}"/>
    <cellStyle name="Valuta 4 2 5 2 5" xfId="14555" xr:uid="{29C6DC6B-C3B3-47D9-A757-6238A053271D}"/>
    <cellStyle name="Valuta 4 2 5 2 6" xfId="8027" xr:uid="{47A2194E-C3DB-4F4C-9675-3FA8A6A575FC}"/>
    <cellStyle name="Valuta 4 2 5 3" xfId="1610" xr:uid="{00000000-0005-0000-0000-000014150000}"/>
    <cellStyle name="Valuta 4 2 5 3 2" xfId="4513" xr:uid="{00000000-0005-0000-0000-000015150000}"/>
    <cellStyle name="Valuta 4 2 5 3 2 2" xfId="26361" xr:uid="{0F4C91FE-3AAE-4A59-8F20-1B45F0A175D4}"/>
    <cellStyle name="Valuta 4 2 5 3 2 3" xfId="18641" xr:uid="{06020A3E-6E23-45F8-88F5-4A04287A7B52}"/>
    <cellStyle name="Valuta 4 2 5 3 2 4" xfId="11678" xr:uid="{4D6C65D1-6881-44F0-A426-C93D665A897D}"/>
    <cellStyle name="Valuta 4 2 5 3 3" xfId="9959" xr:uid="{7A123842-29FC-4910-AB8F-A05304FD1A65}"/>
    <cellStyle name="Valuta 4 2 5 3 3 2" xfId="23298" xr:uid="{D59668F0-63C9-407B-B99A-B44FDD8551B1}"/>
    <cellStyle name="Valuta 4 2 5 3 4" xfId="15954" xr:uid="{60738BFC-31E8-4850-9A4A-9BBA084A60A8}"/>
    <cellStyle name="Valuta 4 2 5 3 5" xfId="14216" xr:uid="{31F078C4-9FE2-4729-9DC9-297EC7E6A7EA}"/>
    <cellStyle name="Valuta 4 2 5 3 6" xfId="7678" xr:uid="{BED02D3E-611B-42EA-B776-5914402346A1}"/>
    <cellStyle name="Valuta 4 2 5 4" xfId="1177" xr:uid="{00000000-0005-0000-0000-000016150000}"/>
    <cellStyle name="Valuta 4 2 5 4 2" xfId="4080" xr:uid="{00000000-0005-0000-0000-000017150000}"/>
    <cellStyle name="Valuta 4 2 5 4 2 2" xfId="25928" xr:uid="{8DFAD850-69DC-4F24-B5A7-C75BD8B69C3F}"/>
    <cellStyle name="Valuta 4 2 5 4 2 3" xfId="18307" xr:uid="{D032C584-E193-4798-B1C7-955AC3AE031C}"/>
    <cellStyle name="Valuta 4 2 5 4 2 4" xfId="11245" xr:uid="{020C6108-0994-4002-858B-E9F00BFAC68E}"/>
    <cellStyle name="Valuta 4 2 5 4 3" xfId="9625" xr:uid="{B2057320-BB57-4E88-8522-0FE9374E7E88}"/>
    <cellStyle name="Valuta 4 2 5 4 3 2" xfId="22865" xr:uid="{073F6F10-54DC-41DD-8F58-7A8390BD91E3}"/>
    <cellStyle name="Valuta 4 2 5 4 4" xfId="15521" xr:uid="{A2963B5F-293E-478A-BC0E-985DD94A3677}"/>
    <cellStyle name="Valuta 4 2 5 4 5" xfId="13882" xr:uid="{B036FA0A-A49A-42AE-9D40-D1A59DB0AAF3}"/>
    <cellStyle name="Valuta 4 2 5 4 6" xfId="7268" xr:uid="{982A7937-9EEC-4B0D-AE99-9F19D6B65355}"/>
    <cellStyle name="Valuta 4 2 5 5" xfId="3510" xr:uid="{00000000-0005-0000-0000-000018150000}"/>
    <cellStyle name="Valuta 4 2 5 5 2" xfId="10675" xr:uid="{B0A9EEAB-2300-4F1D-A1B1-A242ECC0A21D}"/>
    <cellStyle name="Valuta 4 2 5 5 2 2" xfId="25358" xr:uid="{F4CE2E8D-94D6-461B-818E-8CFECBD80B6B}"/>
    <cellStyle name="Valuta 4 2 5 5 3" xfId="17973" xr:uid="{C9E2934B-3ACE-4D74-9143-7E0EC12FD3C6}"/>
    <cellStyle name="Valuta 4 2 5 5 4" xfId="6771" xr:uid="{8E205EBB-893C-4F46-8D95-00D848C85E92}"/>
    <cellStyle name="Valuta 4 2 5 6" xfId="9291" xr:uid="{E87751A7-E7E2-4B6B-89C4-3E7F5C027BA0}"/>
    <cellStyle name="Valuta 4 2 5 6 2" xfId="22295" xr:uid="{555A8FAE-894E-46F0-8B2A-5E99D4FD2153}"/>
    <cellStyle name="Valuta 4 2 5 7" xfId="14951" xr:uid="{60DC511F-9B46-4FDE-8FA8-2ADB3E48EC25}"/>
    <cellStyle name="Valuta 4 2 5 8" xfId="13548" xr:uid="{1989B56D-E7E6-46D7-BCC7-869AC6A07DE3}"/>
    <cellStyle name="Valuta 4 2 5 9" xfId="6411" xr:uid="{8E1B8B2D-80BE-4A61-B14E-8E9741EDB6F6}"/>
    <cellStyle name="Valuta 4 2 6" xfId="1799" xr:uid="{00000000-0005-0000-0000-000019150000}"/>
    <cellStyle name="Valuta 4 2 6 2" xfId="4698" xr:uid="{00000000-0005-0000-0000-00001A150000}"/>
    <cellStyle name="Valuta 4 2 6 2 2" xfId="11863" xr:uid="{35417EE2-5F89-479F-9FE2-7AB9F02D9FE3}"/>
    <cellStyle name="Valuta 4 2 6 2 2 2" xfId="26549" xr:uid="{F3736ECF-ED82-419F-B9BD-F8C45157ABF2}"/>
    <cellStyle name="Valuta 4 2 6 2 3" xfId="18813" xr:uid="{68D7F1BA-A451-4C1B-A25E-1C55D4555263}"/>
    <cellStyle name="Valuta 4 2 6 2 4" xfId="7860" xr:uid="{C3D12DBC-B8ED-45A5-98E1-256A98EDE4C2}"/>
    <cellStyle name="Valuta 4 2 6 3" xfId="10131" xr:uid="{D4DC5B17-AC5D-4F13-A31B-0229EC46EF7C}"/>
    <cellStyle name="Valuta 4 2 6 3 2" xfId="23483" xr:uid="{E201D9CD-ABDD-497E-8A4E-F4D80CEA3F84}"/>
    <cellStyle name="Valuta 4 2 6 4" xfId="16140" xr:uid="{A222B24D-E81D-4929-AE50-C85B1910EEA8}"/>
    <cellStyle name="Valuta 4 2 6 5" xfId="14388" xr:uid="{37776CE2-AB96-41D9-AA42-17EE82D0B31E}"/>
    <cellStyle name="Valuta 4 2 6 6" xfId="6226" xr:uid="{16B68C6B-B978-4626-8972-1DC0BE265C7D}"/>
    <cellStyle name="Valuta 4 2 7" xfId="1397" xr:uid="{00000000-0005-0000-0000-00001B150000}"/>
    <cellStyle name="Valuta 4 2 7 2" xfId="4300" xr:uid="{00000000-0005-0000-0000-00001C150000}"/>
    <cellStyle name="Valuta 4 2 7 2 2" xfId="26148" xr:uid="{9B8101A4-5774-4A8A-9C31-EE9E4D0AF9E8}"/>
    <cellStyle name="Valuta 4 2 7 2 3" xfId="18474" xr:uid="{C8EBA72E-46B8-4BE8-86D0-D718C3B9EFBF}"/>
    <cellStyle name="Valuta 4 2 7 2 4" xfId="11465" xr:uid="{B6E44A9A-F936-41F5-BE9A-DDBCC399A049}"/>
    <cellStyle name="Valuta 4 2 7 3" xfId="9792" xr:uid="{D1EE7929-AADE-4A46-BE3E-07AC2FFC1AD8}"/>
    <cellStyle name="Valuta 4 2 7 3 2" xfId="23085" xr:uid="{D67C2680-0875-4B50-9714-DB747D1F7BAA}"/>
    <cellStyle name="Valuta 4 2 7 4" xfId="15741" xr:uid="{3BE8F548-9915-476C-98E2-2812180EC131}"/>
    <cellStyle name="Valuta 4 2 7 5" xfId="14049" xr:uid="{AFA0FE8A-208A-444D-B39C-9B8F30253E93}"/>
    <cellStyle name="Valuta 4 2 7 6" xfId="7478" xr:uid="{34F49442-3C25-4CF1-A852-541CD0B1F1B9}"/>
    <cellStyle name="Valuta 4 2 8" xfId="884" xr:uid="{00000000-0005-0000-0000-00001D150000}"/>
    <cellStyle name="Valuta 4 2 8 2" xfId="3787" xr:uid="{00000000-0005-0000-0000-00001E150000}"/>
    <cellStyle name="Valuta 4 2 8 2 2" xfId="25635" xr:uid="{17B12A62-F28C-4204-B60D-6CC394275D49}"/>
    <cellStyle name="Valuta 4 2 8 2 3" xfId="18140" xr:uid="{47681341-A0D7-4E9A-BBEF-959EE57BA45A}"/>
    <cellStyle name="Valuta 4 2 8 2 4" xfId="10952" xr:uid="{73528C5C-D31F-4B44-8DBA-624CF749D5E9}"/>
    <cellStyle name="Valuta 4 2 8 3" xfId="9458" xr:uid="{9A566CE3-E98A-45B7-B5DF-578623671AA7}"/>
    <cellStyle name="Valuta 4 2 8 3 2" xfId="22572" xr:uid="{DCC3A6AE-AABB-4F1E-A47A-A92966390D41}"/>
    <cellStyle name="Valuta 4 2 8 4" xfId="15228" xr:uid="{7F686571-1638-4FD7-B77D-3B45FAAE2F2A}"/>
    <cellStyle name="Valuta 4 2 8 5" xfId="13715" xr:uid="{A646DD99-F0E1-4065-8B85-6A21FFF36E62}"/>
    <cellStyle name="Valuta 4 2 8 6" xfId="7012" xr:uid="{91C8EC70-E14D-4BFD-9016-CFF56EB82FE3}"/>
    <cellStyle name="Valuta 4 2 9" xfId="3318" xr:uid="{00000000-0005-0000-0000-00001F150000}"/>
    <cellStyle name="Valuta 4 2 9 2" xfId="10483" xr:uid="{AE60FFEA-39DA-48EB-829A-D8290DAD861C}"/>
    <cellStyle name="Valuta 4 2 9 2 2" xfId="25071" xr:uid="{FA555618-4551-4043-9B5F-321C537D2C1D}"/>
    <cellStyle name="Valuta 4 2 9 3" xfId="17711" xr:uid="{6705D0B0-5B6E-4D65-94FC-7C4E5430E1EE}"/>
    <cellStyle name="Valuta 4 2 9 4" xfId="6603" xr:uid="{20ADAA6E-2EF1-4914-A3F7-E4B3690E2C17}"/>
    <cellStyle name="Valuta 4 3" xfId="193" xr:uid="{00000000-0005-0000-0000-000020150000}"/>
    <cellStyle name="Valuta 4 3 10" xfId="9115" xr:uid="{73D977CF-D0BC-4E8B-8517-CEB6C3D8F73E}"/>
    <cellStyle name="Valuta 4 3 10 2" xfId="22092" xr:uid="{08150F25-F841-4708-8460-5185BE3F76B7}"/>
    <cellStyle name="Valuta 4 3 11" xfId="14735" xr:uid="{F486E452-3A94-43EA-9CB1-107195271FA1}"/>
    <cellStyle name="Valuta 4 3 12" xfId="13372" xr:uid="{33275E7B-FFDA-4B0E-A166-383363372B7C}"/>
    <cellStyle name="Valuta 4 3 13" xfId="6215" xr:uid="{958C5240-B473-48C9-90A3-B82972224B66}"/>
    <cellStyle name="Valuta 4 3 2" xfId="240" xr:uid="{00000000-0005-0000-0000-000021150000}"/>
    <cellStyle name="Valuta 4 3 2 10" xfId="14778" xr:uid="{6941C9FB-2577-43C6-8D12-4200193F0123}"/>
    <cellStyle name="Valuta 4 3 2 11" xfId="13412" xr:uid="{BE51A5EE-BBB6-43E4-A67B-27E8A61D0D17}"/>
    <cellStyle name="Valuta 4 3 2 12" xfId="6258" xr:uid="{F797702E-00FB-4427-B95E-F4B054C2F28A}"/>
    <cellStyle name="Valuta 4 3 2 2" xfId="336" xr:uid="{00000000-0005-0000-0000-000022150000}"/>
    <cellStyle name="Valuta 4 3 2 2 10" xfId="6350" xr:uid="{87D2E9D9-D201-43A8-A563-58E523235FB9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2 2 2" xfId="26828" xr:uid="{1478AC31-9FBD-4B13-B079-58BEFB2921C6}"/>
    <cellStyle name="Valuta 4 3 2 2 2 2 2 3" xfId="19092" xr:uid="{9D849FFB-ACEB-4003-A6C5-AB454D4843D9}"/>
    <cellStyle name="Valuta 4 3 2 2 2 2 2 4" xfId="12142" xr:uid="{3C155786-29F9-4E6E-AA97-04F3FE3201C4}"/>
    <cellStyle name="Valuta 4 3 2 2 2 2 3" xfId="10410" xr:uid="{8AB598EF-F0A7-48FF-855A-F0D4A7EF6446}"/>
    <cellStyle name="Valuta 4 3 2 2 2 2 3 2" xfId="23762" xr:uid="{A784A6EC-EAEB-48CE-9531-57679703F91D}"/>
    <cellStyle name="Valuta 4 3 2 2 2 2 4" xfId="16419" xr:uid="{D9616044-F13A-4B45-97D3-0596472BABBC}"/>
    <cellStyle name="Valuta 4 3 2 2 2 2 5" xfId="14667" xr:uid="{B48E166F-F7C4-4D91-8AA7-308C7566D756}"/>
    <cellStyle name="Valuta 4 3 2 2 2 2 6" xfId="8139" xr:uid="{5056C6B0-34FB-4954-B27B-BA6585E43CEA}"/>
    <cellStyle name="Valuta 4 3 2 2 2 3" xfId="1737" xr:uid="{00000000-0005-0000-0000-000026150000}"/>
    <cellStyle name="Valuta 4 3 2 2 2 3 2" xfId="4640" xr:uid="{00000000-0005-0000-0000-000027150000}"/>
    <cellStyle name="Valuta 4 3 2 2 2 3 2 2" xfId="26488" xr:uid="{3B9E0CFE-0A31-4E43-B956-9C2C943E00C1}"/>
    <cellStyle name="Valuta 4 3 2 2 2 3 2 3" xfId="18753" xr:uid="{6CF9E200-6691-46B7-B32C-CD3468B41BBC}"/>
    <cellStyle name="Valuta 4 3 2 2 2 3 2 4" xfId="11805" xr:uid="{216AFC0D-B941-4BE0-9E09-F38F6AC79BC7}"/>
    <cellStyle name="Valuta 4 3 2 2 2 3 3" xfId="10071" xr:uid="{D1FF1451-78D4-430A-84E7-6273F6561312}"/>
    <cellStyle name="Valuta 4 3 2 2 2 3 3 2" xfId="23425" xr:uid="{25A5DD6D-E7F1-441F-A285-A4689E213308}"/>
    <cellStyle name="Valuta 4 3 2 2 2 3 4" xfId="16081" xr:uid="{A47F57C9-88C9-4DC9-BC3A-63EC8BD2A4C7}"/>
    <cellStyle name="Valuta 4 3 2 2 2 3 5" xfId="14328" xr:uid="{8518C00F-5D42-4C4C-9932-666B50C0064C}"/>
    <cellStyle name="Valuta 4 3 2 2 2 3 6" xfId="7802" xr:uid="{1E6880BF-69CE-4653-B978-4BFA3701F959}"/>
    <cellStyle name="Valuta 4 3 2 2 2 4" xfId="1304" xr:uid="{00000000-0005-0000-0000-000028150000}"/>
    <cellStyle name="Valuta 4 3 2 2 2 4 2" xfId="4207" xr:uid="{00000000-0005-0000-0000-000029150000}"/>
    <cellStyle name="Valuta 4 3 2 2 2 4 2 2" xfId="26055" xr:uid="{2DFCB290-A5DD-4E92-B2A9-9FF3E14F9752}"/>
    <cellStyle name="Valuta 4 3 2 2 2 4 2 3" xfId="18419" xr:uid="{A1812895-7561-410A-AE96-A55F89E558C1}"/>
    <cellStyle name="Valuta 4 3 2 2 2 4 2 4" xfId="11372" xr:uid="{E308BF0E-53F0-43C7-BF9C-87BC1E653278}"/>
    <cellStyle name="Valuta 4 3 2 2 2 4 3" xfId="9737" xr:uid="{76B70CC9-96E0-48E8-8559-42CE103F6DCB}"/>
    <cellStyle name="Valuta 4 3 2 2 2 4 3 2" xfId="22992" xr:uid="{F7A7E11D-6975-43C3-8C3D-A66022BC3A87}"/>
    <cellStyle name="Valuta 4 3 2 2 2 4 4" xfId="15648" xr:uid="{85D8D66A-AA4D-4E46-A66F-19854F49A5E9}"/>
    <cellStyle name="Valuta 4 3 2 2 2 4 5" xfId="13994" xr:uid="{6AD67B84-A7B7-4BEC-8A00-8BB0EB6822C3}"/>
    <cellStyle name="Valuta 4 3 2 2 2 4 6" xfId="7392" xr:uid="{79326836-3584-4B49-8AF9-09D90A1D75C1}"/>
    <cellStyle name="Valuta 4 3 2 2 2 5" xfId="3637" xr:uid="{00000000-0005-0000-0000-00002A150000}"/>
    <cellStyle name="Valuta 4 3 2 2 2 5 2" xfId="10802" xr:uid="{0D7050F6-823D-42CA-84CE-733726FC3303}"/>
    <cellStyle name="Valuta 4 3 2 2 2 5 2 2" xfId="25485" xr:uid="{1F485681-FAB1-4149-AF99-80B8BC5F3BF2}"/>
    <cellStyle name="Valuta 4 3 2 2 2 5 3" xfId="18085" xr:uid="{3A9B4C59-3086-408A-940F-CB9D4901F6C0}"/>
    <cellStyle name="Valuta 4 3 2 2 2 5 4" xfId="6883" xr:uid="{DFF192BE-AE03-4E99-B44D-34B998E22EBA}"/>
    <cellStyle name="Valuta 4 3 2 2 2 6" xfId="9403" xr:uid="{704D294A-B76F-49C1-AA6F-EAEE636FC74D}"/>
    <cellStyle name="Valuta 4 3 2 2 2 6 2" xfId="22422" xr:uid="{FDFF1980-5D72-4CD0-AD05-1212968A84DD}"/>
    <cellStyle name="Valuta 4 3 2 2 2 7" xfId="15078" xr:uid="{C9163B51-8782-4270-AE4D-A1A9FC440859}"/>
    <cellStyle name="Valuta 4 3 2 2 2 8" xfId="13660" xr:uid="{B21BE53E-7006-4332-956B-960C9721F029}"/>
    <cellStyle name="Valuta 4 3 2 2 2 9" xfId="6535" xr:uid="{E7FC8DA6-8EBF-48A2-A37D-823052814FB4}"/>
    <cellStyle name="Valuta 4 3 2 2 3" xfId="1911" xr:uid="{00000000-0005-0000-0000-00002B150000}"/>
    <cellStyle name="Valuta 4 3 2 2 3 2" xfId="4810" xr:uid="{00000000-0005-0000-0000-00002C150000}"/>
    <cellStyle name="Valuta 4 3 2 2 3 2 2" xfId="26661" xr:uid="{478877FD-92C6-42F5-BF7E-861C80F73C26}"/>
    <cellStyle name="Valuta 4 3 2 2 3 2 3" xfId="18925" xr:uid="{2B6914A5-3B60-4E45-A5B9-6F5BEF323E56}"/>
    <cellStyle name="Valuta 4 3 2 2 3 2 4" xfId="11975" xr:uid="{DC8D3A69-64B8-4F57-9C18-14F1FF9996D1}"/>
    <cellStyle name="Valuta 4 3 2 2 3 3" xfId="10243" xr:uid="{8D650115-2456-414C-97FD-18E3B1BF9F52}"/>
    <cellStyle name="Valuta 4 3 2 2 3 3 2" xfId="23595" xr:uid="{4C7CB21F-4A7B-4723-897C-FAB5C13C1EF2}"/>
    <cellStyle name="Valuta 4 3 2 2 3 4" xfId="16252" xr:uid="{BC295055-E2A4-4C05-826C-47F3D79B947C}"/>
    <cellStyle name="Valuta 4 3 2 2 3 5" xfId="14500" xr:uid="{ECD70378-057B-4B23-AC81-0F13D0C603AD}"/>
    <cellStyle name="Valuta 4 3 2 2 3 6" xfId="7972" xr:uid="{53E61928-545C-4D7E-8F7C-CBCF33133FD9}"/>
    <cellStyle name="Valuta 4 3 2 2 4" xfId="1524" xr:uid="{00000000-0005-0000-0000-00002D150000}"/>
    <cellStyle name="Valuta 4 3 2 2 4 2" xfId="4427" xr:uid="{00000000-0005-0000-0000-00002E150000}"/>
    <cellStyle name="Valuta 4 3 2 2 4 2 2" xfId="26275" xr:uid="{CFB0800C-7183-456C-838C-79ABA7093E86}"/>
    <cellStyle name="Valuta 4 3 2 2 4 2 3" xfId="18586" xr:uid="{67C542A2-A1E9-42AB-9882-ECF1C3DC0C8A}"/>
    <cellStyle name="Valuta 4 3 2 2 4 2 4" xfId="11592" xr:uid="{7FE5B2AD-0F15-4B7D-B5F9-DD4FA96FB32C}"/>
    <cellStyle name="Valuta 4 3 2 2 4 3" xfId="9904" xr:uid="{25FCA8F0-8ECD-4F54-9B90-7E39627140B4}"/>
    <cellStyle name="Valuta 4 3 2 2 4 3 2" xfId="23212" xr:uid="{9F0DD30D-94A3-4344-8758-48E69FA16E5B}"/>
    <cellStyle name="Valuta 4 3 2 2 4 4" xfId="15868" xr:uid="{A43A37B9-3392-4E7F-85A0-3CCF44464748}"/>
    <cellStyle name="Valuta 4 3 2 2 4 5" xfId="14161" xr:uid="{6C810BB3-8160-42DC-B598-FE52BBD4CF0F}"/>
    <cellStyle name="Valuta 4 3 2 2 4 6" xfId="7602" xr:uid="{A970CB61-BB66-4EC9-8CF2-401593A550C2}"/>
    <cellStyle name="Valuta 4 3 2 2 5" xfId="1013" xr:uid="{00000000-0005-0000-0000-00002F150000}"/>
    <cellStyle name="Valuta 4 3 2 2 5 2" xfId="3916" xr:uid="{00000000-0005-0000-0000-000030150000}"/>
    <cellStyle name="Valuta 4 3 2 2 5 2 2" xfId="25764" xr:uid="{5D30FC3A-BD19-46C4-B65D-01FC50297BE8}"/>
    <cellStyle name="Valuta 4 3 2 2 5 2 3" xfId="18252" xr:uid="{9B7B3DD9-E0F9-43B2-9670-DD49DED3FBE7}"/>
    <cellStyle name="Valuta 4 3 2 2 5 2 4" xfId="11081" xr:uid="{8AACB59F-03A3-4B7F-A2A4-BDFBF7CF35DD}"/>
    <cellStyle name="Valuta 4 3 2 2 5 3" xfId="9570" xr:uid="{1D3D7011-B49F-4733-A988-52E4F32135F0}"/>
    <cellStyle name="Valuta 4 3 2 2 5 3 2" xfId="22701" xr:uid="{4FF1B4D1-1BD2-4F82-A9BB-0626953D3C6D}"/>
    <cellStyle name="Valuta 4 3 2 2 5 4" xfId="15357" xr:uid="{41FF91E6-17AC-41E1-BE9F-2D2855ADEFED}"/>
    <cellStyle name="Valuta 4 3 2 2 5 5" xfId="13827" xr:uid="{BDA171C6-C35E-4509-8ADB-AD4434F23BAD}"/>
    <cellStyle name="Valuta 4 3 2 2 5 6" xfId="7137" xr:uid="{A83EFA7C-081E-4161-9929-0AA529BE552A}"/>
    <cellStyle name="Valuta 4 3 2 2 6" xfId="3445" xr:uid="{00000000-0005-0000-0000-000031150000}"/>
    <cellStyle name="Valuta 4 3 2 2 6 2" xfId="10610" xr:uid="{5BAE4D36-22AC-42EC-8D3F-F8DC7F9C42C2}"/>
    <cellStyle name="Valuta 4 3 2 2 6 2 2" xfId="25199" xr:uid="{5BEA534C-D465-4C6A-BBDF-E7231D714A60}"/>
    <cellStyle name="Valuta 4 3 2 2 6 3" xfId="17824" xr:uid="{734ACEB0-E180-4412-A2C7-F6EA1929B100}"/>
    <cellStyle name="Valuta 4 3 2 2 6 4" xfId="6715" xr:uid="{32367F2D-30DE-4B05-8B6D-1ED95BD462D6}"/>
    <cellStyle name="Valuta 4 3 2 2 7" xfId="9235" xr:uid="{BB93616F-F6B1-4652-96C0-AD9B8870B10C}"/>
    <cellStyle name="Valuta 4 3 2 2 7 2" xfId="22230" xr:uid="{84759A5D-F5A6-4C5B-AA3F-D63F709E7928}"/>
    <cellStyle name="Valuta 4 3 2 2 8" xfId="14873" xr:uid="{8EC03F94-6FA9-43CC-B634-DD872E164936}"/>
    <cellStyle name="Valuta 4 3 2 2 9" xfId="13492" xr:uid="{0F4B4A89-1825-45D7-A7CC-22CBFD847F6F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2 2 2" xfId="26748" xr:uid="{ED313715-0F66-4F3E-9096-A1636EE8B8D1}"/>
    <cellStyle name="Valuta 4 3 2 4 2 2 3" xfId="19012" xr:uid="{7F869DDF-8137-468F-8373-74445934A113}"/>
    <cellStyle name="Valuta 4 3 2 4 2 2 4" xfId="12062" xr:uid="{2D7FBC0A-9318-430B-A224-6924DA411271}"/>
    <cellStyle name="Valuta 4 3 2 4 2 3" xfId="10330" xr:uid="{B52FD398-2D75-47D8-9CC9-FEDAC0C5E901}"/>
    <cellStyle name="Valuta 4 3 2 4 2 3 2" xfId="23682" xr:uid="{499AA868-626B-41F0-A567-313DD8BB3AC5}"/>
    <cellStyle name="Valuta 4 3 2 4 2 4" xfId="16339" xr:uid="{BDDFCB6E-0366-4D91-B4AE-93D6F664961F}"/>
    <cellStyle name="Valuta 4 3 2 4 2 5" xfId="14587" xr:uid="{0BE3A82F-C8A6-4D84-A3E1-7F14616C2E08}"/>
    <cellStyle name="Valuta 4 3 2 4 2 6" xfId="8059" xr:uid="{41E56DDD-C894-4B9F-8569-673A4D35CCB4}"/>
    <cellStyle name="Valuta 4 3 2 4 3" xfId="1642" xr:uid="{00000000-0005-0000-0000-000036150000}"/>
    <cellStyle name="Valuta 4 3 2 4 3 2" xfId="4545" xr:uid="{00000000-0005-0000-0000-000037150000}"/>
    <cellStyle name="Valuta 4 3 2 4 3 2 2" xfId="26393" xr:uid="{1FBB2D11-3CDF-436F-B516-87A36848D718}"/>
    <cellStyle name="Valuta 4 3 2 4 3 2 3" xfId="18673" xr:uid="{5047BA3C-FED1-4E10-A0BD-C686FE8033AD}"/>
    <cellStyle name="Valuta 4 3 2 4 3 2 4" xfId="11710" xr:uid="{9FE57A5D-7BD3-4354-96D6-A8DA7AC11BCC}"/>
    <cellStyle name="Valuta 4 3 2 4 3 3" xfId="9991" xr:uid="{1DBCC117-CBD2-4535-8ED4-1817008097DC}"/>
    <cellStyle name="Valuta 4 3 2 4 3 3 2" xfId="23330" xr:uid="{DD2D1C09-E725-452E-BF47-DA90644CF16F}"/>
    <cellStyle name="Valuta 4 3 2 4 3 4" xfId="15986" xr:uid="{202E2391-C825-4BD4-9B35-D7D3B948AC10}"/>
    <cellStyle name="Valuta 4 3 2 4 3 5" xfId="14248" xr:uid="{FA6EDC4B-EA73-4A89-B312-4798D690F056}"/>
    <cellStyle name="Valuta 4 3 2 4 3 6" xfId="7710" xr:uid="{53290FBC-AC3F-42E5-B959-A893A1F6C800}"/>
    <cellStyle name="Valuta 4 3 2 4 4" xfId="1209" xr:uid="{00000000-0005-0000-0000-000038150000}"/>
    <cellStyle name="Valuta 4 3 2 4 4 2" xfId="4112" xr:uid="{00000000-0005-0000-0000-000039150000}"/>
    <cellStyle name="Valuta 4 3 2 4 4 2 2" xfId="25960" xr:uid="{A24E20BA-894E-4E4F-8130-9C5CAFFE53DD}"/>
    <cellStyle name="Valuta 4 3 2 4 4 2 3" xfId="18339" xr:uid="{498564B6-6A6B-4306-BE7B-6F0C73935E5D}"/>
    <cellStyle name="Valuta 4 3 2 4 4 2 4" xfId="11277" xr:uid="{00CBD000-18CF-4741-BDE4-98B4A5E41D0D}"/>
    <cellStyle name="Valuta 4 3 2 4 4 3" xfId="9657" xr:uid="{3BB3497A-2A28-4097-83FE-E4408730735D}"/>
    <cellStyle name="Valuta 4 3 2 4 4 3 2" xfId="22897" xr:uid="{6D6CFEF1-435A-4176-B437-1551594D02AE}"/>
    <cellStyle name="Valuta 4 3 2 4 4 4" xfId="15553" xr:uid="{C2EABB92-A228-46B7-A1FE-2DA8FC8F9CC0}"/>
    <cellStyle name="Valuta 4 3 2 4 4 5" xfId="13914" xr:uid="{1E1824E0-5511-4EB0-9B7B-8A30FF5C2EA4}"/>
    <cellStyle name="Valuta 4 3 2 4 4 6" xfId="7300" xr:uid="{4B0F6A57-8C49-4FDA-BD63-F5747B241757}"/>
    <cellStyle name="Valuta 4 3 2 4 5" xfId="3542" xr:uid="{00000000-0005-0000-0000-00003A150000}"/>
    <cellStyle name="Valuta 4 3 2 4 5 2" xfId="10707" xr:uid="{277CA5B0-27BB-4166-A1E7-309795D18DCB}"/>
    <cellStyle name="Valuta 4 3 2 4 5 2 2" xfId="25390" xr:uid="{108DDA61-63F1-49AB-BB35-164B83AAAA26}"/>
    <cellStyle name="Valuta 4 3 2 4 5 3" xfId="18005" xr:uid="{587135C5-ADD9-4F3A-AADB-2D1B8DC9C67C}"/>
    <cellStyle name="Valuta 4 3 2 4 5 4" xfId="6803" xr:uid="{F8A2F990-CFCE-4C39-A558-A55C7586F165}"/>
    <cellStyle name="Valuta 4 3 2 4 6" xfId="9323" xr:uid="{EAC3916B-71AF-47A3-9538-713C2FA03DAC}"/>
    <cellStyle name="Valuta 4 3 2 4 6 2" xfId="22327" xr:uid="{6351A03C-EE8E-45C8-8232-14212BE44BFD}"/>
    <cellStyle name="Valuta 4 3 2 4 7" xfId="14983" xr:uid="{70358E43-76C4-472A-9468-86E0308A3876}"/>
    <cellStyle name="Valuta 4 3 2 4 8" xfId="13580" xr:uid="{131D6934-1AF5-4028-B2AE-06C2EDEFA8F0}"/>
    <cellStyle name="Valuta 4 3 2 4 9" xfId="6443" xr:uid="{F37307F7-609C-41E7-84EC-EFA04675A14E}"/>
    <cellStyle name="Valuta 4 3 2 5" xfId="1831" xr:uid="{00000000-0005-0000-0000-00003B150000}"/>
    <cellStyle name="Valuta 4 3 2 5 2" xfId="4730" xr:uid="{00000000-0005-0000-0000-00003C150000}"/>
    <cellStyle name="Valuta 4 3 2 5 2 2" xfId="26581" xr:uid="{ABC28ADB-A522-4D48-9CB5-0A0DF23E1AD2}"/>
    <cellStyle name="Valuta 4 3 2 5 2 3" xfId="18845" xr:uid="{7371D9C0-1F8F-4698-8E73-B0EFCB863172}"/>
    <cellStyle name="Valuta 4 3 2 5 2 4" xfId="11895" xr:uid="{861D0C0B-C0FA-4F75-BC2F-E652324EA322}"/>
    <cellStyle name="Valuta 4 3 2 5 3" xfId="10163" xr:uid="{F11DD0D9-9679-40FC-8F2E-41F1F4FD11CC}"/>
    <cellStyle name="Valuta 4 3 2 5 3 2" xfId="23515" xr:uid="{8ACB269F-F1A4-45AD-877C-FE76AE010E61}"/>
    <cellStyle name="Valuta 4 3 2 5 4" xfId="16172" xr:uid="{18A454B1-7BB8-4EE8-9FC9-EAEB735AD05C}"/>
    <cellStyle name="Valuta 4 3 2 5 5" xfId="14420" xr:uid="{689FD160-F9AD-4C57-9613-D65DE13E63C6}"/>
    <cellStyle name="Valuta 4 3 2 5 6" xfId="7892" xr:uid="{8C753D18-758D-4BB9-8192-8C6E7944F81D}"/>
    <cellStyle name="Valuta 4 3 2 6" xfId="1429" xr:uid="{00000000-0005-0000-0000-00003D150000}"/>
    <cellStyle name="Valuta 4 3 2 6 2" xfId="4332" xr:uid="{00000000-0005-0000-0000-00003E150000}"/>
    <cellStyle name="Valuta 4 3 2 6 2 2" xfId="26180" xr:uid="{DFC5408F-5016-4198-A968-D7F35D15578F}"/>
    <cellStyle name="Valuta 4 3 2 6 2 3" xfId="18506" xr:uid="{CF420D1B-1C9B-463B-A2EE-399D1B41E080}"/>
    <cellStyle name="Valuta 4 3 2 6 2 4" xfId="11497" xr:uid="{EE587556-A577-4C51-A912-4C48B3699C80}"/>
    <cellStyle name="Valuta 4 3 2 6 3" xfId="9824" xr:uid="{ABF5A98A-1B57-4363-9B00-D0765805F2C8}"/>
    <cellStyle name="Valuta 4 3 2 6 3 2" xfId="23117" xr:uid="{2379A3B2-D84F-4D76-AC3E-944B3B58F653}"/>
    <cellStyle name="Valuta 4 3 2 6 4" xfId="15773" xr:uid="{E2184240-9FB0-4AC4-BC03-18A8B256263A}"/>
    <cellStyle name="Valuta 4 3 2 6 5" xfId="14081" xr:uid="{0C22B4D3-A0AB-480C-84B9-D964D82395E8}"/>
    <cellStyle name="Valuta 4 3 2 6 6" xfId="7510" xr:uid="{ADCB1E76-312B-4465-BDB6-E4124E245B39}"/>
    <cellStyle name="Valuta 4 3 2 7" xfId="917" xr:uid="{00000000-0005-0000-0000-00003F150000}"/>
    <cellStyle name="Valuta 4 3 2 7 2" xfId="3820" xr:uid="{00000000-0005-0000-0000-000040150000}"/>
    <cellStyle name="Valuta 4 3 2 7 2 2" xfId="25668" xr:uid="{DA54CD65-2EA8-43E3-9EB9-34781BC60568}"/>
    <cellStyle name="Valuta 4 3 2 7 2 3" xfId="18172" xr:uid="{1743F05C-5CC7-422C-8AB0-4BDBF5FAEF9F}"/>
    <cellStyle name="Valuta 4 3 2 7 2 4" xfId="10985" xr:uid="{B8D5E5E5-F437-4D15-988C-263F969F4199}"/>
    <cellStyle name="Valuta 4 3 2 7 3" xfId="9490" xr:uid="{E00B498D-43C6-4082-88F2-646C41809EEB}"/>
    <cellStyle name="Valuta 4 3 2 7 3 2" xfId="22605" xr:uid="{270363D2-F43D-44E8-9FE9-1C3F02B7A5FC}"/>
    <cellStyle name="Valuta 4 3 2 7 4" xfId="15261" xr:uid="{D94EFADB-9D72-4424-AF13-6F96630AAD69}"/>
    <cellStyle name="Valuta 4 3 2 7 5" xfId="13747" xr:uid="{4D54E58D-8A2D-4F4A-8998-F290590B4C9F}"/>
    <cellStyle name="Valuta 4 3 2 7 6" xfId="7044" xr:uid="{2E26E162-BAFF-447B-985A-A747AB2F82DA}"/>
    <cellStyle name="Valuta 4 3 2 8" xfId="3350" xr:uid="{00000000-0005-0000-0000-000041150000}"/>
    <cellStyle name="Valuta 4 3 2 8 2" xfId="10515" xr:uid="{1865640F-895F-40FC-B060-F21732288A4C}"/>
    <cellStyle name="Valuta 4 3 2 8 2 2" xfId="25104" xr:uid="{2B7BB592-3B94-421B-BC98-DAFCE397AB77}"/>
    <cellStyle name="Valuta 4 3 2 8 3" xfId="17744" xr:uid="{2F83DC7B-E259-433B-8C5D-534248631051}"/>
    <cellStyle name="Valuta 4 3 2 8 4" xfId="6635" xr:uid="{751F029D-1153-4C54-9C88-CF0C7C982495}"/>
    <cellStyle name="Valuta 4 3 2 9" xfId="9155" xr:uid="{52E87D23-AB9D-45D1-AD64-AD502EC8AE75}"/>
    <cellStyle name="Valuta 4 3 2 9 2" xfId="22135" xr:uid="{7CFC1FD2-89B9-40C4-8340-ABCB9EBD74F8}"/>
    <cellStyle name="Valuta 4 3 3" xfId="291" xr:uid="{00000000-0005-0000-0000-000042150000}"/>
    <cellStyle name="Valuta 4 3 3 10" xfId="6306" xr:uid="{9C099530-F201-4395-B669-77FF7461BC34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2 2 2" xfId="26788" xr:uid="{7F7CD1B4-BA1A-4E51-BAFC-DD04A0CB6DF5}"/>
    <cellStyle name="Valuta 4 3 3 2 2 2 3" xfId="19052" xr:uid="{6B175E3E-97CD-4C00-9623-3B12A898481C}"/>
    <cellStyle name="Valuta 4 3 3 2 2 2 4" xfId="12102" xr:uid="{44FE7A2E-AAC5-4002-8B6E-E9AFAEA06CCF}"/>
    <cellStyle name="Valuta 4 3 3 2 2 3" xfId="10370" xr:uid="{F3CE7C21-931E-447F-A6B0-B64643CF02FA}"/>
    <cellStyle name="Valuta 4 3 3 2 2 3 2" xfId="23722" xr:uid="{34288090-0441-409F-B045-FA4E93E32A79}"/>
    <cellStyle name="Valuta 4 3 3 2 2 4" xfId="16379" xr:uid="{2455E418-A16D-4D8F-8E43-BA22DFBF9934}"/>
    <cellStyle name="Valuta 4 3 3 2 2 5" xfId="14627" xr:uid="{5021C75C-FA1E-4ECD-8826-82B6E02115C4}"/>
    <cellStyle name="Valuta 4 3 3 2 2 6" xfId="8099" xr:uid="{974144C8-6364-49BC-B05F-C3CE07746E8A}"/>
    <cellStyle name="Valuta 4 3 3 2 3" xfId="1692" xr:uid="{00000000-0005-0000-0000-000046150000}"/>
    <cellStyle name="Valuta 4 3 3 2 3 2" xfId="4595" xr:uid="{00000000-0005-0000-0000-000047150000}"/>
    <cellStyle name="Valuta 4 3 3 2 3 2 2" xfId="26443" xr:uid="{C1A7F4A1-E857-411D-B77E-60E1B3555DD2}"/>
    <cellStyle name="Valuta 4 3 3 2 3 2 3" xfId="18713" xr:uid="{4E8DC27D-65E4-48BC-AC3B-3528682759CE}"/>
    <cellStyle name="Valuta 4 3 3 2 3 2 4" xfId="11760" xr:uid="{6DDFE223-9080-43ED-8B0D-EF8CC8EF116B}"/>
    <cellStyle name="Valuta 4 3 3 2 3 3" xfId="10031" xr:uid="{74273B3C-D8C0-4949-BA02-40294F2C51CB}"/>
    <cellStyle name="Valuta 4 3 3 2 3 3 2" xfId="23380" xr:uid="{1ABC6B4B-B582-42EA-87BF-09B973BB56C6}"/>
    <cellStyle name="Valuta 4 3 3 2 3 4" xfId="16036" xr:uid="{3E1C4EC1-9BC6-4264-ACBC-CF6698074CA6}"/>
    <cellStyle name="Valuta 4 3 3 2 3 5" xfId="14288" xr:uid="{79E661E8-71C1-40E5-91F4-CC188C331205}"/>
    <cellStyle name="Valuta 4 3 3 2 3 6" xfId="7758" xr:uid="{85BE8F5F-A63F-4E7D-8666-D4AE41DC304E}"/>
    <cellStyle name="Valuta 4 3 3 2 4" xfId="1259" xr:uid="{00000000-0005-0000-0000-000048150000}"/>
    <cellStyle name="Valuta 4 3 3 2 4 2" xfId="4162" xr:uid="{00000000-0005-0000-0000-000049150000}"/>
    <cellStyle name="Valuta 4 3 3 2 4 2 2" xfId="26010" xr:uid="{CAB96A54-2368-4542-AE27-8C088460B216}"/>
    <cellStyle name="Valuta 4 3 3 2 4 2 3" xfId="18379" xr:uid="{46EB3E2F-D6BD-4328-88DF-6964C31FF942}"/>
    <cellStyle name="Valuta 4 3 3 2 4 2 4" xfId="11327" xr:uid="{A3C09B8B-275A-4361-9032-8A90B2275757}"/>
    <cellStyle name="Valuta 4 3 3 2 4 3" xfId="9697" xr:uid="{920674A4-3A7D-4A93-994D-24D7F774FA1C}"/>
    <cellStyle name="Valuta 4 3 3 2 4 3 2" xfId="22947" xr:uid="{BBF66B58-09A4-4868-9131-DACD1ED83B36}"/>
    <cellStyle name="Valuta 4 3 3 2 4 4" xfId="15603" xr:uid="{E2E1BDF0-6E41-46DB-9451-87D96573F607}"/>
    <cellStyle name="Valuta 4 3 3 2 4 5" xfId="13954" xr:uid="{FDC54B50-EA02-418D-9EA0-C22EAE2466D6}"/>
    <cellStyle name="Valuta 4 3 3 2 4 6" xfId="7348" xr:uid="{F3230A52-AA48-4FC1-9A64-566B8428E594}"/>
    <cellStyle name="Valuta 4 3 3 2 5" xfId="3592" xr:uid="{00000000-0005-0000-0000-00004A150000}"/>
    <cellStyle name="Valuta 4 3 3 2 5 2" xfId="10757" xr:uid="{A051319D-FF75-4E23-B536-FCB4DC24D375}"/>
    <cellStyle name="Valuta 4 3 3 2 5 2 2" xfId="25440" xr:uid="{6D02C12F-68FD-41ED-911A-9022E571A55E}"/>
    <cellStyle name="Valuta 4 3 3 2 5 3" xfId="18045" xr:uid="{9542CD25-E406-4B27-81F4-3D8F6582A8F8}"/>
    <cellStyle name="Valuta 4 3 3 2 5 4" xfId="6843" xr:uid="{C19A9D61-0A70-4F9D-B7F8-DD4259B96AC0}"/>
    <cellStyle name="Valuta 4 3 3 2 6" xfId="9363" xr:uid="{A40982CA-1BBF-4E44-AC36-F47218B77573}"/>
    <cellStyle name="Valuta 4 3 3 2 6 2" xfId="22377" xr:uid="{CABF4D82-07E6-464D-A457-B9A0330F5A5E}"/>
    <cellStyle name="Valuta 4 3 3 2 7" xfId="15033" xr:uid="{DB42C763-84DF-498B-B2AF-0FEB8E56E92E}"/>
    <cellStyle name="Valuta 4 3 3 2 8" xfId="13620" xr:uid="{CB41307C-3DF3-475F-A5F6-BCF7BAF5CE05}"/>
    <cellStyle name="Valuta 4 3 3 2 9" xfId="6491" xr:uid="{7F982220-0520-459E-8540-E278D8C6E185}"/>
    <cellStyle name="Valuta 4 3 3 3" xfId="1871" xr:uid="{00000000-0005-0000-0000-00004B150000}"/>
    <cellStyle name="Valuta 4 3 3 3 2" xfId="4770" xr:uid="{00000000-0005-0000-0000-00004C150000}"/>
    <cellStyle name="Valuta 4 3 3 3 2 2" xfId="26621" xr:uid="{D149A98D-7F15-4832-9117-C06C298D04A9}"/>
    <cellStyle name="Valuta 4 3 3 3 2 3" xfId="18885" xr:uid="{F7F203F7-5494-49AB-892E-E3754F7AF0C6}"/>
    <cellStyle name="Valuta 4 3 3 3 2 4" xfId="11935" xr:uid="{F4029395-AEF2-437F-99D8-BF013DCDAFFC}"/>
    <cellStyle name="Valuta 4 3 3 3 3" xfId="10203" xr:uid="{09FEA15C-2BAB-4223-BE3F-9D62F68FD381}"/>
    <cellStyle name="Valuta 4 3 3 3 3 2" xfId="23555" xr:uid="{95F1C685-617D-4071-9794-7125AE63D747}"/>
    <cellStyle name="Valuta 4 3 3 3 4" xfId="16212" xr:uid="{79DC6963-9BD3-4642-B033-04072A4FB1BF}"/>
    <cellStyle name="Valuta 4 3 3 3 5" xfId="14460" xr:uid="{2CB49C76-FB0D-4A6B-A0FC-36CAC82D2128}"/>
    <cellStyle name="Valuta 4 3 3 3 6" xfId="7932" xr:uid="{424F51D0-81B1-4F99-9BA6-68CD85EE4A6F}"/>
    <cellStyle name="Valuta 4 3 3 4" xfId="1479" xr:uid="{00000000-0005-0000-0000-00004D150000}"/>
    <cellStyle name="Valuta 4 3 3 4 2" xfId="4382" xr:uid="{00000000-0005-0000-0000-00004E150000}"/>
    <cellStyle name="Valuta 4 3 3 4 2 2" xfId="26230" xr:uid="{2188354B-5E63-4359-9489-EE4EF3E9D816}"/>
    <cellStyle name="Valuta 4 3 3 4 2 3" xfId="18546" xr:uid="{1182D2A9-CE8E-46B1-B5A8-109B81753C04}"/>
    <cellStyle name="Valuta 4 3 3 4 2 4" xfId="11547" xr:uid="{4C4C34AD-A46D-4601-B6E6-66D16C942C63}"/>
    <cellStyle name="Valuta 4 3 3 4 3" xfId="9864" xr:uid="{90A12CFF-C7A1-4CF4-AD20-FC20537CD4C7}"/>
    <cellStyle name="Valuta 4 3 3 4 3 2" xfId="23167" xr:uid="{814A7B79-4F0D-47B5-9518-A94C265C9D08}"/>
    <cellStyle name="Valuta 4 3 3 4 4" xfId="15823" xr:uid="{210B67EB-A873-42B3-9459-07D4D993E5E5}"/>
    <cellStyle name="Valuta 4 3 3 4 5" xfId="14121" xr:uid="{640BCC1D-38A7-49C7-A8B8-7323178D5A97}"/>
    <cellStyle name="Valuta 4 3 3 4 6" xfId="7558" xr:uid="{3520175A-F550-41DF-A3FD-7FE0C43D6F78}"/>
    <cellStyle name="Valuta 4 3 3 5" xfId="968" xr:uid="{00000000-0005-0000-0000-00004F150000}"/>
    <cellStyle name="Valuta 4 3 3 5 2" xfId="3871" xr:uid="{00000000-0005-0000-0000-000050150000}"/>
    <cellStyle name="Valuta 4 3 3 5 2 2" xfId="25719" xr:uid="{BD71E568-BC00-46FD-B102-85CCAE7966C6}"/>
    <cellStyle name="Valuta 4 3 3 5 2 3" xfId="18212" xr:uid="{7501185F-20DA-48F4-BF45-126A3568B7DF}"/>
    <cellStyle name="Valuta 4 3 3 5 2 4" xfId="11036" xr:uid="{3BABA4CF-0589-4F78-80A7-E3BA6BF8310F}"/>
    <cellStyle name="Valuta 4 3 3 5 3" xfId="9530" xr:uid="{B52B4360-5D9B-4B9C-A9F5-15F465D94929}"/>
    <cellStyle name="Valuta 4 3 3 5 3 2" xfId="22656" xr:uid="{04D09315-3E33-4100-AA62-4B9C4FBD81F3}"/>
    <cellStyle name="Valuta 4 3 3 5 4" xfId="15312" xr:uid="{12EF6813-F370-45CD-8926-F22DF0AF8F50}"/>
    <cellStyle name="Valuta 4 3 3 5 5" xfId="13787" xr:uid="{8D4DD629-177F-4793-8A74-A86F60F47289}"/>
    <cellStyle name="Valuta 4 3 3 5 6" xfId="7093" xr:uid="{DF9F206A-43CE-47C6-BA83-DDBB26794C6E}"/>
    <cellStyle name="Valuta 4 3 3 6" xfId="3400" xr:uid="{00000000-0005-0000-0000-000051150000}"/>
    <cellStyle name="Valuta 4 3 3 6 2" xfId="10565" xr:uid="{A582A12C-EFE8-4A44-B702-692A755F0CEC}"/>
    <cellStyle name="Valuta 4 3 3 6 2 2" xfId="25154" xr:uid="{AC9C66E8-474E-4BDF-8845-0D254A73293E}"/>
    <cellStyle name="Valuta 4 3 3 6 3" xfId="17784" xr:uid="{7B694083-A09C-4206-96FC-F31051CBC161}"/>
    <cellStyle name="Valuta 4 3 3 6 4" xfId="6675" xr:uid="{00F34C82-F87C-4B9E-897C-061AF34CC20B}"/>
    <cellStyle name="Valuta 4 3 3 7" xfId="9195" xr:uid="{199486A0-883D-43EA-A648-91464412ECA7}"/>
    <cellStyle name="Valuta 4 3 3 7 2" xfId="22185" xr:uid="{A89A9422-31C2-4FC0-BB61-511BE45A3A87}"/>
    <cellStyle name="Valuta 4 3 3 8" xfId="14828" xr:uid="{59D13B69-18D2-4835-9064-98058A3895BD}"/>
    <cellStyle name="Valuta 4 3 3 9" xfId="13452" xr:uid="{88DCAE35-8C93-4003-8A28-B7178E823B54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2 2 2" xfId="26708" xr:uid="{A1ECE8CE-C8E7-4FF1-AE66-49E8D9C1281D}"/>
    <cellStyle name="Valuta 4 3 5 2 2 3" xfId="18972" xr:uid="{D1629BC7-21CA-4E06-B7F5-C509581797DF}"/>
    <cellStyle name="Valuta 4 3 5 2 2 4" xfId="12022" xr:uid="{DE19BF1B-4B95-4ED1-84D6-982883FE9A81}"/>
    <cellStyle name="Valuta 4 3 5 2 3" xfId="10290" xr:uid="{C20C4647-332D-45C7-937C-100C41E6A347}"/>
    <cellStyle name="Valuta 4 3 5 2 3 2" xfId="23642" xr:uid="{FD16968F-0870-4179-A7CB-8EC356659AAE}"/>
    <cellStyle name="Valuta 4 3 5 2 4" xfId="16299" xr:uid="{23853699-3AD1-462A-806F-37C888FF4A11}"/>
    <cellStyle name="Valuta 4 3 5 2 5" xfId="14547" xr:uid="{7C67E365-DD25-4A40-8E83-BED53598FA4A}"/>
    <cellStyle name="Valuta 4 3 5 2 6" xfId="8019" xr:uid="{6D4C6870-6F0A-41E9-A1F2-4C924302845F}"/>
    <cellStyle name="Valuta 4 3 5 3" xfId="1600" xr:uid="{00000000-0005-0000-0000-000056150000}"/>
    <cellStyle name="Valuta 4 3 5 3 2" xfId="4503" xr:uid="{00000000-0005-0000-0000-000057150000}"/>
    <cellStyle name="Valuta 4 3 5 3 2 2" xfId="26351" xr:uid="{0CFB069C-B184-41B8-90EC-44402BD392E6}"/>
    <cellStyle name="Valuta 4 3 5 3 2 3" xfId="18633" xr:uid="{18644359-7AFE-4491-8FF9-F711BF22C34D}"/>
    <cellStyle name="Valuta 4 3 5 3 2 4" xfId="11668" xr:uid="{5929592C-BF72-4FE7-B188-B06786A6958D}"/>
    <cellStyle name="Valuta 4 3 5 3 3" xfId="9951" xr:uid="{4BEAE962-F830-4D32-B12E-BD28E71EC34B}"/>
    <cellStyle name="Valuta 4 3 5 3 3 2" xfId="23288" xr:uid="{8613E84C-44B0-4586-841A-2023E206FAA5}"/>
    <cellStyle name="Valuta 4 3 5 3 4" xfId="15944" xr:uid="{EC2F3043-9045-485F-89E9-19365BD1CC06}"/>
    <cellStyle name="Valuta 4 3 5 3 5" xfId="14208" xr:uid="{A5318990-7075-493E-81BA-B294095705B7}"/>
    <cellStyle name="Valuta 4 3 5 3 6" xfId="7668" xr:uid="{3D799A2F-5993-4DD7-992E-F2AEBB0C8D55}"/>
    <cellStyle name="Valuta 4 3 5 4" xfId="1167" xr:uid="{00000000-0005-0000-0000-000058150000}"/>
    <cellStyle name="Valuta 4 3 5 4 2" xfId="4070" xr:uid="{00000000-0005-0000-0000-000059150000}"/>
    <cellStyle name="Valuta 4 3 5 4 2 2" xfId="25918" xr:uid="{D5462711-753D-4CE4-8FF9-C96374FBA291}"/>
    <cellStyle name="Valuta 4 3 5 4 2 3" xfId="18299" xr:uid="{5AC5B0AE-7EDE-426C-8223-82E0B492D4F4}"/>
    <cellStyle name="Valuta 4 3 5 4 2 4" xfId="11235" xr:uid="{8D36A32C-3A38-45A6-9CCD-ED90A6B7DB51}"/>
    <cellStyle name="Valuta 4 3 5 4 3" xfId="9617" xr:uid="{AFCFFA9B-E03E-4DA0-BC32-4ABE74CBE4A5}"/>
    <cellStyle name="Valuta 4 3 5 4 3 2" xfId="22855" xr:uid="{9969D59B-C93D-4C82-BBB0-939AB60BE20A}"/>
    <cellStyle name="Valuta 4 3 5 4 4" xfId="15511" xr:uid="{6DB2C112-EA1B-46E7-B907-FE46AA1AE398}"/>
    <cellStyle name="Valuta 4 3 5 4 5" xfId="13874" xr:uid="{83BD79C0-4781-4309-9D64-081F52C58757}"/>
    <cellStyle name="Valuta 4 3 5 4 6" xfId="7258" xr:uid="{D7F690AB-C87C-4D42-9D2E-264C96B647B6}"/>
    <cellStyle name="Valuta 4 3 5 5" xfId="3500" xr:uid="{00000000-0005-0000-0000-00005A150000}"/>
    <cellStyle name="Valuta 4 3 5 5 2" xfId="10665" xr:uid="{50C69DA3-2C68-450E-98FC-C1F6093FB1B4}"/>
    <cellStyle name="Valuta 4 3 5 5 2 2" xfId="25348" xr:uid="{550901F6-9887-4958-96AF-AC1B09E4FD61}"/>
    <cellStyle name="Valuta 4 3 5 5 3" xfId="17965" xr:uid="{644B72F6-F3CA-494B-8E3E-F65E24FEDF50}"/>
    <cellStyle name="Valuta 4 3 5 5 4" xfId="6763" xr:uid="{582BEEC3-D679-4719-B270-4C488E5664CA}"/>
    <cellStyle name="Valuta 4 3 5 6" xfId="9283" xr:uid="{3B34592B-FABC-4C7F-B3BA-84FC3569F5D7}"/>
    <cellStyle name="Valuta 4 3 5 6 2" xfId="22285" xr:uid="{24495043-2FE1-497B-91EB-7060FDC43FA4}"/>
    <cellStyle name="Valuta 4 3 5 7" xfId="14941" xr:uid="{ECEE46EF-827A-4195-9E72-0668A7AB82E0}"/>
    <cellStyle name="Valuta 4 3 5 8" xfId="13540" xr:uid="{AA996CA5-BC0E-4410-B031-1F89449C479B}"/>
    <cellStyle name="Valuta 4 3 5 9" xfId="6401" xr:uid="{E4E07C4D-DBC7-406F-B912-4A67872CB2F8}"/>
    <cellStyle name="Valuta 4 3 6" xfId="1791" xr:uid="{00000000-0005-0000-0000-00005B150000}"/>
    <cellStyle name="Valuta 4 3 6 2" xfId="4690" xr:uid="{00000000-0005-0000-0000-00005C150000}"/>
    <cellStyle name="Valuta 4 3 6 2 2" xfId="26541" xr:uid="{FC1677F4-E479-45EE-ABDF-3C38AE285C96}"/>
    <cellStyle name="Valuta 4 3 6 2 3" xfId="18805" xr:uid="{5120B124-DAE0-457A-8A0A-6EB5945D0B3E}"/>
    <cellStyle name="Valuta 4 3 6 2 4" xfId="11855" xr:uid="{C7CA1661-93A3-42B8-9274-D68B96511D78}"/>
    <cellStyle name="Valuta 4 3 6 3" xfId="10123" xr:uid="{688227B6-BDA8-4F61-A225-318F253A2E03}"/>
    <cellStyle name="Valuta 4 3 6 3 2" xfId="23475" xr:uid="{27D069CD-7548-43E7-AC68-694C3CED6616}"/>
    <cellStyle name="Valuta 4 3 6 4" xfId="16132" xr:uid="{148CFEFA-BFCD-4C0E-836B-86929FED9A1C}"/>
    <cellStyle name="Valuta 4 3 6 5" xfId="14380" xr:uid="{E64A9149-F273-46A9-A523-6DD79E9631DF}"/>
    <cellStyle name="Valuta 4 3 6 6" xfId="7852" xr:uid="{E17D9525-F7DE-46E0-93BC-6821CE0965BC}"/>
    <cellStyle name="Valuta 4 3 7" xfId="1385" xr:uid="{00000000-0005-0000-0000-00005D150000}"/>
    <cellStyle name="Valuta 4 3 7 2" xfId="4288" xr:uid="{00000000-0005-0000-0000-00005E150000}"/>
    <cellStyle name="Valuta 4 3 7 2 2" xfId="26136" xr:uid="{C41A2178-D3E2-4B2D-BB78-157FC900B8EB}"/>
    <cellStyle name="Valuta 4 3 7 2 3" xfId="18466" xr:uid="{3D1A8FF7-68CE-4956-8F03-9574A59D25E5}"/>
    <cellStyle name="Valuta 4 3 7 2 4" xfId="11453" xr:uid="{79042594-724A-4D5D-8E1D-7326F777C29A}"/>
    <cellStyle name="Valuta 4 3 7 3" xfId="9784" xr:uid="{B9BDF4B4-33B1-4CB0-9A64-9A10D46BD8F0}"/>
    <cellStyle name="Valuta 4 3 7 3 2" xfId="23073" xr:uid="{40A4C048-B221-4807-8D0D-962A5E0E98F3}"/>
    <cellStyle name="Valuta 4 3 7 4" xfId="15729" xr:uid="{F94E51B4-9E26-44E3-9CFD-FCC7F9EFF0BD}"/>
    <cellStyle name="Valuta 4 3 7 5" xfId="14041" xr:uid="{EC25FB15-1294-4E7B-9077-56AC78BC0413}"/>
    <cellStyle name="Valuta 4 3 7 6" xfId="7466" xr:uid="{61022C3C-C1E5-4693-85F8-EFE6BEA3BAF3}"/>
    <cellStyle name="Valuta 4 3 8" xfId="871" xr:uid="{00000000-0005-0000-0000-00005F150000}"/>
    <cellStyle name="Valuta 4 3 8 2" xfId="3774" xr:uid="{00000000-0005-0000-0000-000060150000}"/>
    <cellStyle name="Valuta 4 3 8 2 2" xfId="25622" xr:uid="{07A1DFB4-FC71-4FD1-B824-B8BF51FBA4E8}"/>
    <cellStyle name="Valuta 4 3 8 2 3" xfId="18132" xr:uid="{525761A2-6C68-4348-856B-9B3D3BE95DFD}"/>
    <cellStyle name="Valuta 4 3 8 2 4" xfId="10939" xr:uid="{AFFDEF2B-1DAE-4BFD-A0CA-B81852824DF0}"/>
    <cellStyle name="Valuta 4 3 8 3" xfId="9450" xr:uid="{5D054C94-7DB5-4986-BF39-F32ACEA65487}"/>
    <cellStyle name="Valuta 4 3 8 3 2" xfId="22559" xr:uid="{81046D4A-19D2-4A73-9524-0AA31FDCDE45}"/>
    <cellStyle name="Valuta 4 3 8 4" xfId="15215" xr:uid="{E96CEEE0-EDCF-43B4-B3E4-6328D12B7743}"/>
    <cellStyle name="Valuta 4 3 8 5" xfId="13707" xr:uid="{3BCC9E37-8EAD-43D5-8E7A-38DC4187119E}"/>
    <cellStyle name="Valuta 4 3 8 6" xfId="6999" xr:uid="{0FDC30C2-19FD-474F-A2CB-9B80D5B77DD5}"/>
    <cellStyle name="Valuta 4 3 9" xfId="3307" xr:uid="{00000000-0005-0000-0000-000061150000}"/>
    <cellStyle name="Valuta 4 3 9 2" xfId="10472" xr:uid="{27478FB1-1519-49DB-9B27-79788059AA81}"/>
    <cellStyle name="Valuta 4 3 9 2 2" xfId="25060" xr:uid="{DCE109D0-92C5-4162-B0B5-E4BD8517B08D}"/>
    <cellStyle name="Valuta 4 3 9 3" xfId="17703" xr:uid="{B0B20A92-EEAB-406D-9D01-141963765502}"/>
    <cellStyle name="Valuta 4 3 9 4" xfId="6595" xr:uid="{F14812D5-5DED-47EB-A84E-6A264B42B5E4}"/>
    <cellStyle name="Valuta 4 4" xfId="224" xr:uid="{00000000-0005-0000-0000-000062150000}"/>
    <cellStyle name="Valuta 4 4 10" xfId="14762" xr:uid="{408347A3-7B02-47F9-A614-794DE0BAE083}"/>
    <cellStyle name="Valuta 4 4 11" xfId="13396" xr:uid="{4AACD32F-234E-4BB7-96F5-96E4E0573F18}"/>
    <cellStyle name="Valuta 4 4 12" xfId="6242" xr:uid="{F6586D0B-CB23-4F6D-A659-15662F6D3E8E}"/>
    <cellStyle name="Valuta 4 4 2" xfId="320" xr:uid="{00000000-0005-0000-0000-000063150000}"/>
    <cellStyle name="Valuta 4 4 2 10" xfId="6334" xr:uid="{049B7A77-50B7-48B3-B56F-E03A480B661E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2 2 2" xfId="26812" xr:uid="{30DA7899-17A0-431C-BAF0-8A65316F8618}"/>
    <cellStyle name="Valuta 4 4 2 2 2 2 3" xfId="19076" xr:uid="{04510DD0-7B17-443B-88B6-75CC4B013EEA}"/>
    <cellStyle name="Valuta 4 4 2 2 2 2 4" xfId="12126" xr:uid="{3970DA81-9BF8-48B5-B105-77FF6B61C95F}"/>
    <cellStyle name="Valuta 4 4 2 2 2 3" xfId="10394" xr:uid="{E404059D-3310-4CA0-B0B5-31D833CC0992}"/>
    <cellStyle name="Valuta 4 4 2 2 2 3 2" xfId="23746" xr:uid="{4B3292A3-2B69-4FDE-89EF-1F71BEC52CCD}"/>
    <cellStyle name="Valuta 4 4 2 2 2 4" xfId="16403" xr:uid="{E9E33226-EBA5-455C-9E88-B60C20490116}"/>
    <cellStyle name="Valuta 4 4 2 2 2 5" xfId="14651" xr:uid="{47548EDB-FC20-48C7-B362-B19B77049A11}"/>
    <cellStyle name="Valuta 4 4 2 2 2 6" xfId="8123" xr:uid="{0E0F587E-88EB-4DB5-8A14-BB93C75924DC}"/>
    <cellStyle name="Valuta 4 4 2 2 3" xfId="1721" xr:uid="{00000000-0005-0000-0000-000067150000}"/>
    <cellStyle name="Valuta 4 4 2 2 3 2" xfId="4624" xr:uid="{00000000-0005-0000-0000-000068150000}"/>
    <cellStyle name="Valuta 4 4 2 2 3 2 2" xfId="26472" xr:uid="{3FFA537D-372E-4FC7-8B7F-A28AAC544387}"/>
    <cellStyle name="Valuta 4 4 2 2 3 2 3" xfId="18737" xr:uid="{DC1159C9-0E42-435E-B882-BFE1BEB75A88}"/>
    <cellStyle name="Valuta 4 4 2 2 3 2 4" xfId="11789" xr:uid="{258A05CD-11FE-4FF2-B940-870FA9726D98}"/>
    <cellStyle name="Valuta 4 4 2 2 3 3" xfId="10055" xr:uid="{FC6373EC-2A36-4A3F-85B7-7CD141F98FF7}"/>
    <cellStyle name="Valuta 4 4 2 2 3 3 2" xfId="23409" xr:uid="{D60F6176-DDAE-42CD-8EFC-215CDBB7421B}"/>
    <cellStyle name="Valuta 4 4 2 2 3 4" xfId="16065" xr:uid="{C78DC352-59D3-42DD-89B2-324368D31CE4}"/>
    <cellStyle name="Valuta 4 4 2 2 3 5" xfId="14312" xr:uid="{F6FEBE41-57B3-4D13-9B89-CDC1E8FA653B}"/>
    <cellStyle name="Valuta 4 4 2 2 3 6" xfId="7786" xr:uid="{6EE20502-B3F3-48E8-A75D-2252D160E781}"/>
    <cellStyle name="Valuta 4 4 2 2 4" xfId="1288" xr:uid="{00000000-0005-0000-0000-000069150000}"/>
    <cellStyle name="Valuta 4 4 2 2 4 2" xfId="4191" xr:uid="{00000000-0005-0000-0000-00006A150000}"/>
    <cellStyle name="Valuta 4 4 2 2 4 2 2" xfId="26039" xr:uid="{D7956B92-EC8D-43F1-BE04-1DB43DCA8047}"/>
    <cellStyle name="Valuta 4 4 2 2 4 2 3" xfId="18403" xr:uid="{7104AD10-836D-4D67-999F-ABA6B2DFD412}"/>
    <cellStyle name="Valuta 4 4 2 2 4 2 4" xfId="11356" xr:uid="{E58B7766-F64B-4285-B291-05D31A88D699}"/>
    <cellStyle name="Valuta 4 4 2 2 4 3" xfId="9721" xr:uid="{E1E50EF6-1E41-4B8C-8723-4241D4CEE753}"/>
    <cellStyle name="Valuta 4 4 2 2 4 3 2" xfId="22976" xr:uid="{1BC8FB5E-C753-4C06-9CAA-8F085CAD679E}"/>
    <cellStyle name="Valuta 4 4 2 2 4 4" xfId="15632" xr:uid="{73B9BB6E-96F0-443F-A1DE-9BEBCC8903D5}"/>
    <cellStyle name="Valuta 4 4 2 2 4 5" xfId="13978" xr:uid="{ECF98720-FB8F-4427-A338-3F53813E9A5E}"/>
    <cellStyle name="Valuta 4 4 2 2 4 6" xfId="7376" xr:uid="{7118C37B-3E81-4B89-B356-F0E4C5F278D8}"/>
    <cellStyle name="Valuta 4 4 2 2 5" xfId="3621" xr:uid="{00000000-0005-0000-0000-00006B150000}"/>
    <cellStyle name="Valuta 4 4 2 2 5 2" xfId="10786" xr:uid="{97A20B84-1946-473E-B3B1-A682B4E6331C}"/>
    <cellStyle name="Valuta 4 4 2 2 5 2 2" xfId="25469" xr:uid="{DAFA88FF-3A34-44C3-9C98-D658046E9124}"/>
    <cellStyle name="Valuta 4 4 2 2 5 3" xfId="18069" xr:uid="{FBFD3FF7-59F2-41E1-A700-A3B175896B8B}"/>
    <cellStyle name="Valuta 4 4 2 2 5 4" xfId="6867" xr:uid="{F02635EC-856E-4BF7-9934-5E0F11195B49}"/>
    <cellStyle name="Valuta 4 4 2 2 6" xfId="9387" xr:uid="{59429FF6-DD5D-4098-9AB3-0473F59BBFFE}"/>
    <cellStyle name="Valuta 4 4 2 2 6 2" xfId="22406" xr:uid="{1BE42B49-BDC3-43D0-BC0D-132233D290C3}"/>
    <cellStyle name="Valuta 4 4 2 2 7" xfId="15062" xr:uid="{4CD0C371-E5D2-450C-8C5E-154CA3044E36}"/>
    <cellStyle name="Valuta 4 4 2 2 8" xfId="13644" xr:uid="{A8827454-65A5-4BEB-AAC3-328BBE31DF80}"/>
    <cellStyle name="Valuta 4 4 2 2 9" xfId="6519" xr:uid="{01E3CE60-0CED-4AB4-8F63-D3DAAC9BD396}"/>
    <cellStyle name="Valuta 4 4 2 3" xfId="1895" xr:uid="{00000000-0005-0000-0000-00006C150000}"/>
    <cellStyle name="Valuta 4 4 2 3 2" xfId="4794" xr:uid="{00000000-0005-0000-0000-00006D150000}"/>
    <cellStyle name="Valuta 4 4 2 3 2 2" xfId="26645" xr:uid="{74AC012A-7B8E-48A9-B7A8-AFFB2DD14392}"/>
    <cellStyle name="Valuta 4 4 2 3 2 3" xfId="18909" xr:uid="{F125CE3C-E863-4817-A881-1A0D5F2A611B}"/>
    <cellStyle name="Valuta 4 4 2 3 2 4" xfId="11959" xr:uid="{B366A305-4822-4D4B-A508-164D739365CB}"/>
    <cellStyle name="Valuta 4 4 2 3 3" xfId="10227" xr:uid="{F649839A-56C8-448D-919A-A754FBE14E79}"/>
    <cellStyle name="Valuta 4 4 2 3 3 2" xfId="23579" xr:uid="{59FF37AC-D962-43E7-9364-FFAF61BDC871}"/>
    <cellStyle name="Valuta 4 4 2 3 4" xfId="16236" xr:uid="{400D5A30-714D-47B3-A16A-AC5E7588CFA6}"/>
    <cellStyle name="Valuta 4 4 2 3 5" xfId="14484" xr:uid="{DDE75B75-7517-45A9-B103-77467B63DF36}"/>
    <cellStyle name="Valuta 4 4 2 3 6" xfId="7956" xr:uid="{A80FAFFA-FFB5-4F95-8DE2-77A0CC035B83}"/>
    <cellStyle name="Valuta 4 4 2 4" xfId="1508" xr:uid="{00000000-0005-0000-0000-00006E150000}"/>
    <cellStyle name="Valuta 4 4 2 4 2" xfId="4411" xr:uid="{00000000-0005-0000-0000-00006F150000}"/>
    <cellStyle name="Valuta 4 4 2 4 2 2" xfId="26259" xr:uid="{8AF8F9C8-161A-422A-98C1-F0081837E5BA}"/>
    <cellStyle name="Valuta 4 4 2 4 2 3" xfId="18570" xr:uid="{56842B53-CEF2-4DB7-8043-103565A24FD5}"/>
    <cellStyle name="Valuta 4 4 2 4 2 4" xfId="11576" xr:uid="{A461EC60-EDD2-4588-B751-46B20FA39959}"/>
    <cellStyle name="Valuta 4 4 2 4 3" xfId="9888" xr:uid="{6BA32DB8-D4A8-4910-8278-86A248B704B7}"/>
    <cellStyle name="Valuta 4 4 2 4 3 2" xfId="23196" xr:uid="{8C2EBCED-416E-495E-8C13-E2CEA2350633}"/>
    <cellStyle name="Valuta 4 4 2 4 4" xfId="15852" xr:uid="{944568DA-996A-486D-A79F-3AF158DCEEBE}"/>
    <cellStyle name="Valuta 4 4 2 4 5" xfId="14145" xr:uid="{685FD93B-A634-48B1-91B2-CEC65A93292F}"/>
    <cellStyle name="Valuta 4 4 2 4 6" xfId="7586" xr:uid="{ECB8BB86-0880-45B4-8DF7-EF2C907FB693}"/>
    <cellStyle name="Valuta 4 4 2 5" xfId="997" xr:uid="{00000000-0005-0000-0000-000070150000}"/>
    <cellStyle name="Valuta 4 4 2 5 2" xfId="3900" xr:uid="{00000000-0005-0000-0000-000071150000}"/>
    <cellStyle name="Valuta 4 4 2 5 2 2" xfId="25748" xr:uid="{9522015B-3476-4612-8552-4E8178EAD74E}"/>
    <cellStyle name="Valuta 4 4 2 5 2 3" xfId="18236" xr:uid="{E7BFA231-5915-445E-8AD6-A786685ABBAF}"/>
    <cellStyle name="Valuta 4 4 2 5 2 4" xfId="11065" xr:uid="{E3E869CB-A498-4A26-B46F-619005CB0340}"/>
    <cellStyle name="Valuta 4 4 2 5 3" xfId="9554" xr:uid="{8FFF9597-FD3E-4041-90A2-F516A4F5DDA2}"/>
    <cellStyle name="Valuta 4 4 2 5 3 2" xfId="22685" xr:uid="{88DCFFF8-A40F-4BD3-A25A-1DD0FCCDFA3E}"/>
    <cellStyle name="Valuta 4 4 2 5 4" xfId="15341" xr:uid="{5F5898D1-6029-4917-89E4-30590076D63E}"/>
    <cellStyle name="Valuta 4 4 2 5 5" xfId="13811" xr:uid="{17496CD3-0F79-4805-8FD8-0027B67C169B}"/>
    <cellStyle name="Valuta 4 4 2 5 6" xfId="7121" xr:uid="{C91BF93D-3F64-4D89-85D3-DEF4A98DE783}"/>
    <cellStyle name="Valuta 4 4 2 6" xfId="3429" xr:uid="{00000000-0005-0000-0000-000072150000}"/>
    <cellStyle name="Valuta 4 4 2 6 2" xfId="10594" xr:uid="{14B8B920-4635-4D96-854D-BF6EDA4F1642}"/>
    <cellStyle name="Valuta 4 4 2 6 2 2" xfId="25183" xr:uid="{A3A4E291-82C4-4FAD-BA42-B61C2AE8CAAC}"/>
    <cellStyle name="Valuta 4 4 2 6 3" xfId="17808" xr:uid="{A98E56D4-B2C2-4FEE-A14C-3AE74A626808}"/>
    <cellStyle name="Valuta 4 4 2 6 4" xfId="6699" xr:uid="{546898AF-FAF0-495C-9117-172AB6E11627}"/>
    <cellStyle name="Valuta 4 4 2 7" xfId="9219" xr:uid="{475D0AF0-8EDE-48AA-8DFA-C38041320D6A}"/>
    <cellStyle name="Valuta 4 4 2 7 2" xfId="22214" xr:uid="{1092E257-0E01-4442-9E15-4AEA7ECB8E6F}"/>
    <cellStyle name="Valuta 4 4 2 8" xfId="14857" xr:uid="{E6D19C6D-24EB-45D3-B772-A67D8A097C09}"/>
    <cellStyle name="Valuta 4 4 2 9" xfId="13476" xr:uid="{8704E4B0-914D-4FDA-AC15-32DCAC5B6578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2 2 2" xfId="26732" xr:uid="{58B5381B-DBAC-4A48-BD31-A3EA6F262006}"/>
    <cellStyle name="Valuta 4 4 4 2 2 3" xfId="18996" xr:uid="{2D720A2F-111A-48AE-B72C-9C7FD664B1E4}"/>
    <cellStyle name="Valuta 4 4 4 2 2 4" xfId="12046" xr:uid="{EB8E519C-02C1-4005-87CF-760D616B2FAC}"/>
    <cellStyle name="Valuta 4 4 4 2 3" xfId="10314" xr:uid="{3F33FD92-C0CC-4255-A6D2-3CE7041FDF4D}"/>
    <cellStyle name="Valuta 4 4 4 2 3 2" xfId="23666" xr:uid="{EB683F76-B830-4F64-B29F-70DA165496F7}"/>
    <cellStyle name="Valuta 4 4 4 2 4" xfId="16323" xr:uid="{D19AEEF5-0ADE-4558-A153-B488AEBC970C}"/>
    <cellStyle name="Valuta 4 4 4 2 5" xfId="14571" xr:uid="{1DD08089-EFB3-4813-82F0-BF633AECC2AA}"/>
    <cellStyle name="Valuta 4 4 4 2 6" xfId="8043" xr:uid="{111E04F9-72E2-43AB-9C13-AEBDD1D14BB5}"/>
    <cellStyle name="Valuta 4 4 4 3" xfId="1626" xr:uid="{00000000-0005-0000-0000-000077150000}"/>
    <cellStyle name="Valuta 4 4 4 3 2" xfId="4529" xr:uid="{00000000-0005-0000-0000-000078150000}"/>
    <cellStyle name="Valuta 4 4 4 3 2 2" xfId="26377" xr:uid="{79685B1A-04FD-4C1B-B64A-E7BD4F59C9CF}"/>
    <cellStyle name="Valuta 4 4 4 3 2 3" xfId="18657" xr:uid="{A17615CC-4ED4-485D-B022-168F3437B87A}"/>
    <cellStyle name="Valuta 4 4 4 3 2 4" xfId="11694" xr:uid="{0E1B8BAB-9827-443C-8DFB-1F7005C2A0C5}"/>
    <cellStyle name="Valuta 4 4 4 3 3" xfId="9975" xr:uid="{2ED7A6A7-447D-4D28-BC32-3AC01C6285BC}"/>
    <cellStyle name="Valuta 4 4 4 3 3 2" xfId="23314" xr:uid="{B7D43CFE-1C0D-4030-89CB-B6AC79F3A7B2}"/>
    <cellStyle name="Valuta 4 4 4 3 4" xfId="15970" xr:uid="{D8394157-5282-4662-BFD5-E60588D80180}"/>
    <cellStyle name="Valuta 4 4 4 3 5" xfId="14232" xr:uid="{E7A620F2-4D05-43DD-B4AD-DBF4F0341928}"/>
    <cellStyle name="Valuta 4 4 4 3 6" xfId="7694" xr:uid="{B0E36A53-AD88-4D7E-A9A0-90B9A8732120}"/>
    <cellStyle name="Valuta 4 4 4 4" xfId="1193" xr:uid="{00000000-0005-0000-0000-000079150000}"/>
    <cellStyle name="Valuta 4 4 4 4 2" xfId="4096" xr:uid="{00000000-0005-0000-0000-00007A150000}"/>
    <cellStyle name="Valuta 4 4 4 4 2 2" xfId="25944" xr:uid="{FA78C217-86FD-454D-80D6-E13B0F25CCAF}"/>
    <cellStyle name="Valuta 4 4 4 4 2 3" xfId="18323" xr:uid="{89BE53F7-1C14-4904-9DE9-8637DA5B619A}"/>
    <cellStyle name="Valuta 4 4 4 4 2 4" xfId="11261" xr:uid="{443861CC-8E75-4357-8F79-B5A46FA89E57}"/>
    <cellStyle name="Valuta 4 4 4 4 3" xfId="9641" xr:uid="{9FB4621F-AFBA-4AF4-937B-7BF2FA583C6E}"/>
    <cellStyle name="Valuta 4 4 4 4 3 2" xfId="22881" xr:uid="{3464F8D8-8A53-4180-929C-9BEAB61DE178}"/>
    <cellStyle name="Valuta 4 4 4 4 4" xfId="15537" xr:uid="{C5858E37-054A-4855-8D0E-1947AE776D67}"/>
    <cellStyle name="Valuta 4 4 4 4 5" xfId="13898" xr:uid="{492B6482-DEBF-4A10-94BB-8F2D3C866DD7}"/>
    <cellStyle name="Valuta 4 4 4 4 6" xfId="7284" xr:uid="{1AD283F1-01DF-4854-B329-5BD6E046CCD8}"/>
    <cellStyle name="Valuta 4 4 4 5" xfId="3526" xr:uid="{00000000-0005-0000-0000-00007B150000}"/>
    <cellStyle name="Valuta 4 4 4 5 2" xfId="10691" xr:uid="{1600AB36-7F47-4792-BDDC-4213628ACCA7}"/>
    <cellStyle name="Valuta 4 4 4 5 2 2" xfId="25374" xr:uid="{35D29E92-D6C1-48C6-B3C6-96079B77C8A7}"/>
    <cellStyle name="Valuta 4 4 4 5 3" xfId="17989" xr:uid="{DB9F9630-DB61-4B4D-8175-92E65D1A73FE}"/>
    <cellStyle name="Valuta 4 4 4 5 4" xfId="6787" xr:uid="{F2B30E6E-6634-4C18-9565-3B1892EC5ACE}"/>
    <cellStyle name="Valuta 4 4 4 6" xfId="9307" xr:uid="{F887ACCE-DC7A-491C-B5E5-349CE13625AB}"/>
    <cellStyle name="Valuta 4 4 4 6 2" xfId="22311" xr:uid="{A6BFACD7-F563-47F7-A255-D39812DF942F}"/>
    <cellStyle name="Valuta 4 4 4 7" xfId="14967" xr:uid="{5CA29D80-75F8-4285-B1D4-297E2409C6E4}"/>
    <cellStyle name="Valuta 4 4 4 8" xfId="13564" xr:uid="{87D52F09-215B-4F2C-AE49-A87AF56DCCDB}"/>
    <cellStyle name="Valuta 4 4 4 9" xfId="6427" xr:uid="{DE3E00FB-74B1-4CF1-92E1-C0668BF02BF0}"/>
    <cellStyle name="Valuta 4 4 5" xfId="1815" xr:uid="{00000000-0005-0000-0000-00007C150000}"/>
    <cellStyle name="Valuta 4 4 5 2" xfId="4714" xr:uid="{00000000-0005-0000-0000-00007D150000}"/>
    <cellStyle name="Valuta 4 4 5 2 2" xfId="26565" xr:uid="{ECABC37E-49F1-470C-97BE-EE88128EA293}"/>
    <cellStyle name="Valuta 4 4 5 2 3" xfId="18829" xr:uid="{562ACAE9-20EA-4DCC-BDB2-FF72E00174B5}"/>
    <cellStyle name="Valuta 4 4 5 2 4" xfId="11879" xr:uid="{8EB8D313-8E2D-4C51-8A32-017AE54D08FF}"/>
    <cellStyle name="Valuta 4 4 5 3" xfId="10147" xr:uid="{85068E71-B04B-410A-99BD-FDFE4DEDC9A0}"/>
    <cellStyle name="Valuta 4 4 5 3 2" xfId="23499" xr:uid="{A609EC37-B693-4271-AD52-4A01A94A5E1B}"/>
    <cellStyle name="Valuta 4 4 5 4" xfId="16156" xr:uid="{B9D24617-AC92-41CF-9E51-39EED159E898}"/>
    <cellStyle name="Valuta 4 4 5 5" xfId="14404" xr:uid="{1025CE04-F020-4816-971C-8B710C73317C}"/>
    <cellStyle name="Valuta 4 4 5 6" xfId="7876" xr:uid="{6720428E-456C-49A9-A194-81652A147F96}"/>
    <cellStyle name="Valuta 4 4 6" xfId="1413" xr:uid="{00000000-0005-0000-0000-00007E150000}"/>
    <cellStyle name="Valuta 4 4 6 2" xfId="4316" xr:uid="{00000000-0005-0000-0000-00007F150000}"/>
    <cellStyle name="Valuta 4 4 6 2 2" xfId="26164" xr:uid="{A590F444-4CB7-4043-837D-3BD783BF67D4}"/>
    <cellStyle name="Valuta 4 4 6 2 3" xfId="18490" xr:uid="{E5E554AC-A99F-4711-9387-800583C5E931}"/>
    <cellStyle name="Valuta 4 4 6 2 4" xfId="11481" xr:uid="{6271E37B-D86D-4A3B-B29B-D32E684932A4}"/>
    <cellStyle name="Valuta 4 4 6 3" xfId="9808" xr:uid="{F6FEFD92-0FE5-40EC-87D4-CF883088DC06}"/>
    <cellStyle name="Valuta 4 4 6 3 2" xfId="23101" xr:uid="{7A055BBF-2A18-4EF7-B359-3273B77496C6}"/>
    <cellStyle name="Valuta 4 4 6 4" xfId="15757" xr:uid="{421433FC-BE11-413C-8E4C-3C6520FAA704}"/>
    <cellStyle name="Valuta 4 4 6 5" xfId="14065" xr:uid="{EC0DB295-045C-40AC-AFC5-3E9C88E2A9A2}"/>
    <cellStyle name="Valuta 4 4 6 6" xfId="7494" xr:uid="{9D1173C3-104B-42BA-AFB4-6D38C0B93238}"/>
    <cellStyle name="Valuta 4 4 7" xfId="901" xr:uid="{00000000-0005-0000-0000-000080150000}"/>
    <cellStyle name="Valuta 4 4 7 2" xfId="3804" xr:uid="{00000000-0005-0000-0000-000081150000}"/>
    <cellStyle name="Valuta 4 4 7 2 2" xfId="25652" xr:uid="{194FE115-6F7D-43D0-B388-DD216C9B1681}"/>
    <cellStyle name="Valuta 4 4 7 2 3" xfId="18156" xr:uid="{2000A829-9F6A-42A3-B4A1-92DE727AA17C}"/>
    <cellStyle name="Valuta 4 4 7 2 4" xfId="10969" xr:uid="{2FB0DEE9-8FC2-417A-94D4-153173E0F01B}"/>
    <cellStyle name="Valuta 4 4 7 3" xfId="9474" xr:uid="{01967EEC-0840-4613-BBB9-D83D166057FD}"/>
    <cellStyle name="Valuta 4 4 7 3 2" xfId="22589" xr:uid="{C4E1DB66-DC88-4CF4-84EF-5602F1497F4F}"/>
    <cellStyle name="Valuta 4 4 7 4" xfId="15245" xr:uid="{3279CBC7-3CE3-4F50-A190-EB385178BAA8}"/>
    <cellStyle name="Valuta 4 4 7 5" xfId="13731" xr:uid="{E4D1B6BB-C751-4C9B-856B-86916E41A5B0}"/>
    <cellStyle name="Valuta 4 4 7 6" xfId="7028" xr:uid="{0A47A384-53E2-4189-B037-D027284A09D7}"/>
    <cellStyle name="Valuta 4 4 8" xfId="3334" xr:uid="{00000000-0005-0000-0000-000082150000}"/>
    <cellStyle name="Valuta 4 4 8 2" xfId="10499" xr:uid="{41B796AA-3BCF-4510-B5A0-ED79970AB841}"/>
    <cellStyle name="Valuta 4 4 8 2 2" xfId="25088" xr:uid="{16593069-C6F8-448F-827D-ED91CAEABC93}"/>
    <cellStyle name="Valuta 4 4 8 3" xfId="17728" xr:uid="{2B47FDF3-8F6D-4804-9B62-FD93A545E10D}"/>
    <cellStyle name="Valuta 4 4 8 4" xfId="6619" xr:uid="{D50C0366-2C76-4ACD-89F1-50A066B1ED36}"/>
    <cellStyle name="Valuta 4 4 9" xfId="9139" xr:uid="{DC510854-ACFA-405C-A2E4-E14F9CD086A9}"/>
    <cellStyle name="Valuta 4 4 9 2" xfId="22119" xr:uid="{0CB2534E-F300-49E8-8B3B-0DA1AF38395B}"/>
    <cellStyle name="Valuta 4 5" xfId="275" xr:uid="{00000000-0005-0000-0000-000083150000}"/>
    <cellStyle name="Valuta 4 5 10" xfId="6290" xr:uid="{126693F9-3880-4875-8A03-1194D9937A37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2 2 2" xfId="26772" xr:uid="{419C40EC-7D45-4053-A7A6-0BDFE47D5890}"/>
    <cellStyle name="Valuta 4 5 2 2 2 3" xfId="19036" xr:uid="{821817E8-FA9C-4241-9137-610E272E297D}"/>
    <cellStyle name="Valuta 4 5 2 2 2 4" xfId="12086" xr:uid="{3EE5E31C-03F4-44DC-A64A-11F7EE1205BC}"/>
    <cellStyle name="Valuta 4 5 2 2 3" xfId="10354" xr:uid="{CC9EB23D-7026-4661-A857-8520DC60C052}"/>
    <cellStyle name="Valuta 4 5 2 2 3 2" xfId="23706" xr:uid="{578D0A9B-E0EF-47F5-991D-265ECC97FC47}"/>
    <cellStyle name="Valuta 4 5 2 2 4" xfId="16363" xr:uid="{7C82344D-0274-411A-8FDC-551E72279FE5}"/>
    <cellStyle name="Valuta 4 5 2 2 5" xfId="14611" xr:uid="{84A670DC-B2DA-4601-B6EC-1DA611E345CC}"/>
    <cellStyle name="Valuta 4 5 2 2 6" xfId="8083" xr:uid="{664CA7D9-323E-49C0-9E74-7F39D0BE6320}"/>
    <cellStyle name="Valuta 4 5 2 3" xfId="1676" xr:uid="{00000000-0005-0000-0000-000087150000}"/>
    <cellStyle name="Valuta 4 5 2 3 2" xfId="4579" xr:uid="{00000000-0005-0000-0000-000088150000}"/>
    <cellStyle name="Valuta 4 5 2 3 2 2" xfId="26427" xr:uid="{11E10757-9E39-43CA-AD73-C36C928B600C}"/>
    <cellStyle name="Valuta 4 5 2 3 2 3" xfId="18697" xr:uid="{1F262A37-0A3E-43F5-9297-BBDB83FF66F4}"/>
    <cellStyle name="Valuta 4 5 2 3 2 4" xfId="11744" xr:uid="{9357D104-A7FF-4AFF-A4C8-76A02EFCFCED}"/>
    <cellStyle name="Valuta 4 5 2 3 3" xfId="10015" xr:uid="{BACE387B-B909-416A-BBBC-8C05BF614628}"/>
    <cellStyle name="Valuta 4 5 2 3 3 2" xfId="23364" xr:uid="{EED20313-0673-4374-953B-232A42EA337A}"/>
    <cellStyle name="Valuta 4 5 2 3 4" xfId="16020" xr:uid="{D263013A-3731-442C-AB67-23432F43E079}"/>
    <cellStyle name="Valuta 4 5 2 3 5" xfId="14272" xr:uid="{B668848D-F0E4-4398-8566-9218297E4248}"/>
    <cellStyle name="Valuta 4 5 2 3 6" xfId="7742" xr:uid="{FDC4D59A-3208-4903-ABD0-C308E5024836}"/>
    <cellStyle name="Valuta 4 5 2 4" xfId="1243" xr:uid="{00000000-0005-0000-0000-000089150000}"/>
    <cellStyle name="Valuta 4 5 2 4 2" xfId="4146" xr:uid="{00000000-0005-0000-0000-00008A150000}"/>
    <cellStyle name="Valuta 4 5 2 4 2 2" xfId="25994" xr:uid="{31739C60-F66E-4F50-B28D-159DE619E436}"/>
    <cellStyle name="Valuta 4 5 2 4 2 3" xfId="18363" xr:uid="{459A07C8-51BE-4273-8BBD-BA134A0E4570}"/>
    <cellStyle name="Valuta 4 5 2 4 2 4" xfId="11311" xr:uid="{13990B5F-8BD5-4BF8-9384-DB4436FB73E1}"/>
    <cellStyle name="Valuta 4 5 2 4 3" xfId="9681" xr:uid="{71ABFB45-B21D-4FB1-B91A-A19B1620826F}"/>
    <cellStyle name="Valuta 4 5 2 4 3 2" xfId="22931" xr:uid="{A79BBB0A-CAF5-480C-9C85-01A020F06769}"/>
    <cellStyle name="Valuta 4 5 2 4 4" xfId="15587" xr:uid="{FDDCE3B1-F5A6-4725-9EA2-DDF25B5B1162}"/>
    <cellStyle name="Valuta 4 5 2 4 5" xfId="13938" xr:uid="{16BC2164-D6CC-4AE3-9187-744E4A15527A}"/>
    <cellStyle name="Valuta 4 5 2 4 6" xfId="7332" xr:uid="{340EA08C-BAE4-4A7F-9530-4326D64B6CCE}"/>
    <cellStyle name="Valuta 4 5 2 5" xfId="3576" xr:uid="{00000000-0005-0000-0000-00008B150000}"/>
    <cellStyle name="Valuta 4 5 2 5 2" xfId="10741" xr:uid="{930CBF23-F3CE-4FF6-8904-3E82C76A67A3}"/>
    <cellStyle name="Valuta 4 5 2 5 2 2" xfId="25424" xr:uid="{3B6032DE-DD30-4508-85EF-484D83508575}"/>
    <cellStyle name="Valuta 4 5 2 5 3" xfId="18029" xr:uid="{04EE6AB6-5D84-4057-8F2A-3EF064F08362}"/>
    <cellStyle name="Valuta 4 5 2 5 4" xfId="6827" xr:uid="{E5709DF7-D015-4886-AF38-91E8315CA996}"/>
    <cellStyle name="Valuta 4 5 2 6" xfId="9347" xr:uid="{2017F1E1-4453-41D8-80DE-6C871A0D94E3}"/>
    <cellStyle name="Valuta 4 5 2 6 2" xfId="22361" xr:uid="{970F4E41-A780-4375-BB1D-32C21AF92D7B}"/>
    <cellStyle name="Valuta 4 5 2 7" xfId="15017" xr:uid="{F2B06529-29F3-4B91-A66C-290E8F45B0BF}"/>
    <cellStyle name="Valuta 4 5 2 8" xfId="13604" xr:uid="{27A49C60-9386-49EA-89D0-ECE2E8EB893C}"/>
    <cellStyle name="Valuta 4 5 2 9" xfId="6475" xr:uid="{9DF3EAE3-8A23-4017-A246-AE2BE60F6546}"/>
    <cellStyle name="Valuta 4 5 3" xfId="1855" xr:uid="{00000000-0005-0000-0000-00008C150000}"/>
    <cellStyle name="Valuta 4 5 3 2" xfId="4754" xr:uid="{00000000-0005-0000-0000-00008D150000}"/>
    <cellStyle name="Valuta 4 5 3 2 2" xfId="26605" xr:uid="{4273C08B-F9BE-4DE6-9255-DCBC9F623618}"/>
    <cellStyle name="Valuta 4 5 3 2 3" xfId="18869" xr:uid="{A79C2C59-1ED9-4CC9-A1E3-7A973060E392}"/>
    <cellStyle name="Valuta 4 5 3 2 4" xfId="11919" xr:uid="{DF26B2A4-B02C-4803-857C-4A910422826E}"/>
    <cellStyle name="Valuta 4 5 3 3" xfId="10187" xr:uid="{E83C4F43-16AB-4D6B-8C31-30A1A92BF581}"/>
    <cellStyle name="Valuta 4 5 3 3 2" xfId="23539" xr:uid="{AA1722D2-4A62-45D2-8D90-EAA7F8025806}"/>
    <cellStyle name="Valuta 4 5 3 4" xfId="16196" xr:uid="{08FA083C-500A-427A-8514-AA2D020D67DB}"/>
    <cellStyle name="Valuta 4 5 3 5" xfId="14444" xr:uid="{EA1D8F21-0D8A-4C16-9214-FF72CCE0C871}"/>
    <cellStyle name="Valuta 4 5 3 6" xfId="7916" xr:uid="{3CC20776-3700-462B-8DAA-4F7CB6DBA5B1}"/>
    <cellStyle name="Valuta 4 5 4" xfId="1463" xr:uid="{00000000-0005-0000-0000-00008E150000}"/>
    <cellStyle name="Valuta 4 5 4 2" xfId="4366" xr:uid="{00000000-0005-0000-0000-00008F150000}"/>
    <cellStyle name="Valuta 4 5 4 2 2" xfId="26214" xr:uid="{24EBCC84-D84B-449D-9753-E0A864563F5A}"/>
    <cellStyle name="Valuta 4 5 4 2 3" xfId="18530" xr:uid="{84BF500A-052C-41E5-9117-CE353B4C0CCD}"/>
    <cellStyle name="Valuta 4 5 4 2 4" xfId="11531" xr:uid="{A58522A3-90B2-417C-9AD0-9CCECDA8E487}"/>
    <cellStyle name="Valuta 4 5 4 3" xfId="9848" xr:uid="{677294EB-9FCC-4611-9046-81E43B64C5E9}"/>
    <cellStyle name="Valuta 4 5 4 3 2" xfId="23151" xr:uid="{C8E59CA8-AA54-4391-9648-8DAF795D6E84}"/>
    <cellStyle name="Valuta 4 5 4 4" xfId="15807" xr:uid="{24543899-0B15-4666-9A8D-AC3746FCC051}"/>
    <cellStyle name="Valuta 4 5 4 5" xfId="14105" xr:uid="{B7C0170B-B2A7-4ADA-9AD1-8EC7A1040E9C}"/>
    <cellStyle name="Valuta 4 5 4 6" xfId="7542" xr:uid="{22A5D560-DED0-4987-9B68-D579F25BE6C0}"/>
    <cellStyle name="Valuta 4 5 5" xfId="952" xr:uid="{00000000-0005-0000-0000-000090150000}"/>
    <cellStyle name="Valuta 4 5 5 2" xfId="3855" xr:uid="{00000000-0005-0000-0000-000091150000}"/>
    <cellStyle name="Valuta 4 5 5 2 2" xfId="25703" xr:uid="{441B168A-099E-4FB1-A62B-CBB03D2D1B28}"/>
    <cellStyle name="Valuta 4 5 5 2 3" xfId="18196" xr:uid="{93E9DFC3-1CBB-4C75-8584-7F94EF073AD0}"/>
    <cellStyle name="Valuta 4 5 5 2 4" xfId="11020" xr:uid="{D01CE87D-0549-45B4-858E-74AD4BFE3A88}"/>
    <cellStyle name="Valuta 4 5 5 3" xfId="9514" xr:uid="{4A63BFA3-7F6E-471B-A990-2E65D0F2195D}"/>
    <cellStyle name="Valuta 4 5 5 3 2" xfId="22640" xr:uid="{132CA7F6-874B-4925-958D-2C026E0C96D1}"/>
    <cellStyle name="Valuta 4 5 5 4" xfId="15296" xr:uid="{11CB17F1-2206-487E-9B2C-84103897A261}"/>
    <cellStyle name="Valuta 4 5 5 5" xfId="13771" xr:uid="{A94B54F6-C7CE-4E81-BBEE-6F70B5240A8E}"/>
    <cellStyle name="Valuta 4 5 5 6" xfId="7077" xr:uid="{F4A84DB5-89B6-4B6B-969A-63D62B942783}"/>
    <cellStyle name="Valuta 4 5 6" xfId="3384" xr:uid="{00000000-0005-0000-0000-000092150000}"/>
    <cellStyle name="Valuta 4 5 6 2" xfId="10549" xr:uid="{138644D2-8AD8-47F2-A433-39DE70BCEBD0}"/>
    <cellStyle name="Valuta 4 5 6 2 2" xfId="25138" xr:uid="{D63060C9-E91F-4856-9F43-7CD5078FED3C}"/>
    <cellStyle name="Valuta 4 5 6 3" xfId="17768" xr:uid="{66B0B1CB-FB73-421A-A12E-6913B377C225}"/>
    <cellStyle name="Valuta 4 5 6 4" xfId="6659" xr:uid="{2CBDCEF8-81F7-4DAD-9595-839EDCE2643C}"/>
    <cellStyle name="Valuta 4 5 7" xfId="9179" xr:uid="{7AC07F38-52BA-4052-ADEF-2BD74B02C5B8}"/>
    <cellStyle name="Valuta 4 5 7 2" xfId="22169" xr:uid="{E2521E4C-93A5-48B2-B147-FF0C3DAE5B41}"/>
    <cellStyle name="Valuta 4 5 8" xfId="14812" xr:uid="{5C6D88BA-A3E8-4A97-9DBF-0747306F7AD4}"/>
    <cellStyle name="Valuta 4 5 9" xfId="13436" xr:uid="{73E55316-BF7A-408E-A13E-B8A028D5AF31}"/>
    <cellStyle name="Valuta 4 6" xfId="538" xr:uid="{00000000-0005-0000-0000-000093150000}"/>
    <cellStyle name="Valuta 4 7" xfId="172" xr:uid="{00000000-0005-0000-0000-000094150000}"/>
    <cellStyle name="Valuta 4 7 10" xfId="6199" xr:uid="{5CD469AC-0E27-4B2E-87CA-66DD27AFE522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2 2 2" xfId="26692" xr:uid="{20867682-35B1-483F-B0FE-93C834FE07A4}"/>
    <cellStyle name="Valuta 4 7 2 2 2 3" xfId="18956" xr:uid="{84907227-1D03-4943-8DD7-CF8E994CAFE0}"/>
    <cellStyle name="Valuta 4 7 2 2 2 4" xfId="12006" xr:uid="{237F0D8F-7B70-4FB3-A86F-E6E144C95E7B}"/>
    <cellStyle name="Valuta 4 7 2 2 3" xfId="10274" xr:uid="{76BD5DE1-3150-4747-89FB-E23DCC486047}"/>
    <cellStyle name="Valuta 4 7 2 2 3 2" xfId="23626" xr:uid="{411634FE-7830-4AD7-8013-D55BC34EBF50}"/>
    <cellStyle name="Valuta 4 7 2 2 4" xfId="16283" xr:uid="{6002A793-B492-420F-8A35-E7BCF868981E}"/>
    <cellStyle name="Valuta 4 7 2 2 5" xfId="14531" xr:uid="{DE587970-8C6F-4AF8-82E6-8D29A1A4BECA}"/>
    <cellStyle name="Valuta 4 7 2 2 6" xfId="8003" xr:uid="{567D2926-7DCC-4444-851A-38B09A97FA3C}"/>
    <cellStyle name="Valuta 4 7 2 3" xfId="1584" xr:uid="{00000000-0005-0000-0000-000098150000}"/>
    <cellStyle name="Valuta 4 7 2 3 2" xfId="4487" xr:uid="{00000000-0005-0000-0000-000099150000}"/>
    <cellStyle name="Valuta 4 7 2 3 2 2" xfId="26335" xr:uid="{FFE5B8C6-5DFA-44A0-BE26-62840A544674}"/>
    <cellStyle name="Valuta 4 7 2 3 2 3" xfId="18617" xr:uid="{C6653291-8328-4E66-97CC-8BF7880C5204}"/>
    <cellStyle name="Valuta 4 7 2 3 2 4" xfId="11652" xr:uid="{3687C8A4-A6EA-4C52-B499-8B76BA4F520A}"/>
    <cellStyle name="Valuta 4 7 2 3 3" xfId="9935" xr:uid="{8417B7B6-E7BD-433D-93D9-09F791EA6D45}"/>
    <cellStyle name="Valuta 4 7 2 3 3 2" xfId="23272" xr:uid="{9D0537A4-565D-441F-A35E-C42EAFCDB96B}"/>
    <cellStyle name="Valuta 4 7 2 3 4" xfId="15928" xr:uid="{A798B345-4AF0-4683-BE31-1758CBCD11AB}"/>
    <cellStyle name="Valuta 4 7 2 3 5" xfId="14192" xr:uid="{BE28FCA0-FD1A-4C20-B5ED-4FF6233BC56B}"/>
    <cellStyle name="Valuta 4 7 2 3 6" xfId="7652" xr:uid="{54D4F2BE-5EBA-46AE-9614-8F20CD3E17A6}"/>
    <cellStyle name="Valuta 4 7 2 4" xfId="1151" xr:uid="{00000000-0005-0000-0000-00009A150000}"/>
    <cellStyle name="Valuta 4 7 2 4 2" xfId="4054" xr:uid="{00000000-0005-0000-0000-00009B150000}"/>
    <cellStyle name="Valuta 4 7 2 4 2 2" xfId="25902" xr:uid="{3FFDFCC4-A411-4D26-9BC5-2D51C96621E1}"/>
    <cellStyle name="Valuta 4 7 2 4 2 3" xfId="18283" xr:uid="{28112422-692E-4AD3-80DE-92A29A815F3B}"/>
    <cellStyle name="Valuta 4 7 2 4 2 4" xfId="11219" xr:uid="{CD58FF79-A6D3-4846-A59A-DB1624A891D6}"/>
    <cellStyle name="Valuta 4 7 2 4 3" xfId="9601" xr:uid="{68D1CA14-4841-4A24-92B1-67407BACA6B2}"/>
    <cellStyle name="Valuta 4 7 2 4 3 2" xfId="22839" xr:uid="{6905AFC9-2256-405C-A80A-E51E107B9D19}"/>
    <cellStyle name="Valuta 4 7 2 4 4" xfId="15495" xr:uid="{88D20716-8BE4-4636-A925-61C44D9FA6C1}"/>
    <cellStyle name="Valuta 4 7 2 4 5" xfId="13858" xr:uid="{8D4CF402-186A-41D8-8691-7B0268431B71}"/>
    <cellStyle name="Valuta 4 7 2 4 6" xfId="7242" xr:uid="{B9F67325-B6D7-48FA-8F77-169A75FC1944}"/>
    <cellStyle name="Valuta 4 7 2 5" xfId="3484" xr:uid="{00000000-0005-0000-0000-00009C150000}"/>
    <cellStyle name="Valuta 4 7 2 5 2" xfId="10649" xr:uid="{9A243966-991A-4EEC-85DF-94604CD42304}"/>
    <cellStyle name="Valuta 4 7 2 5 2 2" xfId="25332" xr:uid="{DC4C9E9D-B6B2-4937-9968-41B9D5B72359}"/>
    <cellStyle name="Valuta 4 7 2 5 3" xfId="17949" xr:uid="{26D44032-B4C8-4C19-87A5-023E12C9F9AA}"/>
    <cellStyle name="Valuta 4 7 2 5 4" xfId="6747" xr:uid="{C6BA9325-3A84-4454-941C-E5E9432EFB08}"/>
    <cellStyle name="Valuta 4 7 2 6" xfId="9267" xr:uid="{E62E8B57-F1F6-47B2-9D22-733A3E129065}"/>
    <cellStyle name="Valuta 4 7 2 6 2" xfId="22269" xr:uid="{8947B2CF-AAFC-41D8-BE50-177D9ABB27C9}"/>
    <cellStyle name="Valuta 4 7 2 7" xfId="14925" xr:uid="{24FF073A-D9FF-4122-8427-5225755BCE33}"/>
    <cellStyle name="Valuta 4 7 2 8" xfId="13524" xr:uid="{72D84D50-BF38-4D83-B05B-965D397ABBF1}"/>
    <cellStyle name="Valuta 4 7 2 9" xfId="6385" xr:uid="{9EDE14EA-771F-4EB0-8FB0-5EECDB2A6E84}"/>
    <cellStyle name="Valuta 4 7 3" xfId="1775" xr:uid="{00000000-0005-0000-0000-00009D150000}"/>
    <cellStyle name="Valuta 4 7 3 2" xfId="4674" xr:uid="{00000000-0005-0000-0000-00009E150000}"/>
    <cellStyle name="Valuta 4 7 3 2 2" xfId="26525" xr:uid="{430A154E-019B-44E3-8986-D1707F960AD8}"/>
    <cellStyle name="Valuta 4 7 3 2 3" xfId="18789" xr:uid="{A32C0D8C-5D1F-4806-A6AB-A70C56DFF626}"/>
    <cellStyle name="Valuta 4 7 3 2 4" xfId="11839" xr:uid="{47C918F4-D82F-4BD2-957C-F66DCFB1018C}"/>
    <cellStyle name="Valuta 4 7 3 3" xfId="10107" xr:uid="{B64AEF30-3C81-4950-926A-6D15BAE7B842}"/>
    <cellStyle name="Valuta 4 7 3 3 2" xfId="23459" xr:uid="{A87CA257-D547-45AF-B41A-8B4528B5F0A9}"/>
    <cellStyle name="Valuta 4 7 3 4" xfId="16116" xr:uid="{98724331-3FD8-4DEE-BACA-DF159F29D1F7}"/>
    <cellStyle name="Valuta 4 7 3 5" xfId="14364" xr:uid="{3C8572D1-869A-4156-A202-BC0834D69A8F}"/>
    <cellStyle name="Valuta 4 7 3 6" xfId="7836" xr:uid="{E2759DFB-7C94-4CA9-8F53-8B4969FFDC33}"/>
    <cellStyle name="Valuta 4 7 4" xfId="1368" xr:uid="{00000000-0005-0000-0000-00009F150000}"/>
    <cellStyle name="Valuta 4 7 4 2" xfId="4271" xr:uid="{00000000-0005-0000-0000-0000A0150000}"/>
    <cellStyle name="Valuta 4 7 4 2 2" xfId="26119" xr:uid="{62EE19F4-6A1E-432B-8C2E-BFCB3FD1CDAD}"/>
    <cellStyle name="Valuta 4 7 4 2 3" xfId="18450" xr:uid="{67E06930-7F38-450D-830F-CF60CDDD687B}"/>
    <cellStyle name="Valuta 4 7 4 2 4" xfId="11436" xr:uid="{08D9F2F7-2F56-41E9-8218-263985BF0FF6}"/>
    <cellStyle name="Valuta 4 7 4 3" xfId="9768" xr:uid="{43D62E0E-D018-435D-B0DB-B3C68DAA48AA}"/>
    <cellStyle name="Valuta 4 7 4 3 2" xfId="23056" xr:uid="{E51D0545-11D1-47B4-B4F3-C3BF8FA56A92}"/>
    <cellStyle name="Valuta 4 7 4 4" xfId="15712" xr:uid="{7806B835-AAA8-4E3C-91C7-F695ED77F8CF}"/>
    <cellStyle name="Valuta 4 7 4 5" xfId="14025" xr:uid="{09EAD870-5215-450F-A341-2D8925BA7297}"/>
    <cellStyle name="Valuta 4 7 4 6" xfId="7449" xr:uid="{54409A95-AF24-49CB-A016-2F04C768CA24}"/>
    <cellStyle name="Valuta 4 7 5" xfId="853" xr:uid="{00000000-0005-0000-0000-0000A1150000}"/>
    <cellStyle name="Valuta 4 7 5 2" xfId="3756" xr:uid="{00000000-0005-0000-0000-0000A2150000}"/>
    <cellStyle name="Valuta 4 7 5 2 2" xfId="25604" xr:uid="{F519EE2C-FCDA-49A6-8242-9B9373FC0762}"/>
    <cellStyle name="Valuta 4 7 5 2 3" xfId="18116" xr:uid="{FA328B88-55FD-48B5-AA1C-A4E65E3DA3EE}"/>
    <cellStyle name="Valuta 4 7 5 2 4" xfId="10921" xr:uid="{8FBE7C33-805C-407C-9C97-ADE8178B653C}"/>
    <cellStyle name="Valuta 4 7 5 3" xfId="9434" xr:uid="{15611E96-FD6C-49FE-A4DD-83B66D90E006}"/>
    <cellStyle name="Valuta 4 7 5 3 2" xfId="22541" xr:uid="{6F6D13D8-2F21-4216-B13F-57A31302C37A}"/>
    <cellStyle name="Valuta 4 7 5 4" xfId="15197" xr:uid="{2CA60330-180B-4347-B4DC-DB79F21F0C48}"/>
    <cellStyle name="Valuta 4 7 5 5" xfId="13691" xr:uid="{C03D4B2D-B6A8-48AE-AED4-A21946D1085E}"/>
    <cellStyle name="Valuta 4 7 5 6" xfId="6982" xr:uid="{80299202-DBD3-4620-B6DF-5832A0C47C87}"/>
    <cellStyle name="Valuta 4 7 6" xfId="3291" xr:uid="{00000000-0005-0000-0000-0000A3150000}"/>
    <cellStyle name="Valuta 4 7 6 2" xfId="10456" xr:uid="{B702D90C-7F08-4481-AA83-E8D4113062BE}"/>
    <cellStyle name="Valuta 4 7 6 2 2" xfId="25044" xr:uid="{074DFE3F-4F13-435B-9D1C-099C7332C78B}"/>
    <cellStyle name="Valuta 4 7 6 3" xfId="17687" xr:uid="{5A4DD8D6-A3B5-47C0-BCDA-2F71BD89F068}"/>
    <cellStyle name="Valuta 4 7 6 4" xfId="6578" xr:uid="{6B61E266-435B-46F8-9A2E-F94738999772}"/>
    <cellStyle name="Valuta 4 7 7" xfId="9098" xr:uid="{69E1949C-8CD3-4593-A017-AD253658EC67}"/>
    <cellStyle name="Valuta 4 7 7 2" xfId="22076" xr:uid="{EE5E1715-4447-40DF-B302-159E91A80A29}"/>
    <cellStyle name="Valuta 4 7 8" xfId="14719" xr:uid="{58F0554E-8098-4846-AA4F-BD405E8EF07A}"/>
    <cellStyle name="Valuta 4 7 9" xfId="13355" xr:uid="{0360FC14-5301-4EAC-B816-629705B33B28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2 2 2" xfId="26683" xr:uid="{74DED248-4F2D-41BA-8653-F9A6909A20A3}"/>
    <cellStyle name="Valuta 4 8 2 2 3" xfId="18947" xr:uid="{6063A7A8-172C-4D01-AA47-6FDEF6EC75EF}"/>
    <cellStyle name="Valuta 4 8 2 2 4" xfId="11997" xr:uid="{C07C71B4-4A55-41CB-89E7-01BCA826AFAB}"/>
    <cellStyle name="Valuta 4 8 2 3" xfId="10265" xr:uid="{C404C797-FA51-4817-B89F-A15EF0CD6C14}"/>
    <cellStyle name="Valuta 4 8 2 3 2" xfId="23617" xr:uid="{8CB66E38-46EA-4E75-B27C-FDAAA3C0FA6E}"/>
    <cellStyle name="Valuta 4 8 2 4" xfId="16274" xr:uid="{8AF13897-5703-4D38-8048-F332F3B85332}"/>
    <cellStyle name="Valuta 4 8 2 5" xfId="14522" xr:uid="{14E5194B-1C3D-419D-9905-CF0243AEFE2A}"/>
    <cellStyle name="Valuta 4 8 2 6" xfId="7994" xr:uid="{A84F8D8B-327D-4892-A833-F4D7D0BB53F8}"/>
    <cellStyle name="Valuta 4 8 3" xfId="1570" xr:uid="{00000000-0005-0000-0000-0000A7150000}"/>
    <cellStyle name="Valuta 4 8 3 2" xfId="4473" xr:uid="{00000000-0005-0000-0000-0000A8150000}"/>
    <cellStyle name="Valuta 4 8 3 2 2" xfId="26321" xr:uid="{AD22D7E7-FAA7-4C64-998F-2698CAE823C7}"/>
    <cellStyle name="Valuta 4 8 3 2 3" xfId="18608" xr:uid="{3E8FF080-A2DA-4E5B-B0F9-3B9D6E63592B}"/>
    <cellStyle name="Valuta 4 8 3 2 4" xfId="11638" xr:uid="{0EFB207B-6DD5-443D-8A83-E14FB4F650FF}"/>
    <cellStyle name="Valuta 4 8 3 3" xfId="9926" xr:uid="{7F1A3E6C-3942-4F4E-8306-69761CCB47DB}"/>
    <cellStyle name="Valuta 4 8 3 3 2" xfId="23258" xr:uid="{A5C00898-DAEC-44FC-8D36-80A155ADD6A7}"/>
    <cellStyle name="Valuta 4 8 3 4" xfId="15914" xr:uid="{89BD03F7-086F-4BFF-8FB6-5503FB6363FC}"/>
    <cellStyle name="Valuta 4 8 3 5" xfId="14183" xr:uid="{E58E28D9-F842-4B1B-AE54-E7155FBCF163}"/>
    <cellStyle name="Valuta 4 8 3 6" xfId="7641" xr:uid="{8C846536-1352-4C4D-8F4B-5BF78BD14BCF}"/>
    <cellStyle name="Valuta 4 8 4" xfId="1137" xr:uid="{00000000-0005-0000-0000-0000A9150000}"/>
    <cellStyle name="Valuta 4 8 4 2" xfId="4040" xr:uid="{00000000-0005-0000-0000-0000AA150000}"/>
    <cellStyle name="Valuta 4 8 4 2 2" xfId="25888" xr:uid="{A7897D79-3A8E-4ABB-A5AD-2095B599C254}"/>
    <cellStyle name="Valuta 4 8 4 2 3" xfId="18274" xr:uid="{2725D9F8-6B44-448F-B8DF-62ECA39C350B}"/>
    <cellStyle name="Valuta 4 8 4 2 4" xfId="11205" xr:uid="{4DD6265A-AF1F-4608-ADD2-56ED37AE3305}"/>
    <cellStyle name="Valuta 4 8 4 3" xfId="9592" xr:uid="{97FA8F73-84FC-46E0-8805-09DA2EB74D29}"/>
    <cellStyle name="Valuta 4 8 4 3 2" xfId="22825" xr:uid="{88866A03-95EA-4B5B-A65A-8CC2F3075862}"/>
    <cellStyle name="Valuta 4 8 4 4" xfId="15481" xr:uid="{CB679D96-3BF2-4FE7-8A9B-35902A6ADFE2}"/>
    <cellStyle name="Valuta 4 8 4 5" xfId="13849" xr:uid="{E8E98DEA-AB46-4DE4-8543-386F55253C9C}"/>
    <cellStyle name="Valuta 4 8 4 6" xfId="7231" xr:uid="{72121943-8C15-497F-852A-0B1150887914}"/>
    <cellStyle name="Valuta 4 8 5" xfId="3470" xr:uid="{00000000-0005-0000-0000-0000AB150000}"/>
    <cellStyle name="Valuta 4 8 5 2" xfId="10635" xr:uid="{9A9D91C0-EA02-4B69-9404-FD08C68F9482}"/>
    <cellStyle name="Valuta 4 8 5 2 2" xfId="25318" xr:uid="{28D0A813-CD1F-4474-945C-6D5A48F043B6}"/>
    <cellStyle name="Valuta 4 8 5 3" xfId="17940" xr:uid="{54AF1259-F685-4C8B-BD77-98ADBEFC0BF1}"/>
    <cellStyle name="Valuta 4 8 5 4" xfId="6738" xr:uid="{DE41DD68-A0E0-4D00-8349-41611BA979EF}"/>
    <cellStyle name="Valuta 4 8 6" xfId="9258" xr:uid="{E4D08895-3C1F-43A1-ADF2-219873E7B992}"/>
    <cellStyle name="Valuta 4 8 6 2" xfId="22255" xr:uid="{9E944BB2-05E7-43C5-9F0E-B6D160E8A650}"/>
    <cellStyle name="Valuta 4 8 7" xfId="14911" xr:uid="{CED74313-6248-40D5-94B4-8FCC0777FEF7}"/>
    <cellStyle name="Valuta 4 8 8" xfId="13515" xr:uid="{0A98F2FA-4F8C-48F2-8DD5-67CB3176D784}"/>
    <cellStyle name="Valuta 4 8 9" xfId="6374" xr:uid="{348AEFF1-DAF9-48B0-BB0C-E81B67AA5137}"/>
    <cellStyle name="Valuta 4 9" xfId="1765" xr:uid="{00000000-0005-0000-0000-0000AC150000}"/>
    <cellStyle name="Valuta 4 9 2" xfId="4664" xr:uid="{00000000-0005-0000-0000-0000AD150000}"/>
    <cellStyle name="Valuta 4 9 2 2" xfId="11829" xr:uid="{C869C39F-ED8B-4773-A4B5-82E6086DBC00}"/>
    <cellStyle name="Valuta 4 9 2 2 2" xfId="26515" xr:uid="{767F766D-C1A4-439D-A4CE-BD161A040BF8}"/>
    <cellStyle name="Valuta 4 9 2 3" xfId="18780" xr:uid="{DF465254-D5B7-42E3-8DF7-09FE42689D8E}"/>
    <cellStyle name="Valuta 4 9 2 4" xfId="7826" xr:uid="{236AFF47-6BE5-4DB1-8B4D-DCBB375FBC05}"/>
    <cellStyle name="Valuta 4 9 3" xfId="10098" xr:uid="{60274ABA-298B-400C-B040-E6548E2E498F}"/>
    <cellStyle name="Valuta 4 9 3 2" xfId="23449" xr:uid="{226CA44A-0F6E-4FE0-8DB7-E62D45BCB372}"/>
    <cellStyle name="Valuta 4 9 4" xfId="16106" xr:uid="{713F61E9-1EC1-48BA-83BB-AAC3C37C4A8E}"/>
    <cellStyle name="Valuta 4 9 5" xfId="14355" xr:uid="{2C3B8A27-09EE-463F-8498-F733D5EF295D}"/>
    <cellStyle name="Valuta 4 9 6" xfId="6184" xr:uid="{025A63C8-1256-425C-8BED-03E01693BB70}"/>
    <cellStyle name="Valuta 5" xfId="563" xr:uid="{00000000-0005-0000-0000-0000AE150000}"/>
    <cellStyle name="Valuta 5 10" xfId="6174" xr:uid="{6E5BE4CA-ABCA-4726-877F-1B05CDF8C2C2}"/>
    <cellStyle name="Valuta 5 2" xfId="1930" xr:uid="{00000000-0005-0000-0000-0000AF150000}"/>
    <cellStyle name="Valuta 5 2 2" xfId="4829" xr:uid="{00000000-0005-0000-0000-0000B0150000}"/>
    <cellStyle name="Valuta 5 2 2 2" xfId="11994" xr:uid="{50BBC633-5DB6-415A-9112-666B8555D183}"/>
    <cellStyle name="Valuta 5 2 2 2 2" xfId="26680" xr:uid="{C7048A49-55E0-4837-BA10-B2F2AE32BD32}"/>
    <cellStyle name="Valuta 5 2 2 3" xfId="18944" xr:uid="{046298AF-E0B8-4046-8227-6238482FF61A}"/>
    <cellStyle name="Valuta 5 2 2 4" xfId="7991" xr:uid="{CFB3AC26-059B-4579-B836-4C8A5DA7FE29}"/>
    <cellStyle name="Valuta 5 2 3" xfId="10262" xr:uid="{A59C38BC-E287-4D22-A7BF-34681D67D2AD}"/>
    <cellStyle name="Valuta 5 2 3 2" xfId="23614" xr:uid="{F7F3BBBE-F1DB-4AA3-B037-746E9989BC98}"/>
    <cellStyle name="Valuta 5 2 4" xfId="16271" xr:uid="{8FBD92DE-A94F-451E-A959-CC6F8D872476}"/>
    <cellStyle name="Valuta 5 2 5" xfId="14519" xr:uid="{6AFABECF-CB2E-4EB9-ACE6-3AE4ED84C0AC}"/>
    <cellStyle name="Valuta 5 2 6" xfId="6371" xr:uid="{53F9EE59-CEC1-4ADF-846D-03AA4B9EBD7B}"/>
    <cellStyle name="Valuta 5 3" xfId="1567" xr:uid="{00000000-0005-0000-0000-0000B1150000}"/>
    <cellStyle name="Valuta 5 3 2" xfId="4470" xr:uid="{00000000-0005-0000-0000-0000B2150000}"/>
    <cellStyle name="Valuta 5 3 2 2" xfId="26318" xr:uid="{0609C75C-DADC-4286-9486-7524A8F2F338}"/>
    <cellStyle name="Valuta 5 3 2 3" xfId="18605" xr:uid="{5A6C2574-A39D-4142-A3B8-E82C5FDB933B}"/>
    <cellStyle name="Valuta 5 3 2 4" xfId="11635" xr:uid="{1B5F1664-E25A-49D4-9BD1-1A717FE1C3ED}"/>
    <cellStyle name="Valuta 5 3 3" xfId="9923" xr:uid="{A6F45A15-773E-4749-8879-CC5896DEE52C}"/>
    <cellStyle name="Valuta 5 3 3 2" xfId="23255" xr:uid="{B677FE10-E4AB-4533-9B34-AE1A14163EEA}"/>
    <cellStyle name="Valuta 5 3 4" xfId="15911" xr:uid="{D0199968-0B7B-4E5F-80E8-620A9D6097D6}"/>
    <cellStyle name="Valuta 5 3 5" xfId="14180" xr:uid="{B7B8C6E3-D130-4A20-A657-6BD68EE4CAE8}"/>
    <cellStyle name="Valuta 5 3 6" xfId="7638" xr:uid="{E60B9143-055E-4798-AFB4-49E1F68060D3}"/>
    <cellStyle name="Valuta 5 4" xfId="1134" xr:uid="{00000000-0005-0000-0000-0000B3150000}"/>
    <cellStyle name="Valuta 5 4 2" xfId="4037" xr:uid="{00000000-0005-0000-0000-0000B4150000}"/>
    <cellStyle name="Valuta 5 4 2 2" xfId="25885" xr:uid="{C821D857-6D3E-4D0D-BA4F-5086C663BCD0}"/>
    <cellStyle name="Valuta 5 4 2 3" xfId="18271" xr:uid="{A4BF8268-6595-44F7-A94F-1AECF55C382E}"/>
    <cellStyle name="Valuta 5 4 2 4" xfId="11202" xr:uid="{E381F46F-C395-45E8-9DD6-498AA3AD54CF}"/>
    <cellStyle name="Valuta 5 4 3" xfId="9589" xr:uid="{2B779A28-E032-489B-A4AB-07C080F7A717}"/>
    <cellStyle name="Valuta 5 4 3 2" xfId="22822" xr:uid="{CC077BB6-83EB-49FF-88E1-A28B9633F401}"/>
    <cellStyle name="Valuta 5 4 4" xfId="15478" xr:uid="{0FCBF092-E657-4332-88CD-60A5D33B3CF3}"/>
    <cellStyle name="Valuta 5 4 5" xfId="13846" xr:uid="{338DC6AE-4FFF-41C1-B1E3-F8E54AD6C921}"/>
    <cellStyle name="Valuta 5 4 6" xfId="7228" xr:uid="{A5DED949-A334-4A88-8D4D-50CAB82B36E9}"/>
    <cellStyle name="Valuta 5 5" xfId="3467" xr:uid="{00000000-0005-0000-0000-0000B5150000}"/>
    <cellStyle name="Valuta 5 5 2" xfId="10632" xr:uid="{D05083E8-BDB5-432A-9128-4B59E0BA54BD}"/>
    <cellStyle name="Valuta 5 5 2 2" xfId="25315" xr:uid="{62929E5B-A782-4EA1-AA0B-7FAB1D17B9B4}"/>
    <cellStyle name="Valuta 5 5 3" xfId="17937" xr:uid="{89A7B563-8029-4279-9743-9C7C729FE4DB}"/>
    <cellStyle name="Valuta 5 5 4" xfId="6735" xr:uid="{631297B5-A107-4491-9F54-4983EA05227E}"/>
    <cellStyle name="Valuta 5 6" xfId="9255" xr:uid="{02BEDF7B-2393-4421-A738-3969CD6E6914}"/>
    <cellStyle name="Valuta 5 6 2" xfId="22252" xr:uid="{38BDE496-6B7A-4381-BA8F-A6BDF565D49F}"/>
    <cellStyle name="Valuta 5 7" xfId="14908" xr:uid="{86C6F0A1-B051-45A5-BD7E-B5AFD6E95CE4}"/>
    <cellStyle name="Valuta 5 8" xfId="32343" xr:uid="{9AC2D0E9-2ADA-4CDD-BF99-177384E60A19}"/>
    <cellStyle name="Valuta 5 9" xfId="13512" xr:uid="{3C4C1DAB-7EF7-45D3-8189-12ED917A3A44}"/>
    <cellStyle name="Valuta 6" xfId="1761" xr:uid="{00000000-0005-0000-0000-0000B6150000}"/>
    <cellStyle name="Valuta 6 2" xfId="4660" xr:uid="{00000000-0005-0000-0000-0000B7150000}"/>
    <cellStyle name="Valuta 6 2 2" xfId="11825" xr:uid="{1DAC19BF-8467-4A2B-95DA-80FBE0027D00}"/>
    <cellStyle name="Valuta 6 2 2 2" xfId="26511" xr:uid="{FAFB6633-7DB5-4178-BA87-1839648B65FE}"/>
    <cellStyle name="Valuta 6 2 3" xfId="18776" xr:uid="{F4988444-852D-4851-A271-5215523FE3D8}"/>
    <cellStyle name="Valuta 6 2 4" xfId="7822" xr:uid="{CC67E318-DCF0-4BEA-B9E0-A9A9763F8374}"/>
    <cellStyle name="Valuta 6 3" xfId="10094" xr:uid="{78537531-B38C-46D4-A289-D4BE5FB1055C}"/>
    <cellStyle name="Valuta 6 3 2" xfId="23445" xr:uid="{77CFCC9A-A02D-4DAB-8A85-B6F6772E8B99}"/>
    <cellStyle name="Valuta 6 4" xfId="16102" xr:uid="{65B21F0B-E046-46E0-9BCF-3FD6C6871819}"/>
    <cellStyle name="Valuta 6 5" xfId="31200" xr:uid="{475E7C5D-F493-469A-807E-B280579A281B}"/>
    <cellStyle name="Valuta 6 6" xfId="14351" xr:uid="{CB1BD54D-97B0-47B5-82CB-D1CD478353A6}"/>
    <cellStyle name="Valuta 6 7" xfId="6181" xr:uid="{B4F2B554-E185-4F00-B4FF-B150EE059395}"/>
    <cellStyle name="Valuta 7" xfId="1762" xr:uid="{00000000-0005-0000-0000-0000B8150000}"/>
    <cellStyle name="Valuta 7 2" xfId="4661" xr:uid="{00000000-0005-0000-0000-0000B9150000}"/>
    <cellStyle name="Valuta 7 2 2" xfId="26512" xr:uid="{9BD453A5-804C-44EE-882E-99340CD04BF2}"/>
    <cellStyle name="Valuta 7 2 3" xfId="18777" xr:uid="{A728B0EF-ECA9-458C-8F34-CD021F6D8E9B}"/>
    <cellStyle name="Valuta 7 2 4" xfId="11826" xr:uid="{74E52DB4-210C-4642-BABD-279C81F876D3}"/>
    <cellStyle name="Valuta 7 3" xfId="10095" xr:uid="{ACBEC5D1-47AA-49A0-93D0-05D66464C6C8}"/>
    <cellStyle name="Valuta 7 3 2" xfId="23446" xr:uid="{AEC8B3BA-B5E5-4589-A4A8-F4DD0A28BF42}"/>
    <cellStyle name="Valuta 7 4" xfId="16103" xr:uid="{845D1712-A5BC-4AB5-A3A8-F07BDDCDF2FE}"/>
    <cellStyle name="Valuta 7 5" xfId="14352" xr:uid="{03F42B3C-AAF1-4283-B0B3-51E604901377}"/>
    <cellStyle name="Valuta 7 6" xfId="7823" xr:uid="{F488E9CC-3308-45A4-AAAF-505DD1EA6E76}"/>
    <cellStyle name="Valuta 8" xfId="1336" xr:uid="{00000000-0005-0000-0000-0000BA150000}"/>
    <cellStyle name="Valuta 8 2" xfId="4239" xr:uid="{00000000-0005-0000-0000-0000BB150000}"/>
    <cellStyle name="Valuta 8 2 2" xfId="26087" xr:uid="{E0C8DF85-66CC-41B4-A4F6-04D8E927DE42}"/>
    <cellStyle name="Valuta 8 2 3" xfId="18438" xr:uid="{9133E4BB-15F6-4979-B0FF-7A7D1879BEF4}"/>
    <cellStyle name="Valuta 8 2 4" xfId="11404" xr:uid="{9E50E9EE-BDA0-449D-8C6F-44E5FACEF547}"/>
    <cellStyle name="Valuta 8 3" xfId="9756" xr:uid="{F4C8B3BE-3759-4F74-AC77-D6F47B1C0FC4}"/>
    <cellStyle name="Valuta 8 3 2" xfId="23024" xr:uid="{21990875-5512-43C8-AC49-970C5233F686}"/>
    <cellStyle name="Valuta 8 4" xfId="15680" xr:uid="{59F74C10-9589-4DB5-9F78-A385B05627B0}"/>
    <cellStyle name="Valuta 8 5" xfId="14013" xr:uid="{FF46CEE9-AFA0-40FF-91EA-912C4C310566}"/>
    <cellStyle name="Valuta 8 6" xfId="7422" xr:uid="{7E2FD9BE-4B05-4C29-988D-BC549FB74F57}"/>
    <cellStyle name="Valuta 9" xfId="780" xr:uid="{00000000-0005-0000-0000-0000BC150000}"/>
    <cellStyle name="Valuta 9 2" xfId="3683" xr:uid="{00000000-0005-0000-0000-0000BD150000}"/>
    <cellStyle name="Valuta 9 2 2" xfId="25531" xr:uid="{DD06C732-D100-4D17-8D19-6817C5D16E24}"/>
    <cellStyle name="Valuta 9 2 3" xfId="18104" xr:uid="{4B0C9A14-FE15-4E0C-815F-F10F2092CB66}"/>
    <cellStyle name="Valuta 9 2 4" xfId="10848" xr:uid="{A7226411-0470-492B-8213-2A4F47E5E487}"/>
    <cellStyle name="Valuta 9 3" xfId="9422" xr:uid="{242F27D0-C4BD-400C-86C4-D1E7E5D4EF65}"/>
    <cellStyle name="Valuta 9 3 2" xfId="22468" xr:uid="{01BC4290-345D-4C3D-8901-7E782739F56B}"/>
    <cellStyle name="Valuta 9 4" xfId="15124" xr:uid="{247D32A2-9CAC-483B-B9CA-D0179130A493}"/>
    <cellStyle name="Valuta 9 5" xfId="13679" xr:uid="{8D6C10AE-B759-4C2A-9332-5DDA0313178E}"/>
    <cellStyle name="Valuta 9 6" xfId="6926" xr:uid="{4EF17639-E056-44BB-B5DB-F3750302C159}"/>
    <cellStyle name="Vejica" xfId="6164" builtinId="3"/>
    <cellStyle name="Vejica 2" xfId="6" xr:uid="{00000000-0005-0000-0000-0000BF150000}"/>
    <cellStyle name="Vejica 2 2" xfId="54" xr:uid="{00000000-0005-0000-0000-0000C0150000}"/>
    <cellStyle name="Vejica 2 2 2" xfId="162" xr:uid="{00000000-0005-0000-0000-0000C1150000}"/>
    <cellStyle name="Vejica 2 2 2 2" xfId="546" xr:uid="{00000000-0005-0000-0000-0000C2150000}"/>
    <cellStyle name="Vejica 2 2 3" xfId="205" xr:uid="{00000000-0005-0000-0000-0000C3150000}"/>
    <cellStyle name="Vejica 2 2 3 10" xfId="9121" xr:uid="{B6DA8908-AD4C-4DE6-9317-4160621772B5}"/>
    <cellStyle name="Vejica 2 2 3 10 2" xfId="22101" xr:uid="{CFD3D982-CFF1-4D7B-90F9-9382EBBECC04}"/>
    <cellStyle name="Vejica 2 2 3 11" xfId="14744" xr:uid="{A38150DE-DDDA-4000-8176-843BB0A947A8}"/>
    <cellStyle name="Vejica 2 2 3 12" xfId="32294" xr:uid="{FE15AB5E-40FA-41C9-8E5E-D1BD70FC3988}"/>
    <cellStyle name="Vejica 2 2 3 13" xfId="13378" xr:uid="{B8DADF1F-49CB-412E-8FCE-B2D4981A91D8}"/>
    <cellStyle name="Vejica 2 2 3 14" xfId="6224" xr:uid="{6606C05D-6CB9-4388-88E6-99E55472D2C9}"/>
    <cellStyle name="Vejica 2 2 3 2" xfId="246" xr:uid="{00000000-0005-0000-0000-0000C4150000}"/>
    <cellStyle name="Vejica 2 2 3 2 10" xfId="14784" xr:uid="{B4AEE344-F554-4776-BAF2-2107BDA196A8}"/>
    <cellStyle name="Vejica 2 2 3 2 11" xfId="13418" xr:uid="{59E8B886-AB3F-4D78-88CB-0069BBF2D44F}"/>
    <cellStyle name="Vejica 2 2 3 2 12" xfId="6264" xr:uid="{C8D3C989-5040-4658-A6C6-5C389E12172D}"/>
    <cellStyle name="Vejica 2 2 3 2 2" xfId="342" xr:uid="{00000000-0005-0000-0000-0000C5150000}"/>
    <cellStyle name="Vejica 2 2 3 2 2 10" xfId="6356" xr:uid="{3783ED10-CAF2-45D9-A406-4A0927CE1134}"/>
    <cellStyle name="Vejica 2 2 3 2 2 2" xfId="739" xr:uid="{00000000-0005-0000-0000-0000C6150000}"/>
    <cellStyle name="Vejica 2 2 3 2 2 2 2" xfId="2084" xr:uid="{00000000-0005-0000-0000-0000C7150000}"/>
    <cellStyle name="Vejica 2 2 3 2 2 2 2 2" xfId="4983" xr:uid="{00000000-0005-0000-0000-0000C8150000}"/>
    <cellStyle name="Vejica 2 2 3 2 2 2 2 2 2" xfId="26834" xr:uid="{6D413C39-CFA3-4173-84D0-882E0AD5826C}"/>
    <cellStyle name="Vejica 2 2 3 2 2 2 2 2 3" xfId="19098" xr:uid="{D38EBB5E-79DE-44FD-84B8-EAF4334BB415}"/>
    <cellStyle name="Vejica 2 2 3 2 2 2 2 2 4" xfId="12148" xr:uid="{8EF96255-14B4-429F-B0DF-4F59D4F57512}"/>
    <cellStyle name="Vejica 2 2 3 2 2 2 2 3" xfId="10416" xr:uid="{AB23A293-8D08-46AA-84CA-9865C5D6D0C6}"/>
    <cellStyle name="Vejica 2 2 3 2 2 2 2 3 2" xfId="23768" xr:uid="{655CEB3C-589C-4851-A635-6529D264BEFC}"/>
    <cellStyle name="Vejica 2 2 3 2 2 2 2 4" xfId="16425" xr:uid="{56FACE84-17F8-4434-A8D8-8FF68B6907F8}"/>
    <cellStyle name="Vejica 2 2 3 2 2 2 2 5" xfId="14673" xr:uid="{AE1DBC10-E4DA-4293-BB77-7FE5A64F215B}"/>
    <cellStyle name="Vejica 2 2 3 2 2 2 2 6" xfId="8145" xr:uid="{B6121690-2544-4DEB-B2DA-C74D93A175AF}"/>
    <cellStyle name="Vejica 2 2 3 2 2 2 3" xfId="1743" xr:uid="{00000000-0005-0000-0000-0000C9150000}"/>
    <cellStyle name="Vejica 2 2 3 2 2 2 3 2" xfId="4646" xr:uid="{00000000-0005-0000-0000-0000CA150000}"/>
    <cellStyle name="Vejica 2 2 3 2 2 2 3 2 2" xfId="26494" xr:uid="{7A94E590-55EB-4246-8E78-F93FEEF5DFB9}"/>
    <cellStyle name="Vejica 2 2 3 2 2 2 3 2 3" xfId="18759" xr:uid="{D02F9BB4-3ADA-489F-9792-365F92E41477}"/>
    <cellStyle name="Vejica 2 2 3 2 2 2 3 2 4" xfId="11811" xr:uid="{F80BB3ED-8EA0-4E0A-A78F-3176FA1887E4}"/>
    <cellStyle name="Vejica 2 2 3 2 2 2 3 3" xfId="10077" xr:uid="{C705C337-67C7-4589-9E70-7350389CE877}"/>
    <cellStyle name="Vejica 2 2 3 2 2 2 3 3 2" xfId="23431" xr:uid="{44592AFA-089F-494D-A8A9-5F7C1811837D}"/>
    <cellStyle name="Vejica 2 2 3 2 2 2 3 4" xfId="16087" xr:uid="{6881D205-C527-4A49-B928-7E1B9F577206}"/>
    <cellStyle name="Vejica 2 2 3 2 2 2 3 5" xfId="14334" xr:uid="{DD0E9C4A-32F5-413C-A515-B9B95DBE5E22}"/>
    <cellStyle name="Vejica 2 2 3 2 2 2 3 6" xfId="7808" xr:uid="{F288C398-758A-4181-A58E-C00B3D0E27BE}"/>
    <cellStyle name="Vejica 2 2 3 2 2 2 4" xfId="1310" xr:uid="{00000000-0005-0000-0000-0000CB150000}"/>
    <cellStyle name="Vejica 2 2 3 2 2 2 4 2" xfId="4213" xr:uid="{00000000-0005-0000-0000-0000CC150000}"/>
    <cellStyle name="Vejica 2 2 3 2 2 2 4 2 2" xfId="26061" xr:uid="{0879C4C5-B98A-46B0-9433-AD6A7A10C90B}"/>
    <cellStyle name="Vejica 2 2 3 2 2 2 4 2 3" xfId="18425" xr:uid="{8A75A9D3-3BF9-4471-9DB1-5B800ABE41D8}"/>
    <cellStyle name="Vejica 2 2 3 2 2 2 4 2 4" xfId="11378" xr:uid="{17B78690-8237-44E6-95FA-2AC6D58BCAC8}"/>
    <cellStyle name="Vejica 2 2 3 2 2 2 4 3" xfId="9743" xr:uid="{076E7A4E-D4CB-4943-9445-CCEEA4F43542}"/>
    <cellStyle name="Vejica 2 2 3 2 2 2 4 3 2" xfId="22998" xr:uid="{D5E57C9F-F8F0-4DD1-8ABC-D8003F3BC1E1}"/>
    <cellStyle name="Vejica 2 2 3 2 2 2 4 4" xfId="15654" xr:uid="{EE0CB7E8-39BA-45A5-B6CC-BC852479BD04}"/>
    <cellStyle name="Vejica 2 2 3 2 2 2 4 5" xfId="14000" xr:uid="{BE4D435C-625A-432E-89CF-563791C95B5A}"/>
    <cellStyle name="Vejica 2 2 3 2 2 2 4 6" xfId="7398" xr:uid="{9D35F464-1AB6-47ED-8A36-71671B038731}"/>
    <cellStyle name="Vejica 2 2 3 2 2 2 5" xfId="3643" xr:uid="{00000000-0005-0000-0000-0000CD150000}"/>
    <cellStyle name="Vejica 2 2 3 2 2 2 5 2" xfId="10808" xr:uid="{8A8292C0-EDCD-4B67-B41D-9781964B31AA}"/>
    <cellStyle name="Vejica 2 2 3 2 2 2 5 2 2" xfId="25491" xr:uid="{92AEE8CA-50D8-4436-A513-7B224E4D71AE}"/>
    <cellStyle name="Vejica 2 2 3 2 2 2 5 3" xfId="18091" xr:uid="{1F1E9AAB-DFBF-4DAA-A62B-305BF5FB4309}"/>
    <cellStyle name="Vejica 2 2 3 2 2 2 5 4" xfId="6889" xr:uid="{26097E57-FE79-426F-8C25-2074B53FC6E9}"/>
    <cellStyle name="Vejica 2 2 3 2 2 2 6" xfId="9409" xr:uid="{CFAE7A8A-3BF5-4EFF-B7A6-33FAFFD6E797}"/>
    <cellStyle name="Vejica 2 2 3 2 2 2 6 2" xfId="22428" xr:uid="{C4AAC696-DB91-431B-B1A8-188373D1DBEC}"/>
    <cellStyle name="Vejica 2 2 3 2 2 2 7" xfId="15084" xr:uid="{C68D3368-8252-46FD-8460-8A182969920D}"/>
    <cellStyle name="Vejica 2 2 3 2 2 2 8" xfId="13666" xr:uid="{BEF69BB2-0DE2-4B00-B089-630063B6C9B8}"/>
    <cellStyle name="Vejica 2 2 3 2 2 2 9" xfId="6541" xr:uid="{6A4EE84E-9A60-4178-8A35-AB2E64710DD9}"/>
    <cellStyle name="Vejica 2 2 3 2 2 3" xfId="1917" xr:uid="{00000000-0005-0000-0000-0000CE150000}"/>
    <cellStyle name="Vejica 2 2 3 2 2 3 2" xfId="4816" xr:uid="{00000000-0005-0000-0000-0000CF150000}"/>
    <cellStyle name="Vejica 2 2 3 2 2 3 2 2" xfId="26667" xr:uid="{09A675D4-3164-4C0A-8A3A-39FE91281E14}"/>
    <cellStyle name="Vejica 2 2 3 2 2 3 2 3" xfId="18931" xr:uid="{BA865BF0-DB88-49F1-86DC-29D4E6552D2E}"/>
    <cellStyle name="Vejica 2 2 3 2 2 3 2 4" xfId="11981" xr:uid="{61155B74-852F-4CD7-A6DD-514144D9B2C9}"/>
    <cellStyle name="Vejica 2 2 3 2 2 3 3" xfId="10249" xr:uid="{36FD72CE-4F0A-4070-A5C1-4DCB83E8454F}"/>
    <cellStyle name="Vejica 2 2 3 2 2 3 3 2" xfId="23601" xr:uid="{1C954F9A-0116-4889-9051-28EE7F59738E}"/>
    <cellStyle name="Vejica 2 2 3 2 2 3 4" xfId="16258" xr:uid="{6ABEC273-9F57-4672-90A8-5187FD3E0CFB}"/>
    <cellStyle name="Vejica 2 2 3 2 2 3 5" xfId="14506" xr:uid="{3B21D06E-3E9A-45F8-B396-4478A4D2EBAB}"/>
    <cellStyle name="Vejica 2 2 3 2 2 3 6" xfId="7978" xr:uid="{5B776FF4-335A-4ED6-B28A-08FDE38D52BD}"/>
    <cellStyle name="Vejica 2 2 3 2 2 4" xfId="1530" xr:uid="{00000000-0005-0000-0000-0000D0150000}"/>
    <cellStyle name="Vejica 2 2 3 2 2 4 2" xfId="4433" xr:uid="{00000000-0005-0000-0000-0000D1150000}"/>
    <cellStyle name="Vejica 2 2 3 2 2 4 2 2" xfId="26281" xr:uid="{184F6161-CD15-4A7F-92F8-9D9DA6D7DB71}"/>
    <cellStyle name="Vejica 2 2 3 2 2 4 2 3" xfId="18592" xr:uid="{8601655C-37FB-4449-AB9F-B97B1C610977}"/>
    <cellStyle name="Vejica 2 2 3 2 2 4 2 4" xfId="11598" xr:uid="{9F805732-9B99-43C1-BC5E-931BEF7C9094}"/>
    <cellStyle name="Vejica 2 2 3 2 2 4 3" xfId="9910" xr:uid="{39674A08-05A0-4642-9713-0B3C1B32FB7F}"/>
    <cellStyle name="Vejica 2 2 3 2 2 4 3 2" xfId="23218" xr:uid="{39C3C27C-C324-4C8E-BFA3-54020C265510}"/>
    <cellStyle name="Vejica 2 2 3 2 2 4 4" xfId="15874" xr:uid="{418C91E8-7270-4F59-AF47-EDE19F0D19C6}"/>
    <cellStyle name="Vejica 2 2 3 2 2 4 5" xfId="14167" xr:uid="{FBBC6416-0B44-41F8-90BC-F58ED0748056}"/>
    <cellStyle name="Vejica 2 2 3 2 2 4 6" xfId="7608" xr:uid="{4AD75714-D2E7-4F3C-B1DE-38B508A26D1B}"/>
    <cellStyle name="Vejica 2 2 3 2 2 5" xfId="1019" xr:uid="{00000000-0005-0000-0000-0000D2150000}"/>
    <cellStyle name="Vejica 2 2 3 2 2 5 2" xfId="3922" xr:uid="{00000000-0005-0000-0000-0000D3150000}"/>
    <cellStyle name="Vejica 2 2 3 2 2 5 2 2" xfId="25770" xr:uid="{E76A12E4-F3C4-4219-A5B9-552CB0C2C3B1}"/>
    <cellStyle name="Vejica 2 2 3 2 2 5 2 3" xfId="18258" xr:uid="{B0003EE1-2F35-4E77-BCE2-7749AAC39115}"/>
    <cellStyle name="Vejica 2 2 3 2 2 5 2 4" xfId="11087" xr:uid="{A277769C-F361-4FEA-A154-015BC7FF213A}"/>
    <cellStyle name="Vejica 2 2 3 2 2 5 3" xfId="9576" xr:uid="{370F2147-E11C-46C0-9E4D-8C0DBDC64FF4}"/>
    <cellStyle name="Vejica 2 2 3 2 2 5 3 2" xfId="22707" xr:uid="{0D1AC578-1351-4D2C-9136-8CB532DE522B}"/>
    <cellStyle name="Vejica 2 2 3 2 2 5 4" xfId="15363" xr:uid="{161A9F23-BEE8-49A0-AF65-8820BEF22323}"/>
    <cellStyle name="Vejica 2 2 3 2 2 5 5" xfId="13833" xr:uid="{B046B769-8C99-4627-B94B-8DA9278BFE82}"/>
    <cellStyle name="Vejica 2 2 3 2 2 5 6" xfId="7143" xr:uid="{BA1820E1-1A50-4708-B8BD-328884DF8B1A}"/>
    <cellStyle name="Vejica 2 2 3 2 2 6" xfId="3451" xr:uid="{00000000-0005-0000-0000-0000D4150000}"/>
    <cellStyle name="Vejica 2 2 3 2 2 6 2" xfId="10616" xr:uid="{1DB711C7-6D3B-4DCA-8D6B-3D13A2CD01D7}"/>
    <cellStyle name="Vejica 2 2 3 2 2 6 2 2" xfId="25205" xr:uid="{02E22AC0-B155-4D98-9C16-C6A2D5FB52F9}"/>
    <cellStyle name="Vejica 2 2 3 2 2 6 3" xfId="17830" xr:uid="{119FDD70-1FB8-428D-976C-FF10261000D6}"/>
    <cellStyle name="Vejica 2 2 3 2 2 6 4" xfId="6721" xr:uid="{1ADFCC71-A6A2-4D43-88D6-6C291B387AFF}"/>
    <cellStyle name="Vejica 2 2 3 2 2 7" xfId="9241" xr:uid="{5326B1BE-6356-450C-A617-A651F338FB7C}"/>
    <cellStyle name="Vejica 2 2 3 2 2 7 2" xfId="22236" xr:uid="{2CEA99B0-C0F4-43C4-AB99-0BDE452270A3}"/>
    <cellStyle name="Vejica 2 2 3 2 2 8" xfId="14879" xr:uid="{8EFCE0DB-5FAE-4142-951E-117517AE6A4D}"/>
    <cellStyle name="Vejica 2 2 3 2 2 9" xfId="13498" xr:uid="{9E43B394-59BA-4DC6-8922-C32AC4A6D587}"/>
    <cellStyle name="Vejica 2 2 3 2 3" xfId="548" xr:uid="{00000000-0005-0000-0000-0000D5150000}"/>
    <cellStyle name="Vejica 2 2 3 2 4" xfId="644" xr:uid="{00000000-0005-0000-0000-0000D6150000}"/>
    <cellStyle name="Vejica 2 2 3 2 4 2" xfId="2004" xr:uid="{00000000-0005-0000-0000-0000D7150000}"/>
    <cellStyle name="Vejica 2 2 3 2 4 2 2" xfId="4903" xr:uid="{00000000-0005-0000-0000-0000D8150000}"/>
    <cellStyle name="Vejica 2 2 3 2 4 2 2 2" xfId="26754" xr:uid="{C1186C2B-D3B8-45D6-BEBE-36D58997C1C8}"/>
    <cellStyle name="Vejica 2 2 3 2 4 2 2 3" xfId="19018" xr:uid="{D0F80533-3E04-4B0A-B5A3-AAC8F5D25C71}"/>
    <cellStyle name="Vejica 2 2 3 2 4 2 2 4" xfId="12068" xr:uid="{E1264B98-BBA7-48BD-9760-44C4E1CA8412}"/>
    <cellStyle name="Vejica 2 2 3 2 4 2 3" xfId="10336" xr:uid="{51F27AEA-843D-4BFA-BD06-D3612CE8F9C9}"/>
    <cellStyle name="Vejica 2 2 3 2 4 2 3 2" xfId="23688" xr:uid="{59086F4E-0A70-4740-AFA6-FCFF511D975A}"/>
    <cellStyle name="Vejica 2 2 3 2 4 2 4" xfId="16345" xr:uid="{576E3A91-2137-4D3B-B626-0D61932DA6AC}"/>
    <cellStyle name="Vejica 2 2 3 2 4 2 5" xfId="14593" xr:uid="{5D000DF7-4BBB-4040-B826-5506D8C5D0DB}"/>
    <cellStyle name="Vejica 2 2 3 2 4 2 6" xfId="8065" xr:uid="{783ECEF8-FA09-4B47-A9E7-2AB52A1FED4F}"/>
    <cellStyle name="Vejica 2 2 3 2 4 3" xfId="1648" xr:uid="{00000000-0005-0000-0000-0000D9150000}"/>
    <cellStyle name="Vejica 2 2 3 2 4 3 2" xfId="4551" xr:uid="{00000000-0005-0000-0000-0000DA150000}"/>
    <cellStyle name="Vejica 2 2 3 2 4 3 2 2" xfId="26399" xr:uid="{6CEBE81E-D014-4B3F-A9B4-525473109B7E}"/>
    <cellStyle name="Vejica 2 2 3 2 4 3 2 3" xfId="18679" xr:uid="{39B7E5E7-FA1E-45D6-9861-1061B498E0A3}"/>
    <cellStyle name="Vejica 2 2 3 2 4 3 2 4" xfId="11716" xr:uid="{9AF803C7-90F8-48D5-A27F-A9707B690F9A}"/>
    <cellStyle name="Vejica 2 2 3 2 4 3 3" xfId="9997" xr:uid="{D5A5DE6F-567A-42C4-AD10-463EDCB9FD7C}"/>
    <cellStyle name="Vejica 2 2 3 2 4 3 3 2" xfId="23336" xr:uid="{EF093D23-CD56-4FC0-8919-CB1BB243FFAA}"/>
    <cellStyle name="Vejica 2 2 3 2 4 3 4" xfId="15992" xr:uid="{5D69BD8C-8075-4C26-B552-DAAA5FF55D1E}"/>
    <cellStyle name="Vejica 2 2 3 2 4 3 5" xfId="14254" xr:uid="{4E3D66E2-38D5-4EAD-BD2B-69FFC7F219E7}"/>
    <cellStyle name="Vejica 2 2 3 2 4 3 6" xfId="7716" xr:uid="{42844804-1E7A-4E82-A52F-093E3C8705C2}"/>
    <cellStyle name="Vejica 2 2 3 2 4 4" xfId="1215" xr:uid="{00000000-0005-0000-0000-0000DB150000}"/>
    <cellStyle name="Vejica 2 2 3 2 4 4 2" xfId="4118" xr:uid="{00000000-0005-0000-0000-0000DC150000}"/>
    <cellStyle name="Vejica 2 2 3 2 4 4 2 2" xfId="25966" xr:uid="{214B9D96-F9D0-42B7-88D8-5DDC109126EE}"/>
    <cellStyle name="Vejica 2 2 3 2 4 4 2 3" xfId="18345" xr:uid="{DBFD154A-00BE-438B-97CF-1467833ED026}"/>
    <cellStyle name="Vejica 2 2 3 2 4 4 2 4" xfId="11283" xr:uid="{C7E1525C-7671-47BF-A462-5B6348C7A210}"/>
    <cellStyle name="Vejica 2 2 3 2 4 4 3" xfId="9663" xr:uid="{08FC4320-7BA2-43BA-8C29-9D39774BCC1C}"/>
    <cellStyle name="Vejica 2 2 3 2 4 4 3 2" xfId="22903" xr:uid="{98E5B4C1-6B36-4B32-8BA0-D0D9A4A3527C}"/>
    <cellStyle name="Vejica 2 2 3 2 4 4 4" xfId="15559" xr:uid="{7F2C729C-F06E-4D12-86D3-860B3221E451}"/>
    <cellStyle name="Vejica 2 2 3 2 4 4 5" xfId="13920" xr:uid="{AE3F7F89-AC4E-481C-8751-B5C658DED156}"/>
    <cellStyle name="Vejica 2 2 3 2 4 4 6" xfId="7306" xr:uid="{1B3D3004-C8CA-4583-8639-835226E11EFC}"/>
    <cellStyle name="Vejica 2 2 3 2 4 5" xfId="3548" xr:uid="{00000000-0005-0000-0000-0000DD150000}"/>
    <cellStyle name="Vejica 2 2 3 2 4 5 2" xfId="10713" xr:uid="{4E95E46D-FF45-49C5-AC2A-2E7C44D11696}"/>
    <cellStyle name="Vejica 2 2 3 2 4 5 2 2" xfId="25396" xr:uid="{F7D5F181-937C-44A2-ABCB-42B6440DAAF2}"/>
    <cellStyle name="Vejica 2 2 3 2 4 5 3" xfId="18011" xr:uid="{63EB3992-E6CC-4AAA-B9D3-139BD101017E}"/>
    <cellStyle name="Vejica 2 2 3 2 4 5 4" xfId="6809" xr:uid="{B91CF907-4ED4-4048-ACC7-E648FFB5ED06}"/>
    <cellStyle name="Vejica 2 2 3 2 4 6" xfId="9329" xr:uid="{CC19D474-9341-4EC0-A198-F4DC2BF847EA}"/>
    <cellStyle name="Vejica 2 2 3 2 4 6 2" xfId="22333" xr:uid="{783A87CB-9FF2-4B19-9390-5881E330673D}"/>
    <cellStyle name="Vejica 2 2 3 2 4 7" xfId="14989" xr:uid="{2F3EBD3B-9237-437B-A837-56727215538B}"/>
    <cellStyle name="Vejica 2 2 3 2 4 8" xfId="13586" xr:uid="{65F6EABE-86D7-4586-A4BC-82981A108405}"/>
    <cellStyle name="Vejica 2 2 3 2 4 9" xfId="6449" xr:uid="{28C99A50-4E1A-4246-A959-2D638EBCFD0D}"/>
    <cellStyle name="Vejica 2 2 3 2 5" xfId="1837" xr:uid="{00000000-0005-0000-0000-0000DE150000}"/>
    <cellStyle name="Vejica 2 2 3 2 5 2" xfId="4736" xr:uid="{00000000-0005-0000-0000-0000DF150000}"/>
    <cellStyle name="Vejica 2 2 3 2 5 2 2" xfId="26587" xr:uid="{7EB100A5-BA4E-4AE7-816A-E28823FB901A}"/>
    <cellStyle name="Vejica 2 2 3 2 5 2 3" xfId="18851" xr:uid="{3BC7A35C-84A1-4D46-B372-7A627568CC56}"/>
    <cellStyle name="Vejica 2 2 3 2 5 2 4" xfId="11901" xr:uid="{57AEEF11-BDCC-420B-942A-0A333677163A}"/>
    <cellStyle name="Vejica 2 2 3 2 5 3" xfId="10169" xr:uid="{07DE7AD9-AF99-4D62-B5AA-43FC7151736B}"/>
    <cellStyle name="Vejica 2 2 3 2 5 3 2" xfId="23521" xr:uid="{96702DF2-27FC-4964-9319-B9902C1B15F9}"/>
    <cellStyle name="Vejica 2 2 3 2 5 4" xfId="16178" xr:uid="{01F4B122-3129-45B3-B32D-B5E6E32AE9BA}"/>
    <cellStyle name="Vejica 2 2 3 2 5 5" xfId="14426" xr:uid="{AA91DB62-9DB9-49BD-BB4C-7857E3EE78D9}"/>
    <cellStyle name="Vejica 2 2 3 2 5 6" xfId="7898" xr:uid="{56E28DF7-DAA4-4CE2-B582-999EEDA9E056}"/>
    <cellStyle name="Vejica 2 2 3 2 6" xfId="1435" xr:uid="{00000000-0005-0000-0000-0000E0150000}"/>
    <cellStyle name="Vejica 2 2 3 2 6 2" xfId="4338" xr:uid="{00000000-0005-0000-0000-0000E1150000}"/>
    <cellStyle name="Vejica 2 2 3 2 6 2 2" xfId="26186" xr:uid="{3BDAE334-062A-4817-8649-9A02960E5B9E}"/>
    <cellStyle name="Vejica 2 2 3 2 6 2 3" xfId="18512" xr:uid="{DD75F98A-A959-4750-8DAD-22F955B7031F}"/>
    <cellStyle name="Vejica 2 2 3 2 6 2 4" xfId="11503" xr:uid="{615B0FEC-4C22-4B57-93C2-435D965D6AE9}"/>
    <cellStyle name="Vejica 2 2 3 2 6 3" xfId="9830" xr:uid="{E39F49D2-A167-485C-A75B-85A859F56231}"/>
    <cellStyle name="Vejica 2 2 3 2 6 3 2" xfId="23123" xr:uid="{3844EC2F-75BE-4152-82B3-C3AFA30E52E7}"/>
    <cellStyle name="Vejica 2 2 3 2 6 4" xfId="15779" xr:uid="{7DAC5C8C-9D03-4E17-B1F9-A768D0FD1726}"/>
    <cellStyle name="Vejica 2 2 3 2 6 5" xfId="14087" xr:uid="{7D6D3A87-18EE-440D-BD9C-7C05BB113233}"/>
    <cellStyle name="Vejica 2 2 3 2 6 6" xfId="7516" xr:uid="{83117C83-BDEE-41E1-A2AE-7A38F6CE4D79}"/>
    <cellStyle name="Vejica 2 2 3 2 7" xfId="923" xr:uid="{00000000-0005-0000-0000-0000E2150000}"/>
    <cellStyle name="Vejica 2 2 3 2 7 2" xfId="3826" xr:uid="{00000000-0005-0000-0000-0000E3150000}"/>
    <cellStyle name="Vejica 2 2 3 2 7 2 2" xfId="25674" xr:uid="{512B959B-3B06-4DE3-8027-646762A91035}"/>
    <cellStyle name="Vejica 2 2 3 2 7 2 3" xfId="18178" xr:uid="{2F0CC481-59E2-41DD-AC66-C9E810654858}"/>
    <cellStyle name="Vejica 2 2 3 2 7 2 4" xfId="10991" xr:uid="{DB7E5AC8-1872-43A1-8655-7FB406B74A32}"/>
    <cellStyle name="Vejica 2 2 3 2 7 3" xfId="9496" xr:uid="{A661C557-600E-49A9-B6AD-2AC64C747BD9}"/>
    <cellStyle name="Vejica 2 2 3 2 7 3 2" xfId="22611" xr:uid="{379F5AD3-D9FF-4572-8DB3-1E156DA81C69}"/>
    <cellStyle name="Vejica 2 2 3 2 7 4" xfId="15267" xr:uid="{19D2A26D-459A-41B9-8807-0D34728B793B}"/>
    <cellStyle name="Vejica 2 2 3 2 7 5" xfId="13753" xr:uid="{85AE42C4-619B-4113-839B-25D4D111CC4C}"/>
    <cellStyle name="Vejica 2 2 3 2 7 6" xfId="7050" xr:uid="{FECF36E5-54C3-4349-93C8-D2948AD9AEBA}"/>
    <cellStyle name="Vejica 2 2 3 2 8" xfId="3356" xr:uid="{00000000-0005-0000-0000-0000E4150000}"/>
    <cellStyle name="Vejica 2 2 3 2 8 2" xfId="10521" xr:uid="{D37211AD-EC58-4743-AE4D-A47A25EC49A6}"/>
    <cellStyle name="Vejica 2 2 3 2 8 2 2" xfId="25110" xr:uid="{EB1BE53D-E0A3-436F-9966-20900CA06C61}"/>
    <cellStyle name="Vejica 2 2 3 2 8 3" xfId="17750" xr:uid="{C091085F-CEAB-41CE-AF99-5C01CF043964}"/>
    <cellStyle name="Vejica 2 2 3 2 8 4" xfId="6641" xr:uid="{1BFA0D67-DAA7-4434-BEF4-9180BFC086F8}"/>
    <cellStyle name="Vejica 2 2 3 2 9" xfId="9161" xr:uid="{FAC10D2C-76CA-4984-90D4-7384DBA1699C}"/>
    <cellStyle name="Vejica 2 2 3 2 9 2" xfId="22141" xr:uid="{C8190FC9-28EC-4A3F-A015-A5CDF23FDC77}"/>
    <cellStyle name="Vejica 2 2 3 3" xfId="302" xr:uid="{00000000-0005-0000-0000-0000E5150000}"/>
    <cellStyle name="Vejica 2 2 3 3 10" xfId="6316" xr:uid="{31B3F510-F266-4A4E-A33C-2FF43468E018}"/>
    <cellStyle name="Vejica 2 2 3 3 2" xfId="699" xr:uid="{00000000-0005-0000-0000-0000E6150000}"/>
    <cellStyle name="Vejica 2 2 3 3 2 2" xfId="2044" xr:uid="{00000000-0005-0000-0000-0000E7150000}"/>
    <cellStyle name="Vejica 2 2 3 3 2 2 2" xfId="4943" xr:uid="{00000000-0005-0000-0000-0000E8150000}"/>
    <cellStyle name="Vejica 2 2 3 3 2 2 2 2" xfId="26794" xr:uid="{6F6936B0-EADA-4B7D-9C5B-9449FE9D5AF6}"/>
    <cellStyle name="Vejica 2 2 3 3 2 2 2 3" xfId="19058" xr:uid="{230D1090-425F-46BB-8181-AF1AAC6BD568}"/>
    <cellStyle name="Vejica 2 2 3 3 2 2 2 4" xfId="12108" xr:uid="{BA441512-F41C-476B-8E2F-C6D8F6832B39}"/>
    <cellStyle name="Vejica 2 2 3 3 2 2 3" xfId="10376" xr:uid="{36E636D2-0064-46A4-AF70-8795E5C49A20}"/>
    <cellStyle name="Vejica 2 2 3 3 2 2 3 2" xfId="23728" xr:uid="{5A49F589-6761-43D4-A3A2-20D9D9B40D23}"/>
    <cellStyle name="Vejica 2 2 3 3 2 2 4" xfId="16385" xr:uid="{7491734C-911E-49CE-9E75-63936CF0EB89}"/>
    <cellStyle name="Vejica 2 2 3 3 2 2 5" xfId="14633" xr:uid="{81B8C76F-D5C6-4493-90A4-961085B9B7FF}"/>
    <cellStyle name="Vejica 2 2 3 3 2 2 6" xfId="8105" xr:uid="{B22428DA-384F-4955-8B75-B928B39469D5}"/>
    <cellStyle name="Vejica 2 2 3 3 2 3" xfId="1703" xr:uid="{00000000-0005-0000-0000-0000E9150000}"/>
    <cellStyle name="Vejica 2 2 3 3 2 3 2" xfId="4606" xr:uid="{00000000-0005-0000-0000-0000EA150000}"/>
    <cellStyle name="Vejica 2 2 3 3 2 3 2 2" xfId="26454" xr:uid="{FCC95AC6-9D18-46B3-9895-BA7BAD2F1B38}"/>
    <cellStyle name="Vejica 2 2 3 3 2 3 2 3" xfId="18719" xr:uid="{26A13162-45CB-4BDD-A042-BB7CA1114C11}"/>
    <cellStyle name="Vejica 2 2 3 3 2 3 2 4" xfId="11771" xr:uid="{65A7E03B-56EE-418D-9417-249D5A47FE30}"/>
    <cellStyle name="Vejica 2 2 3 3 2 3 3" xfId="10037" xr:uid="{3B929772-5E10-4834-B3B6-4F207ABB8776}"/>
    <cellStyle name="Vejica 2 2 3 3 2 3 3 2" xfId="23391" xr:uid="{B70D620B-2B40-44D5-AAEF-E66F84B9AE67}"/>
    <cellStyle name="Vejica 2 2 3 3 2 3 4" xfId="16047" xr:uid="{FB7B310D-107F-4B6B-9967-800F672F478E}"/>
    <cellStyle name="Vejica 2 2 3 3 2 3 5" xfId="14294" xr:uid="{70B956BE-CB81-4BEC-8F61-E67247222F76}"/>
    <cellStyle name="Vejica 2 2 3 3 2 3 6" xfId="7768" xr:uid="{3CFA173A-1DDE-42E7-8408-5E63C432FFD0}"/>
    <cellStyle name="Vejica 2 2 3 3 2 4" xfId="1270" xr:uid="{00000000-0005-0000-0000-0000EB150000}"/>
    <cellStyle name="Vejica 2 2 3 3 2 4 2" xfId="4173" xr:uid="{00000000-0005-0000-0000-0000EC150000}"/>
    <cellStyle name="Vejica 2 2 3 3 2 4 2 2" xfId="26021" xr:uid="{85B2C4FB-7F92-4DD1-A126-9B8548F064AE}"/>
    <cellStyle name="Vejica 2 2 3 3 2 4 2 3" xfId="18385" xr:uid="{BDB55B2A-B42B-43CB-878A-8DF0DFE5C091}"/>
    <cellStyle name="Vejica 2 2 3 3 2 4 2 4" xfId="11338" xr:uid="{63913BBD-4C8E-4652-9C01-1104A62F657E}"/>
    <cellStyle name="Vejica 2 2 3 3 2 4 3" xfId="9703" xr:uid="{18343705-1530-4057-89C8-057738C59DCC}"/>
    <cellStyle name="Vejica 2 2 3 3 2 4 3 2" xfId="22958" xr:uid="{54A71246-3486-428E-9735-4562E4189179}"/>
    <cellStyle name="Vejica 2 2 3 3 2 4 4" xfId="15614" xr:uid="{34D68CAF-74F8-48C7-B3B6-B49B9517E016}"/>
    <cellStyle name="Vejica 2 2 3 3 2 4 5" xfId="13960" xr:uid="{7E7112DB-D24E-4F18-AF07-D5D505E5BC49}"/>
    <cellStyle name="Vejica 2 2 3 3 2 4 6" xfId="7358" xr:uid="{04A8D52A-CAC2-4D89-908A-33A3BAD80CC9}"/>
    <cellStyle name="Vejica 2 2 3 3 2 5" xfId="3603" xr:uid="{00000000-0005-0000-0000-0000ED150000}"/>
    <cellStyle name="Vejica 2 2 3 3 2 5 2" xfId="10768" xr:uid="{E5B27876-0502-46C4-825C-617FF6432CC2}"/>
    <cellStyle name="Vejica 2 2 3 3 2 5 2 2" xfId="25451" xr:uid="{501BDE25-154C-4C21-B02D-D69B58F6C07E}"/>
    <cellStyle name="Vejica 2 2 3 3 2 5 3" xfId="18051" xr:uid="{B653E86E-1F68-4319-B3E3-5A88C273A0FB}"/>
    <cellStyle name="Vejica 2 2 3 3 2 5 4" xfId="6849" xr:uid="{D0A59A5A-095E-4514-ABD0-F5E1A7145204}"/>
    <cellStyle name="Vejica 2 2 3 3 2 6" xfId="9369" xr:uid="{B54FAC31-1733-43E7-9F6C-D15FD73102A8}"/>
    <cellStyle name="Vejica 2 2 3 3 2 6 2" xfId="22388" xr:uid="{6A6B9224-923F-4943-9021-D1A2D902302F}"/>
    <cellStyle name="Vejica 2 2 3 3 2 7" xfId="15044" xr:uid="{EB05FF2A-8B49-4A44-AACB-E1CE763A9895}"/>
    <cellStyle name="Vejica 2 2 3 3 2 8" xfId="13626" xr:uid="{28113833-7D65-4B8C-83C3-25AFB95109BD}"/>
    <cellStyle name="Vejica 2 2 3 3 2 9" xfId="6501" xr:uid="{0C5B3D63-2953-4F4E-9DAE-918B5C0D1372}"/>
    <cellStyle name="Vejica 2 2 3 3 3" xfId="1877" xr:uid="{00000000-0005-0000-0000-0000EE150000}"/>
    <cellStyle name="Vejica 2 2 3 3 3 2" xfId="4776" xr:uid="{00000000-0005-0000-0000-0000EF150000}"/>
    <cellStyle name="Vejica 2 2 3 3 3 2 2" xfId="26627" xr:uid="{E0C2762D-FC06-463E-92AE-A44CD8D49DAB}"/>
    <cellStyle name="Vejica 2 2 3 3 3 2 3" xfId="18891" xr:uid="{65A1E75B-41E9-4C31-BE8F-50BBC5802752}"/>
    <cellStyle name="Vejica 2 2 3 3 3 2 4" xfId="11941" xr:uid="{20574230-5E16-401C-960B-EBC072D0E09E}"/>
    <cellStyle name="Vejica 2 2 3 3 3 3" xfId="10209" xr:uid="{0744D2F0-9F9B-4915-AC45-FF895A6EB133}"/>
    <cellStyle name="Vejica 2 2 3 3 3 3 2" xfId="23561" xr:uid="{1C5E86E6-9BF2-46C2-BFCD-CA56613E54A3}"/>
    <cellStyle name="Vejica 2 2 3 3 3 4" xfId="16218" xr:uid="{28BBEE0F-B738-4057-822C-CA3880A0BEA7}"/>
    <cellStyle name="Vejica 2 2 3 3 3 5" xfId="14466" xr:uid="{D634ED02-F12C-4072-9095-EDB6A609DE76}"/>
    <cellStyle name="Vejica 2 2 3 3 3 6" xfId="7938" xr:uid="{ED926954-BF7D-4F28-8550-E58BF7DB6998}"/>
    <cellStyle name="Vejica 2 2 3 3 4" xfId="1490" xr:uid="{00000000-0005-0000-0000-0000F0150000}"/>
    <cellStyle name="Vejica 2 2 3 3 4 2" xfId="4393" xr:uid="{00000000-0005-0000-0000-0000F1150000}"/>
    <cellStyle name="Vejica 2 2 3 3 4 2 2" xfId="26241" xr:uid="{2CFD06E9-3C2A-4D76-B79C-BDF91C6DFC24}"/>
    <cellStyle name="Vejica 2 2 3 3 4 2 3" xfId="18552" xr:uid="{82D427CE-0336-4D9A-8D01-3417322224A1}"/>
    <cellStyle name="Vejica 2 2 3 3 4 2 4" xfId="11558" xr:uid="{268883C1-3A87-4556-9A8B-6546633ECCD3}"/>
    <cellStyle name="Vejica 2 2 3 3 4 3" xfId="9870" xr:uid="{8A1A8B46-D674-4CB5-8EAA-630DE46A86D5}"/>
    <cellStyle name="Vejica 2 2 3 3 4 3 2" xfId="23178" xr:uid="{71DEA21D-C451-4121-83BE-584549B01E29}"/>
    <cellStyle name="Vejica 2 2 3 3 4 4" xfId="15834" xr:uid="{47C86529-67B1-4737-A3D8-492470C80525}"/>
    <cellStyle name="Vejica 2 2 3 3 4 5" xfId="14127" xr:uid="{FC8EC0FB-9482-47AE-BDA3-CF11B87BEFA9}"/>
    <cellStyle name="Vejica 2 2 3 3 4 6" xfId="7568" xr:uid="{795A9806-5110-4AAA-B5D7-05F5B87CA08D}"/>
    <cellStyle name="Vejica 2 2 3 3 5" xfId="979" xr:uid="{00000000-0005-0000-0000-0000F2150000}"/>
    <cellStyle name="Vejica 2 2 3 3 5 2" xfId="3882" xr:uid="{00000000-0005-0000-0000-0000F3150000}"/>
    <cellStyle name="Vejica 2 2 3 3 5 2 2" xfId="25730" xr:uid="{22382EB4-1A13-4F68-AA83-069C7A770530}"/>
    <cellStyle name="Vejica 2 2 3 3 5 2 3" xfId="18218" xr:uid="{7869822B-7BD9-4E68-B186-17DFB9F61875}"/>
    <cellStyle name="Vejica 2 2 3 3 5 2 4" xfId="11047" xr:uid="{F73991A1-A6D0-45FE-B069-AA970AE9FAE4}"/>
    <cellStyle name="Vejica 2 2 3 3 5 3" xfId="9536" xr:uid="{369D9967-CD11-4688-AA2D-5B398C9D96A8}"/>
    <cellStyle name="Vejica 2 2 3 3 5 3 2" xfId="22667" xr:uid="{4BCF29D1-7202-4AD7-92A0-4E683B08CD86}"/>
    <cellStyle name="Vejica 2 2 3 3 5 4" xfId="15323" xr:uid="{F1B351FC-2159-40B1-A774-362F132D3524}"/>
    <cellStyle name="Vejica 2 2 3 3 5 5" xfId="13793" xr:uid="{E5577888-CB59-45F6-9C70-7433299F580D}"/>
    <cellStyle name="Vejica 2 2 3 3 5 6" xfId="7103" xr:uid="{08A3C7BA-5FF7-452C-902A-316379C73B74}"/>
    <cellStyle name="Vejica 2 2 3 3 6" xfId="3411" xr:uid="{00000000-0005-0000-0000-0000F4150000}"/>
    <cellStyle name="Vejica 2 2 3 3 6 2" xfId="10576" xr:uid="{93043A9E-990C-493F-945A-FEC6429A0FC1}"/>
    <cellStyle name="Vejica 2 2 3 3 6 2 2" xfId="25165" xr:uid="{BD837BEC-13A8-40BE-8472-387695045A36}"/>
    <cellStyle name="Vejica 2 2 3 3 6 3" xfId="17790" xr:uid="{AA1C4030-4A3C-41D3-B940-8AC334EBED8E}"/>
    <cellStyle name="Vejica 2 2 3 3 6 4" xfId="6681" xr:uid="{65DF4CE7-595C-481D-BE7C-C1D05AC97953}"/>
    <cellStyle name="Vejica 2 2 3 3 7" xfId="9201" xr:uid="{67598F2D-EB26-4873-A8C2-BC809B548DC3}"/>
    <cellStyle name="Vejica 2 2 3 3 7 2" xfId="22196" xr:uid="{46632AAB-21CA-4607-8C19-AE135353506A}"/>
    <cellStyle name="Vejica 2 2 3 3 8" xfId="14839" xr:uid="{DC9844E5-8710-4381-AB7F-AFA630623307}"/>
    <cellStyle name="Vejica 2 2 3 3 9" xfId="13458" xr:uid="{F86CFD85-0B23-46F4-BA11-2BCF41CBDAA9}"/>
    <cellStyle name="Vejica 2 2 3 4" xfId="547" xr:uid="{00000000-0005-0000-0000-0000F5150000}"/>
    <cellStyle name="Vejica 2 2 3 5" xfId="604" xr:uid="{00000000-0005-0000-0000-0000F6150000}"/>
    <cellStyle name="Vejica 2 2 3 5 2" xfId="1964" xr:uid="{00000000-0005-0000-0000-0000F7150000}"/>
    <cellStyle name="Vejica 2 2 3 5 2 2" xfId="4863" xr:uid="{00000000-0005-0000-0000-0000F8150000}"/>
    <cellStyle name="Vejica 2 2 3 5 2 2 2" xfId="26714" xr:uid="{B0DE16EC-6523-4992-A1AD-BE0F7E3DB711}"/>
    <cellStyle name="Vejica 2 2 3 5 2 2 3" xfId="18978" xr:uid="{2BAEBEE8-9304-48CE-A346-AE3BFBBC43D2}"/>
    <cellStyle name="Vejica 2 2 3 5 2 2 4" xfId="12028" xr:uid="{87C447C8-6C98-48CF-9BCA-15E56CE487E0}"/>
    <cellStyle name="Vejica 2 2 3 5 2 3" xfId="10296" xr:uid="{C3568741-49B4-482F-AE26-A9A49DB08D9C}"/>
    <cellStyle name="Vejica 2 2 3 5 2 3 2" xfId="23648" xr:uid="{B07A302D-4293-471A-9BFA-C40089063A09}"/>
    <cellStyle name="Vejica 2 2 3 5 2 4" xfId="16305" xr:uid="{41C1BAD4-3472-4669-95E0-8952A4D245D9}"/>
    <cellStyle name="Vejica 2 2 3 5 2 5" xfId="14553" xr:uid="{1423E7CE-EDDD-4FB2-BBC0-14673E4A4B52}"/>
    <cellStyle name="Vejica 2 2 3 5 2 6" xfId="8025" xr:uid="{249FAA0A-99BD-4E03-A9EE-0ABE48551570}"/>
    <cellStyle name="Vejica 2 2 3 5 3" xfId="1608" xr:uid="{00000000-0005-0000-0000-0000F9150000}"/>
    <cellStyle name="Vejica 2 2 3 5 3 2" xfId="4511" xr:uid="{00000000-0005-0000-0000-0000FA150000}"/>
    <cellStyle name="Vejica 2 2 3 5 3 2 2" xfId="26359" xr:uid="{7B80F16A-D04F-4689-8A38-C4B78BE63D9B}"/>
    <cellStyle name="Vejica 2 2 3 5 3 2 3" xfId="18639" xr:uid="{395B31EC-EB3F-4AE5-AC92-5C57D6D5B270}"/>
    <cellStyle name="Vejica 2 2 3 5 3 2 4" xfId="11676" xr:uid="{39C605E9-A0E3-4951-9BAE-628D8F53F128}"/>
    <cellStyle name="Vejica 2 2 3 5 3 3" xfId="9957" xr:uid="{ECCAD4E9-25F7-453C-A93A-58D54E66364B}"/>
    <cellStyle name="Vejica 2 2 3 5 3 3 2" xfId="23296" xr:uid="{2E39131E-CAE4-46F2-8032-8B6A1AB90FC1}"/>
    <cellStyle name="Vejica 2 2 3 5 3 4" xfId="15952" xr:uid="{C192C2BF-D2F3-4C23-B3AD-B03F9B80DC59}"/>
    <cellStyle name="Vejica 2 2 3 5 3 5" xfId="14214" xr:uid="{A49A71DC-B03B-442E-9192-A2DB5F908675}"/>
    <cellStyle name="Vejica 2 2 3 5 3 6" xfId="7676" xr:uid="{A937815E-4C3C-4FA3-84CF-AE6494A5C660}"/>
    <cellStyle name="Vejica 2 2 3 5 4" xfId="1175" xr:uid="{00000000-0005-0000-0000-0000FB150000}"/>
    <cellStyle name="Vejica 2 2 3 5 4 2" xfId="4078" xr:uid="{00000000-0005-0000-0000-0000FC150000}"/>
    <cellStyle name="Vejica 2 2 3 5 4 2 2" xfId="25926" xr:uid="{060AA07B-7F37-4746-8AF5-3B0ADF925F3D}"/>
    <cellStyle name="Vejica 2 2 3 5 4 2 3" xfId="18305" xr:uid="{C9B869AF-DEB5-4542-BBDA-62F17D62D220}"/>
    <cellStyle name="Vejica 2 2 3 5 4 2 4" xfId="11243" xr:uid="{15A603B2-204A-4D30-BE66-6D5F155962F6}"/>
    <cellStyle name="Vejica 2 2 3 5 4 3" xfId="9623" xr:uid="{FC3FF772-D883-42C6-8A35-6EBC1AA7F2BA}"/>
    <cellStyle name="Vejica 2 2 3 5 4 3 2" xfId="22863" xr:uid="{7A06ED82-C69A-434A-9383-562F5A3A2C90}"/>
    <cellStyle name="Vejica 2 2 3 5 4 4" xfId="15519" xr:uid="{DFD34F8B-F78C-4C13-BDBE-8E886AEC3B38}"/>
    <cellStyle name="Vejica 2 2 3 5 4 5" xfId="13880" xr:uid="{AC049B11-1CB2-4E43-BE8A-BB3087D62AF3}"/>
    <cellStyle name="Vejica 2 2 3 5 4 6" xfId="7266" xr:uid="{949E07F7-6630-4F59-8E98-11D2AC9BDEE2}"/>
    <cellStyle name="Vejica 2 2 3 5 5" xfId="3508" xr:uid="{00000000-0005-0000-0000-0000FD150000}"/>
    <cellStyle name="Vejica 2 2 3 5 5 2" xfId="10673" xr:uid="{17602EC6-4AB8-4EAE-AAA8-5354D1F7419D}"/>
    <cellStyle name="Vejica 2 2 3 5 5 2 2" xfId="25356" xr:uid="{A2643254-7D0D-4141-A374-F19B7C0FA5A0}"/>
    <cellStyle name="Vejica 2 2 3 5 5 3" xfId="17971" xr:uid="{825199D1-665E-4452-9BAA-F76A539932D2}"/>
    <cellStyle name="Vejica 2 2 3 5 5 4" xfId="6769" xr:uid="{937A733C-B739-4637-9790-B45E8D8F630A}"/>
    <cellStyle name="Vejica 2 2 3 5 6" xfId="9289" xr:uid="{1F36B97C-3297-4DD8-A59E-408D18FE5774}"/>
    <cellStyle name="Vejica 2 2 3 5 6 2" xfId="22293" xr:uid="{2AAEC64A-C6FC-497C-831E-AC181E674CB3}"/>
    <cellStyle name="Vejica 2 2 3 5 7" xfId="14949" xr:uid="{11068BB4-18F0-4F6A-B487-0567FC2B672C}"/>
    <cellStyle name="Vejica 2 2 3 5 8" xfId="13546" xr:uid="{E6E13043-DC1F-4704-8240-B58624F7089B}"/>
    <cellStyle name="Vejica 2 2 3 5 9" xfId="6409" xr:uid="{B48A5B88-4F24-49C8-84E2-29B9761A880D}"/>
    <cellStyle name="Vejica 2 2 3 6" xfId="1797" xr:uid="{00000000-0005-0000-0000-0000FE150000}"/>
    <cellStyle name="Vejica 2 2 3 6 2" xfId="4696" xr:uid="{00000000-0005-0000-0000-0000FF150000}"/>
    <cellStyle name="Vejica 2 2 3 6 2 2" xfId="26547" xr:uid="{9CCC96EB-391E-4EAD-B216-3703925037F5}"/>
    <cellStyle name="Vejica 2 2 3 6 2 3" xfId="18811" xr:uid="{65F1BCF5-62D8-427C-B982-5FFD8424E1FC}"/>
    <cellStyle name="Vejica 2 2 3 6 2 4" xfId="11861" xr:uid="{40308083-7698-4875-8B08-7D369127E566}"/>
    <cellStyle name="Vejica 2 2 3 6 3" xfId="10129" xr:uid="{19CBBE5D-3C3B-461A-AEED-69B3FA5FFED8}"/>
    <cellStyle name="Vejica 2 2 3 6 3 2" xfId="23481" xr:uid="{E0C4E872-DC6A-4B08-9956-8405E76D5D83}"/>
    <cellStyle name="Vejica 2 2 3 6 4" xfId="16138" xr:uid="{12C5DBD8-D107-4053-B577-8CC5409AC771}"/>
    <cellStyle name="Vejica 2 2 3 6 5" xfId="14386" xr:uid="{F85550EE-C0DE-4ADE-B104-B76D5B3BFBE1}"/>
    <cellStyle name="Vejica 2 2 3 6 6" xfId="7858" xr:uid="{CD3AAF18-2645-4E0A-ABD5-EDC466311C2A}"/>
    <cellStyle name="Vejica 2 2 3 7" xfId="1395" xr:uid="{00000000-0005-0000-0000-000000160000}"/>
    <cellStyle name="Vejica 2 2 3 7 2" xfId="4298" xr:uid="{00000000-0005-0000-0000-000001160000}"/>
    <cellStyle name="Vejica 2 2 3 7 2 2" xfId="26146" xr:uid="{9883D93A-777F-4CBB-B883-21A547828C4B}"/>
    <cellStyle name="Vejica 2 2 3 7 2 3" xfId="18472" xr:uid="{B9C7F4DA-F4DC-4A75-A3B5-926A5D370EE9}"/>
    <cellStyle name="Vejica 2 2 3 7 2 4" xfId="11463" xr:uid="{010B100D-D07C-4E21-93B1-0024FAA7DEC8}"/>
    <cellStyle name="Vejica 2 2 3 7 3" xfId="9790" xr:uid="{ACC221F5-D3C9-48FC-B182-1BA98D340451}"/>
    <cellStyle name="Vejica 2 2 3 7 3 2" xfId="23083" xr:uid="{99A99597-49B1-4A03-B6C1-B1CC1A3C0FCF}"/>
    <cellStyle name="Vejica 2 2 3 7 4" xfId="15739" xr:uid="{3B3E403D-B24D-46F6-B15E-371534E4BE03}"/>
    <cellStyle name="Vejica 2 2 3 7 5" xfId="14047" xr:uid="{5E8F4232-F914-4CF7-AAA8-4947000A9E20}"/>
    <cellStyle name="Vejica 2 2 3 7 6" xfId="7476" xr:uid="{8E4DF656-122C-431E-A7EC-B5C3437084A7}"/>
    <cellStyle name="Vejica 2 2 3 8" xfId="882" xr:uid="{00000000-0005-0000-0000-000002160000}"/>
    <cellStyle name="Vejica 2 2 3 8 2" xfId="3785" xr:uid="{00000000-0005-0000-0000-000003160000}"/>
    <cellStyle name="Vejica 2 2 3 8 2 2" xfId="25633" xr:uid="{7F52D697-A5CD-47B3-A79E-B6B4753BF8B5}"/>
    <cellStyle name="Vejica 2 2 3 8 2 3" xfId="18138" xr:uid="{FE0E27C5-BCB8-452D-8E8B-6ED1B725AD08}"/>
    <cellStyle name="Vejica 2 2 3 8 2 4" xfId="10950" xr:uid="{85D6AA13-27CF-488A-B396-783444305B93}"/>
    <cellStyle name="Vejica 2 2 3 8 3" xfId="9456" xr:uid="{52B4359A-0F88-4B11-A515-A456B6846491}"/>
    <cellStyle name="Vejica 2 2 3 8 3 2" xfId="22570" xr:uid="{B29B34E0-1F11-4E3D-92FD-4286A4A62989}"/>
    <cellStyle name="Vejica 2 2 3 8 4" xfId="15226" xr:uid="{31D12314-7FB7-48EF-B030-173284495381}"/>
    <cellStyle name="Vejica 2 2 3 8 5" xfId="13713" xr:uid="{47169AF7-A205-463C-A0BA-F72E0E586224}"/>
    <cellStyle name="Vejica 2 2 3 8 6" xfId="7010" xr:uid="{399E6268-9676-46F7-AEF7-93DFADFA4C23}"/>
    <cellStyle name="Vejica 2 2 3 9" xfId="3316" xr:uid="{00000000-0005-0000-0000-000004160000}"/>
    <cellStyle name="Vejica 2 2 3 9 2" xfId="10481" xr:uid="{29E7AC6E-4904-43CA-BB01-AFD56CA1EFDD}"/>
    <cellStyle name="Vejica 2 2 3 9 2 2" xfId="25069" xr:uid="{2F6596F3-ABEC-4A1B-AB0D-B44F7E428E65}"/>
    <cellStyle name="Vejica 2 2 3 9 3" xfId="17709" xr:uid="{2D31451D-99A9-4535-AD8C-41237F4DEBEF}"/>
    <cellStyle name="Vejica 2 2 3 9 4" xfId="6601" xr:uid="{769F62DD-1876-422E-8EF4-A83D9E2FB484}"/>
    <cellStyle name="Vejica 2 2 4" xfId="188" xr:uid="{00000000-0005-0000-0000-000005160000}"/>
    <cellStyle name="Vejica 2 2 4 10" xfId="9110" xr:uid="{5CB8CB59-92D7-4DAB-BC63-85287BDA0549}"/>
    <cellStyle name="Vejica 2 2 4 10 2" xfId="22087" xr:uid="{F7CD1373-BD12-4CE2-A923-DA82654937C2}"/>
    <cellStyle name="Vejica 2 2 4 11" xfId="14730" xr:uid="{1226A60A-F699-48E7-A13D-AC162700CD8F}"/>
    <cellStyle name="Vejica 2 2 4 12" xfId="13367" xr:uid="{907B3A06-995B-4821-BBC2-BFA3A72AEBD0}"/>
    <cellStyle name="Vejica 2 2 4 13" xfId="6210" xr:uid="{38553DF9-AA34-4F26-B2FB-6324D67914B6}"/>
    <cellStyle name="Vejica 2 2 4 2" xfId="235" xr:uid="{00000000-0005-0000-0000-000006160000}"/>
    <cellStyle name="Vejica 2 2 4 2 10" xfId="14773" xr:uid="{57CF7013-50D7-4BD7-9529-1C932B4E0660}"/>
    <cellStyle name="Vejica 2 2 4 2 11" xfId="13407" xr:uid="{EB6F853C-8A82-4B91-917B-CBFE1CDC8ED3}"/>
    <cellStyle name="Vejica 2 2 4 2 12" xfId="6253" xr:uid="{F472E00F-6AA2-4D76-BDB1-952FCEFCBD5A}"/>
    <cellStyle name="Vejica 2 2 4 2 2" xfId="331" xr:uid="{00000000-0005-0000-0000-000007160000}"/>
    <cellStyle name="Vejica 2 2 4 2 2 10" xfId="6345" xr:uid="{F0A792F6-8663-4CFE-AFC5-86701157474C}"/>
    <cellStyle name="Vejica 2 2 4 2 2 2" xfId="728" xr:uid="{00000000-0005-0000-0000-000008160000}"/>
    <cellStyle name="Vejica 2 2 4 2 2 2 2" xfId="2073" xr:uid="{00000000-0005-0000-0000-000009160000}"/>
    <cellStyle name="Vejica 2 2 4 2 2 2 2 2" xfId="4972" xr:uid="{00000000-0005-0000-0000-00000A160000}"/>
    <cellStyle name="Vejica 2 2 4 2 2 2 2 2 2" xfId="26823" xr:uid="{55709A66-9756-4A25-8F2A-25E3EF1B1E22}"/>
    <cellStyle name="Vejica 2 2 4 2 2 2 2 2 3" xfId="19087" xr:uid="{10D10003-4178-40FB-9489-374FB710E9CB}"/>
    <cellStyle name="Vejica 2 2 4 2 2 2 2 2 4" xfId="12137" xr:uid="{B95E07FC-728A-4AAE-AC9A-B09A4E38233B}"/>
    <cellStyle name="Vejica 2 2 4 2 2 2 2 3" xfId="10405" xr:uid="{69913859-9719-45D5-906D-6200237FE1A3}"/>
    <cellStyle name="Vejica 2 2 4 2 2 2 2 3 2" xfId="23757" xr:uid="{5DC10E2A-D423-4306-B7B5-C415DBC61D93}"/>
    <cellStyle name="Vejica 2 2 4 2 2 2 2 4" xfId="16414" xr:uid="{D0EF1CEF-B28C-4E3D-9D36-D1580B9BF4F9}"/>
    <cellStyle name="Vejica 2 2 4 2 2 2 2 5" xfId="14662" xr:uid="{58A93765-9B20-4C80-9862-644D85041934}"/>
    <cellStyle name="Vejica 2 2 4 2 2 2 2 6" xfId="8134" xr:uid="{292F472E-33C5-4BC6-822B-4D28CB65E92C}"/>
    <cellStyle name="Vejica 2 2 4 2 2 2 3" xfId="1732" xr:uid="{00000000-0005-0000-0000-00000B160000}"/>
    <cellStyle name="Vejica 2 2 4 2 2 2 3 2" xfId="4635" xr:uid="{00000000-0005-0000-0000-00000C160000}"/>
    <cellStyle name="Vejica 2 2 4 2 2 2 3 2 2" xfId="26483" xr:uid="{67B92D89-9B89-4B4C-83D0-CB360B20D1DF}"/>
    <cellStyle name="Vejica 2 2 4 2 2 2 3 2 3" xfId="18748" xr:uid="{5AC85F01-53F2-49B8-A7F7-1C6E77164B27}"/>
    <cellStyle name="Vejica 2 2 4 2 2 2 3 2 4" xfId="11800" xr:uid="{8F9318AE-DAA0-459D-B09B-2240B5E29645}"/>
    <cellStyle name="Vejica 2 2 4 2 2 2 3 3" xfId="10066" xr:uid="{42CDC3E5-9C2B-4F1D-BDA5-E8B04DCCE6A4}"/>
    <cellStyle name="Vejica 2 2 4 2 2 2 3 3 2" xfId="23420" xr:uid="{D82E21C9-6328-4CCE-BE8B-215F03768057}"/>
    <cellStyle name="Vejica 2 2 4 2 2 2 3 4" xfId="16076" xr:uid="{A135C6CD-30D2-47A7-871E-75F916223481}"/>
    <cellStyle name="Vejica 2 2 4 2 2 2 3 5" xfId="14323" xr:uid="{341B3BA3-7E23-4E12-A275-1D355BECA873}"/>
    <cellStyle name="Vejica 2 2 4 2 2 2 3 6" xfId="7797" xr:uid="{DB96CD25-2F4D-4F1E-9A82-3A3337D62CB6}"/>
    <cellStyle name="Vejica 2 2 4 2 2 2 4" xfId="1299" xr:uid="{00000000-0005-0000-0000-00000D160000}"/>
    <cellStyle name="Vejica 2 2 4 2 2 2 4 2" xfId="4202" xr:uid="{00000000-0005-0000-0000-00000E160000}"/>
    <cellStyle name="Vejica 2 2 4 2 2 2 4 2 2" xfId="26050" xr:uid="{1F893BC7-1D30-4003-930D-8EF571E01C86}"/>
    <cellStyle name="Vejica 2 2 4 2 2 2 4 2 3" xfId="18414" xr:uid="{47069E42-246D-48EE-AD72-E22430B8ACAC}"/>
    <cellStyle name="Vejica 2 2 4 2 2 2 4 2 4" xfId="11367" xr:uid="{225BA7A8-F232-4B02-A0DD-1841D968E75C}"/>
    <cellStyle name="Vejica 2 2 4 2 2 2 4 3" xfId="9732" xr:uid="{E5DA24EB-A544-4DC7-BA71-2D2F612A8249}"/>
    <cellStyle name="Vejica 2 2 4 2 2 2 4 3 2" xfId="22987" xr:uid="{D0F5CEA2-F734-4FB2-A063-E1A13EF28AF0}"/>
    <cellStyle name="Vejica 2 2 4 2 2 2 4 4" xfId="15643" xr:uid="{FF8A0E21-2842-4F67-9E2A-6BF7783F93D2}"/>
    <cellStyle name="Vejica 2 2 4 2 2 2 4 5" xfId="13989" xr:uid="{8405DA0D-E403-4112-AACE-A034DC22B840}"/>
    <cellStyle name="Vejica 2 2 4 2 2 2 4 6" xfId="7387" xr:uid="{C7FDBAE0-B91D-4B03-B2A0-6BD193B72386}"/>
    <cellStyle name="Vejica 2 2 4 2 2 2 5" xfId="3632" xr:uid="{00000000-0005-0000-0000-00000F160000}"/>
    <cellStyle name="Vejica 2 2 4 2 2 2 5 2" xfId="10797" xr:uid="{A01D500E-FC2B-4A94-8396-AD0CCA46D6F3}"/>
    <cellStyle name="Vejica 2 2 4 2 2 2 5 2 2" xfId="25480" xr:uid="{37D0A52E-C29F-4470-8567-ED217D2B6E04}"/>
    <cellStyle name="Vejica 2 2 4 2 2 2 5 3" xfId="18080" xr:uid="{98643E1C-3E55-45EE-AC4D-05A3232060F4}"/>
    <cellStyle name="Vejica 2 2 4 2 2 2 5 4" xfId="6878" xr:uid="{97505966-3F23-43FE-8B7D-E624D350C3E3}"/>
    <cellStyle name="Vejica 2 2 4 2 2 2 6" xfId="9398" xr:uid="{EE0FDF54-D217-474F-BF11-ABA78E95DD63}"/>
    <cellStyle name="Vejica 2 2 4 2 2 2 6 2" xfId="22417" xr:uid="{160F40FA-BAA6-4FC6-B2CB-D3F5CFABAE06}"/>
    <cellStyle name="Vejica 2 2 4 2 2 2 7" xfId="15073" xr:uid="{0254BF9B-1F87-403C-A747-1F3FB7BB7E29}"/>
    <cellStyle name="Vejica 2 2 4 2 2 2 8" xfId="13655" xr:uid="{9F04DDD0-A65E-4483-B22B-1AFC70CE2720}"/>
    <cellStyle name="Vejica 2 2 4 2 2 2 9" xfId="6530" xr:uid="{6A3A8EF2-ECCA-4763-BBFC-E0B7E048A166}"/>
    <cellStyle name="Vejica 2 2 4 2 2 3" xfId="1906" xr:uid="{00000000-0005-0000-0000-000010160000}"/>
    <cellStyle name="Vejica 2 2 4 2 2 3 2" xfId="4805" xr:uid="{00000000-0005-0000-0000-000011160000}"/>
    <cellStyle name="Vejica 2 2 4 2 2 3 2 2" xfId="26656" xr:uid="{AC31835A-1FED-492B-BFE4-511A21F810C4}"/>
    <cellStyle name="Vejica 2 2 4 2 2 3 2 3" xfId="18920" xr:uid="{0C34C09D-AA95-4B08-8680-4C3FBB76A311}"/>
    <cellStyle name="Vejica 2 2 4 2 2 3 2 4" xfId="11970" xr:uid="{6125E293-0D65-445A-96A6-244BFD08AFB2}"/>
    <cellStyle name="Vejica 2 2 4 2 2 3 3" xfId="10238" xr:uid="{5CB7D656-056E-469C-9AD2-0D8CEB9A85F7}"/>
    <cellStyle name="Vejica 2 2 4 2 2 3 3 2" xfId="23590" xr:uid="{BDADE8D2-25AB-4CD6-A6E5-57A83EE30A37}"/>
    <cellStyle name="Vejica 2 2 4 2 2 3 4" xfId="16247" xr:uid="{AA86D99F-6B6D-436C-BCD3-8FF3BC3AB88E}"/>
    <cellStyle name="Vejica 2 2 4 2 2 3 5" xfId="14495" xr:uid="{75FB361C-9B03-4B94-8144-F6F80E58E5B3}"/>
    <cellStyle name="Vejica 2 2 4 2 2 3 6" xfId="7967" xr:uid="{6E2082E9-310A-4686-93DF-90877B0F7840}"/>
    <cellStyle name="Vejica 2 2 4 2 2 4" xfId="1519" xr:uid="{00000000-0005-0000-0000-000012160000}"/>
    <cellStyle name="Vejica 2 2 4 2 2 4 2" xfId="4422" xr:uid="{00000000-0005-0000-0000-000013160000}"/>
    <cellStyle name="Vejica 2 2 4 2 2 4 2 2" xfId="26270" xr:uid="{1FFA0CB0-B392-4FA2-8C09-46DCBC78B21E}"/>
    <cellStyle name="Vejica 2 2 4 2 2 4 2 3" xfId="18581" xr:uid="{4ABEDCD3-19F5-449F-B6E9-62E3FDDB2F04}"/>
    <cellStyle name="Vejica 2 2 4 2 2 4 2 4" xfId="11587" xr:uid="{48751045-3E3E-4DEF-89F2-2FD16584C5DA}"/>
    <cellStyle name="Vejica 2 2 4 2 2 4 3" xfId="9899" xr:uid="{F0513432-C93F-418B-BC49-45D612234D71}"/>
    <cellStyle name="Vejica 2 2 4 2 2 4 3 2" xfId="23207" xr:uid="{1E5B9A0D-8929-4695-8393-CDD784058CEF}"/>
    <cellStyle name="Vejica 2 2 4 2 2 4 4" xfId="15863" xr:uid="{A277DD3B-8CC7-4101-B7F0-29BD8AD10D38}"/>
    <cellStyle name="Vejica 2 2 4 2 2 4 5" xfId="14156" xr:uid="{98DBD98A-5C61-4097-AE6C-9E8AD1AEF1B8}"/>
    <cellStyle name="Vejica 2 2 4 2 2 4 6" xfId="7597" xr:uid="{802D5A20-09D0-4D68-9C84-E820F052659F}"/>
    <cellStyle name="Vejica 2 2 4 2 2 5" xfId="1008" xr:uid="{00000000-0005-0000-0000-000014160000}"/>
    <cellStyle name="Vejica 2 2 4 2 2 5 2" xfId="3911" xr:uid="{00000000-0005-0000-0000-000015160000}"/>
    <cellStyle name="Vejica 2 2 4 2 2 5 2 2" xfId="25759" xr:uid="{6701FE47-0416-4B3B-B4CD-CECAD017FFB1}"/>
    <cellStyle name="Vejica 2 2 4 2 2 5 2 3" xfId="18247" xr:uid="{71011F96-6B6A-447E-82C2-F42D25F747B2}"/>
    <cellStyle name="Vejica 2 2 4 2 2 5 2 4" xfId="11076" xr:uid="{26C62C0B-F8BC-4AEE-8D65-5B23070D74E4}"/>
    <cellStyle name="Vejica 2 2 4 2 2 5 3" xfId="9565" xr:uid="{45E56112-9C05-4709-A847-18243851D2AD}"/>
    <cellStyle name="Vejica 2 2 4 2 2 5 3 2" xfId="22696" xr:uid="{3992C12A-2560-4ED7-B824-BE01A430A124}"/>
    <cellStyle name="Vejica 2 2 4 2 2 5 4" xfId="15352" xr:uid="{36C57420-F350-4817-8D0B-057A2AB3F5E6}"/>
    <cellStyle name="Vejica 2 2 4 2 2 5 5" xfId="13822" xr:uid="{C70740E5-F0E2-46F8-ACEA-305B88E0C405}"/>
    <cellStyle name="Vejica 2 2 4 2 2 5 6" xfId="7132" xr:uid="{194C6310-A932-4D1D-8152-EC8D32E22BAC}"/>
    <cellStyle name="Vejica 2 2 4 2 2 6" xfId="3440" xr:uid="{00000000-0005-0000-0000-000016160000}"/>
    <cellStyle name="Vejica 2 2 4 2 2 6 2" xfId="10605" xr:uid="{7D1534F4-F28C-43C7-9462-A70DF856EDA1}"/>
    <cellStyle name="Vejica 2 2 4 2 2 6 2 2" xfId="25194" xr:uid="{A58557F1-2053-4AF4-B0DC-4047ABC27251}"/>
    <cellStyle name="Vejica 2 2 4 2 2 6 3" xfId="17819" xr:uid="{9CC26512-DFAA-45E7-ACEA-14EB46F2FA86}"/>
    <cellStyle name="Vejica 2 2 4 2 2 6 4" xfId="6710" xr:uid="{B6FF4A6D-9C56-45E9-87AA-7E0CEAFC2D40}"/>
    <cellStyle name="Vejica 2 2 4 2 2 7" xfId="9230" xr:uid="{827831F0-6AB3-44FE-A34E-5DD98F7D476D}"/>
    <cellStyle name="Vejica 2 2 4 2 2 7 2" xfId="22225" xr:uid="{179319A6-3CE7-4675-BB73-43D641DF288E}"/>
    <cellStyle name="Vejica 2 2 4 2 2 8" xfId="14868" xr:uid="{F02BC6FA-A89A-4CDB-A9D5-D6576353BF72}"/>
    <cellStyle name="Vejica 2 2 4 2 2 9" xfId="13487" xr:uid="{C0DA096A-0A10-4265-8863-A648E37AB62B}"/>
    <cellStyle name="Vejica 2 2 4 2 3" xfId="550" xr:uid="{00000000-0005-0000-0000-000017160000}"/>
    <cellStyle name="Vejica 2 2 4 2 4" xfId="633" xr:uid="{00000000-0005-0000-0000-000018160000}"/>
    <cellStyle name="Vejica 2 2 4 2 4 2" xfId="1993" xr:uid="{00000000-0005-0000-0000-000019160000}"/>
    <cellStyle name="Vejica 2 2 4 2 4 2 2" xfId="4892" xr:uid="{00000000-0005-0000-0000-00001A160000}"/>
    <cellStyle name="Vejica 2 2 4 2 4 2 2 2" xfId="26743" xr:uid="{318B45AE-E562-44B4-8440-F584BB73762F}"/>
    <cellStyle name="Vejica 2 2 4 2 4 2 2 3" xfId="19007" xr:uid="{2AEF297F-AD56-4B51-BF99-E81EF42EBD35}"/>
    <cellStyle name="Vejica 2 2 4 2 4 2 2 4" xfId="12057" xr:uid="{CDA50D44-2CF2-40EE-83E3-9D68A592FA02}"/>
    <cellStyle name="Vejica 2 2 4 2 4 2 3" xfId="10325" xr:uid="{B43538CA-0BB2-4CAE-B57C-BFDC3136A643}"/>
    <cellStyle name="Vejica 2 2 4 2 4 2 3 2" xfId="23677" xr:uid="{AC50C943-AE67-455A-B9FE-C92FDB02F152}"/>
    <cellStyle name="Vejica 2 2 4 2 4 2 4" xfId="16334" xr:uid="{9BB9EB5D-10BB-41A7-AD42-019B85552F55}"/>
    <cellStyle name="Vejica 2 2 4 2 4 2 5" xfId="14582" xr:uid="{704A1121-9613-4811-9E9D-EFF70D7279CF}"/>
    <cellStyle name="Vejica 2 2 4 2 4 2 6" xfId="8054" xr:uid="{1C30F5CF-47C4-4331-8081-E4B8C39F9AAB}"/>
    <cellStyle name="Vejica 2 2 4 2 4 3" xfId="1637" xr:uid="{00000000-0005-0000-0000-00001B160000}"/>
    <cellStyle name="Vejica 2 2 4 2 4 3 2" xfId="4540" xr:uid="{00000000-0005-0000-0000-00001C160000}"/>
    <cellStyle name="Vejica 2 2 4 2 4 3 2 2" xfId="26388" xr:uid="{7907D7D9-5DB3-415A-B6B5-6263247CF294}"/>
    <cellStyle name="Vejica 2 2 4 2 4 3 2 3" xfId="18668" xr:uid="{E4E685F4-8396-4FE7-B36E-650E798BA217}"/>
    <cellStyle name="Vejica 2 2 4 2 4 3 2 4" xfId="11705" xr:uid="{34EA0BAF-046F-4E0B-9886-3AA2F3F08803}"/>
    <cellStyle name="Vejica 2 2 4 2 4 3 3" xfId="9986" xr:uid="{33EE5C87-58D8-457E-9E67-76599589E637}"/>
    <cellStyle name="Vejica 2 2 4 2 4 3 3 2" xfId="23325" xr:uid="{5B05174B-9F75-4F54-8715-2CC36C3FD691}"/>
    <cellStyle name="Vejica 2 2 4 2 4 3 4" xfId="15981" xr:uid="{0987F9FB-C557-4A05-861B-92180F7B9D75}"/>
    <cellStyle name="Vejica 2 2 4 2 4 3 5" xfId="14243" xr:uid="{4F634C9E-3EF3-4A7E-BB77-233E9FFD445F}"/>
    <cellStyle name="Vejica 2 2 4 2 4 3 6" xfId="7705" xr:uid="{AD68EBAC-5C2F-4455-88D1-372661630FC5}"/>
    <cellStyle name="Vejica 2 2 4 2 4 4" xfId="1204" xr:uid="{00000000-0005-0000-0000-00001D160000}"/>
    <cellStyle name="Vejica 2 2 4 2 4 4 2" xfId="4107" xr:uid="{00000000-0005-0000-0000-00001E160000}"/>
    <cellStyle name="Vejica 2 2 4 2 4 4 2 2" xfId="25955" xr:uid="{2054BFA9-8502-4923-855F-A1E9B7F376BC}"/>
    <cellStyle name="Vejica 2 2 4 2 4 4 2 3" xfId="18334" xr:uid="{10E0A363-439E-4695-81B3-D634FCB0EE02}"/>
    <cellStyle name="Vejica 2 2 4 2 4 4 2 4" xfId="11272" xr:uid="{8D62465D-BFA3-4AEF-9C48-3F030C1265E5}"/>
    <cellStyle name="Vejica 2 2 4 2 4 4 3" xfId="9652" xr:uid="{CCB1FB77-AF34-4C48-B248-38CB015F4F3C}"/>
    <cellStyle name="Vejica 2 2 4 2 4 4 3 2" xfId="22892" xr:uid="{7C025B55-BA31-4DBC-9A9B-1207999C8ADA}"/>
    <cellStyle name="Vejica 2 2 4 2 4 4 4" xfId="15548" xr:uid="{B7B9B245-E69F-4BBD-A38D-F6DABD402837}"/>
    <cellStyle name="Vejica 2 2 4 2 4 4 5" xfId="13909" xr:uid="{FD823C5B-88EF-44E4-9608-E420CC20E90F}"/>
    <cellStyle name="Vejica 2 2 4 2 4 4 6" xfId="7295" xr:uid="{01FEED82-723C-4608-9F71-7FAD70EBD1B3}"/>
    <cellStyle name="Vejica 2 2 4 2 4 5" xfId="3537" xr:uid="{00000000-0005-0000-0000-00001F160000}"/>
    <cellStyle name="Vejica 2 2 4 2 4 5 2" xfId="10702" xr:uid="{7CB44E4D-E4AA-45A7-987F-C159B378DF3D}"/>
    <cellStyle name="Vejica 2 2 4 2 4 5 2 2" xfId="25385" xr:uid="{8F79564C-972B-4866-8882-91DE5840E8F3}"/>
    <cellStyle name="Vejica 2 2 4 2 4 5 3" xfId="18000" xr:uid="{3C077393-F51F-4B90-B413-F7600ABBF298}"/>
    <cellStyle name="Vejica 2 2 4 2 4 5 4" xfId="6798" xr:uid="{09BAB19C-E0EE-4446-89BC-3CA2CEAED382}"/>
    <cellStyle name="Vejica 2 2 4 2 4 6" xfId="9318" xr:uid="{BE3548F3-7EAD-4AC0-83D5-FA0B273CDCCC}"/>
    <cellStyle name="Vejica 2 2 4 2 4 6 2" xfId="22322" xr:uid="{A2FF9DCF-9689-4E81-84A8-EDA5020F34B0}"/>
    <cellStyle name="Vejica 2 2 4 2 4 7" xfId="14978" xr:uid="{C44B8C72-ECF6-4E39-A7B4-7C17797CD17D}"/>
    <cellStyle name="Vejica 2 2 4 2 4 8" xfId="13575" xr:uid="{6DE72972-E24B-4FC1-B1F2-9C75D691D973}"/>
    <cellStyle name="Vejica 2 2 4 2 4 9" xfId="6438" xr:uid="{B5357BBA-040F-48DA-9AD7-387A9FA8F956}"/>
    <cellStyle name="Vejica 2 2 4 2 5" xfId="1826" xr:uid="{00000000-0005-0000-0000-000020160000}"/>
    <cellStyle name="Vejica 2 2 4 2 5 2" xfId="4725" xr:uid="{00000000-0005-0000-0000-000021160000}"/>
    <cellStyle name="Vejica 2 2 4 2 5 2 2" xfId="26576" xr:uid="{5D3734F5-4F46-42C7-80A2-DB51F62E0FA0}"/>
    <cellStyle name="Vejica 2 2 4 2 5 2 3" xfId="18840" xr:uid="{EDDDAD43-8F33-4170-80D0-D14BC63B7FB4}"/>
    <cellStyle name="Vejica 2 2 4 2 5 2 4" xfId="11890" xr:uid="{4075ED53-B0A1-4D87-A14D-E66F143840B8}"/>
    <cellStyle name="Vejica 2 2 4 2 5 3" xfId="10158" xr:uid="{180576C2-E442-4691-B51A-BD0F70EC8335}"/>
    <cellStyle name="Vejica 2 2 4 2 5 3 2" xfId="23510" xr:uid="{9903D3FE-9115-428D-81EB-732D88B263DB}"/>
    <cellStyle name="Vejica 2 2 4 2 5 4" xfId="16167" xr:uid="{5F1B39BA-628C-4AA0-B6A5-63D1CB88485A}"/>
    <cellStyle name="Vejica 2 2 4 2 5 5" xfId="14415" xr:uid="{CCD65F1B-8E33-46E3-B764-DEA5D9AAA34E}"/>
    <cellStyle name="Vejica 2 2 4 2 5 6" xfId="7887" xr:uid="{4266FF2C-08C1-446A-B595-C1E4CFD34F13}"/>
    <cellStyle name="Vejica 2 2 4 2 6" xfId="1424" xr:uid="{00000000-0005-0000-0000-000022160000}"/>
    <cellStyle name="Vejica 2 2 4 2 6 2" xfId="4327" xr:uid="{00000000-0005-0000-0000-000023160000}"/>
    <cellStyle name="Vejica 2 2 4 2 6 2 2" xfId="26175" xr:uid="{82F349AA-5F94-4539-8148-351E2ACB3863}"/>
    <cellStyle name="Vejica 2 2 4 2 6 2 3" xfId="18501" xr:uid="{4D54D4A4-FFF8-4425-9C89-CF55EBA99095}"/>
    <cellStyle name="Vejica 2 2 4 2 6 2 4" xfId="11492" xr:uid="{857FCC6F-B10D-4F8E-A57A-75D956D60957}"/>
    <cellStyle name="Vejica 2 2 4 2 6 3" xfId="9819" xr:uid="{30200D1B-5962-43C5-88E5-E422565A523B}"/>
    <cellStyle name="Vejica 2 2 4 2 6 3 2" xfId="23112" xr:uid="{1D8F0571-7DDA-4EDE-8CED-7C3C798B641B}"/>
    <cellStyle name="Vejica 2 2 4 2 6 4" xfId="15768" xr:uid="{D95487F5-196C-4E66-9525-B34CF64B6DB4}"/>
    <cellStyle name="Vejica 2 2 4 2 6 5" xfId="14076" xr:uid="{63B0CFB5-D4DA-41FB-912C-7B16AB58D547}"/>
    <cellStyle name="Vejica 2 2 4 2 6 6" xfId="7505" xr:uid="{72A8FBC0-54AA-47E9-BA95-2B92898B5558}"/>
    <cellStyle name="Vejica 2 2 4 2 7" xfId="912" xr:uid="{00000000-0005-0000-0000-000024160000}"/>
    <cellStyle name="Vejica 2 2 4 2 7 2" xfId="3815" xr:uid="{00000000-0005-0000-0000-000025160000}"/>
    <cellStyle name="Vejica 2 2 4 2 7 2 2" xfId="25663" xr:uid="{D843A8BD-29D9-488D-9A8E-AF9F428907E7}"/>
    <cellStyle name="Vejica 2 2 4 2 7 2 3" xfId="18167" xr:uid="{5381A00B-2819-418D-B87A-86F076E1D4F5}"/>
    <cellStyle name="Vejica 2 2 4 2 7 2 4" xfId="10980" xr:uid="{6E00E704-06DC-49DF-8AAE-C54ACEAFA941}"/>
    <cellStyle name="Vejica 2 2 4 2 7 3" xfId="9485" xr:uid="{B61158A6-6D32-44C7-B600-B5BAAD510D64}"/>
    <cellStyle name="Vejica 2 2 4 2 7 3 2" xfId="22600" xr:uid="{C470CC4C-46A3-4810-9E3F-135C7A87929A}"/>
    <cellStyle name="Vejica 2 2 4 2 7 4" xfId="15256" xr:uid="{1A9A4F1F-4062-478D-B03C-D1F99E30ADAE}"/>
    <cellStyle name="Vejica 2 2 4 2 7 5" xfId="13742" xr:uid="{505BCC59-EE11-41D9-929D-FEF1692E8B63}"/>
    <cellStyle name="Vejica 2 2 4 2 7 6" xfId="7039" xr:uid="{3422946D-FAD9-4C0F-A3BE-B9AE1E8A6AB6}"/>
    <cellStyle name="Vejica 2 2 4 2 8" xfId="3345" xr:uid="{00000000-0005-0000-0000-000026160000}"/>
    <cellStyle name="Vejica 2 2 4 2 8 2" xfId="10510" xr:uid="{2B1C0448-A02E-445D-B245-8035218FA63D}"/>
    <cellStyle name="Vejica 2 2 4 2 8 2 2" xfId="25099" xr:uid="{592DACB4-DCBE-4A07-A73B-E9C36F68FF25}"/>
    <cellStyle name="Vejica 2 2 4 2 8 3" xfId="17739" xr:uid="{35BF873F-FAF1-4BC1-AD98-8033B349F034}"/>
    <cellStyle name="Vejica 2 2 4 2 8 4" xfId="6630" xr:uid="{8A4699A0-C47B-43D7-B381-9C965ABA868D}"/>
    <cellStyle name="Vejica 2 2 4 2 9" xfId="9150" xr:uid="{0C224770-8D4F-4A14-957A-76E3EB0E0839}"/>
    <cellStyle name="Vejica 2 2 4 2 9 2" xfId="22130" xr:uid="{E5B9FBF1-8720-44FB-9F12-574DF277BF42}"/>
    <cellStyle name="Vejica 2 2 4 3" xfId="286" xr:uid="{00000000-0005-0000-0000-000027160000}"/>
    <cellStyle name="Vejica 2 2 4 3 10" xfId="6301" xr:uid="{6CC7B646-D7EA-48E6-A09F-0E5FEB463441}"/>
    <cellStyle name="Vejica 2 2 4 3 2" xfId="683" xr:uid="{00000000-0005-0000-0000-000028160000}"/>
    <cellStyle name="Vejica 2 2 4 3 2 2" xfId="2033" xr:uid="{00000000-0005-0000-0000-000029160000}"/>
    <cellStyle name="Vejica 2 2 4 3 2 2 2" xfId="4932" xr:uid="{00000000-0005-0000-0000-00002A160000}"/>
    <cellStyle name="Vejica 2 2 4 3 2 2 2 2" xfId="26783" xr:uid="{0F268772-D8F5-4AD9-89CD-B8D8D2A0B9B2}"/>
    <cellStyle name="Vejica 2 2 4 3 2 2 2 3" xfId="19047" xr:uid="{DAB3EB2E-B70A-430D-BEFD-9BCD1E457045}"/>
    <cellStyle name="Vejica 2 2 4 3 2 2 2 4" xfId="12097" xr:uid="{1C85AE0B-1BAC-42EA-A3A2-4171180CCD03}"/>
    <cellStyle name="Vejica 2 2 4 3 2 2 3" xfId="10365" xr:uid="{FBFB95E3-D58E-459C-AC21-9A2C40FB31E1}"/>
    <cellStyle name="Vejica 2 2 4 3 2 2 3 2" xfId="23717" xr:uid="{A008FE1E-BD44-4E8F-A39D-1542F5A06B09}"/>
    <cellStyle name="Vejica 2 2 4 3 2 2 4" xfId="16374" xr:uid="{A39B194D-7FDA-495A-98FE-68CFD1B47F72}"/>
    <cellStyle name="Vejica 2 2 4 3 2 2 5" xfId="14622" xr:uid="{4E4103FF-B33E-4D32-BFC9-B42A5F8A3031}"/>
    <cellStyle name="Vejica 2 2 4 3 2 2 6" xfId="8094" xr:uid="{508A5554-AE09-412F-87E1-05DDD9769369}"/>
    <cellStyle name="Vejica 2 2 4 3 2 3" xfId="1687" xr:uid="{00000000-0005-0000-0000-00002B160000}"/>
    <cellStyle name="Vejica 2 2 4 3 2 3 2" xfId="4590" xr:uid="{00000000-0005-0000-0000-00002C160000}"/>
    <cellStyle name="Vejica 2 2 4 3 2 3 2 2" xfId="26438" xr:uid="{C6C49134-8289-49E6-9074-F9B6F16015E7}"/>
    <cellStyle name="Vejica 2 2 4 3 2 3 2 3" xfId="18708" xr:uid="{0DB94212-8238-46EC-B340-06C7BF9515AE}"/>
    <cellStyle name="Vejica 2 2 4 3 2 3 2 4" xfId="11755" xr:uid="{300C873F-BB75-4A8B-AC33-3B5BC2CF6754}"/>
    <cellStyle name="Vejica 2 2 4 3 2 3 3" xfId="10026" xr:uid="{7DE2626B-DE8D-406A-9504-0907AE92D730}"/>
    <cellStyle name="Vejica 2 2 4 3 2 3 3 2" xfId="23375" xr:uid="{A93D0DAC-538F-40BE-B263-518CF728616F}"/>
    <cellStyle name="Vejica 2 2 4 3 2 3 4" xfId="16031" xr:uid="{279220EE-9B54-4A3C-928B-CE8F97DDE370}"/>
    <cellStyle name="Vejica 2 2 4 3 2 3 5" xfId="14283" xr:uid="{CD3BFAC3-F51B-4445-AA30-A10BA6791ECB}"/>
    <cellStyle name="Vejica 2 2 4 3 2 3 6" xfId="7753" xr:uid="{31BEC12C-EAEB-4684-ACFC-E81E9F81A4CE}"/>
    <cellStyle name="Vejica 2 2 4 3 2 4" xfId="1254" xr:uid="{00000000-0005-0000-0000-00002D160000}"/>
    <cellStyle name="Vejica 2 2 4 3 2 4 2" xfId="4157" xr:uid="{00000000-0005-0000-0000-00002E160000}"/>
    <cellStyle name="Vejica 2 2 4 3 2 4 2 2" xfId="26005" xr:uid="{349DCD30-CD70-4A38-AEEE-B854A6FF61C6}"/>
    <cellStyle name="Vejica 2 2 4 3 2 4 2 3" xfId="18374" xr:uid="{FCB460B6-E19F-4405-81AC-6320BBBD5FF3}"/>
    <cellStyle name="Vejica 2 2 4 3 2 4 2 4" xfId="11322" xr:uid="{36AE9235-D61B-4E3A-9532-4A2CF959793A}"/>
    <cellStyle name="Vejica 2 2 4 3 2 4 3" xfId="9692" xr:uid="{FCCFFB7A-4F62-41E6-B092-74F4F4CA9F92}"/>
    <cellStyle name="Vejica 2 2 4 3 2 4 3 2" xfId="22942" xr:uid="{D4555D23-4F4F-4773-B011-AF4F0975C6B2}"/>
    <cellStyle name="Vejica 2 2 4 3 2 4 4" xfId="15598" xr:uid="{968A4DF8-B49C-4D75-A249-21DE7CF194CE}"/>
    <cellStyle name="Vejica 2 2 4 3 2 4 5" xfId="13949" xr:uid="{A2ED7D73-DED3-43F1-B128-0CA248BF0AFF}"/>
    <cellStyle name="Vejica 2 2 4 3 2 4 6" xfId="7343" xr:uid="{0AABBC7B-1C77-48A5-A337-C559F7DB7F7C}"/>
    <cellStyle name="Vejica 2 2 4 3 2 5" xfId="3587" xr:uid="{00000000-0005-0000-0000-00002F160000}"/>
    <cellStyle name="Vejica 2 2 4 3 2 5 2" xfId="10752" xr:uid="{3FCDC873-1558-4691-998F-9A40D7DBDC1B}"/>
    <cellStyle name="Vejica 2 2 4 3 2 5 2 2" xfId="25435" xr:uid="{1C1722DC-1E06-451F-B12A-1C1CED9E106A}"/>
    <cellStyle name="Vejica 2 2 4 3 2 5 3" xfId="18040" xr:uid="{CD03E331-57EB-4102-A780-199636A3E761}"/>
    <cellStyle name="Vejica 2 2 4 3 2 5 4" xfId="6838" xr:uid="{F86974AD-81F3-48F3-9B35-E1E4E175246A}"/>
    <cellStyle name="Vejica 2 2 4 3 2 6" xfId="9358" xr:uid="{8711672D-530F-4AB0-90FC-E3836A8A8A9D}"/>
    <cellStyle name="Vejica 2 2 4 3 2 6 2" xfId="22372" xr:uid="{FF778AF5-E103-4499-A06E-54C8C1095D7B}"/>
    <cellStyle name="Vejica 2 2 4 3 2 7" xfId="15028" xr:uid="{C2896055-723B-4555-B1FB-A5B7589A4D71}"/>
    <cellStyle name="Vejica 2 2 4 3 2 8" xfId="13615" xr:uid="{4813661C-D298-4A81-8A68-B2DA8B44A1EE}"/>
    <cellStyle name="Vejica 2 2 4 3 2 9" xfId="6486" xr:uid="{F74D51D2-EA81-441C-9A1C-12A434B70CF1}"/>
    <cellStyle name="Vejica 2 2 4 3 3" xfId="1866" xr:uid="{00000000-0005-0000-0000-000030160000}"/>
    <cellStyle name="Vejica 2 2 4 3 3 2" xfId="4765" xr:uid="{00000000-0005-0000-0000-000031160000}"/>
    <cellStyle name="Vejica 2 2 4 3 3 2 2" xfId="26616" xr:uid="{36108068-BBE3-48FD-A202-E2B26B3A97B7}"/>
    <cellStyle name="Vejica 2 2 4 3 3 2 3" xfId="18880" xr:uid="{A16E5A66-D35D-4FBF-9A47-6B90237D7B8A}"/>
    <cellStyle name="Vejica 2 2 4 3 3 2 4" xfId="11930" xr:uid="{D728315E-89B5-4925-AB99-A7B986AAA8CB}"/>
    <cellStyle name="Vejica 2 2 4 3 3 3" xfId="10198" xr:uid="{9853DEB7-18C1-47D6-BA71-F9CD7B7E7AF7}"/>
    <cellStyle name="Vejica 2 2 4 3 3 3 2" xfId="23550" xr:uid="{4B20960A-BBDF-4422-80D8-A10450C06BB6}"/>
    <cellStyle name="Vejica 2 2 4 3 3 4" xfId="16207" xr:uid="{D41BA8DB-7B7E-4A11-989F-B75675A95945}"/>
    <cellStyle name="Vejica 2 2 4 3 3 5" xfId="14455" xr:uid="{2A36DD87-AE8E-47A5-865C-BEB8A6FF0B92}"/>
    <cellStyle name="Vejica 2 2 4 3 3 6" xfId="7927" xr:uid="{ECD4FEDE-E894-43B6-BB36-0EF9D81263FA}"/>
    <cellStyle name="Vejica 2 2 4 3 4" xfId="1474" xr:uid="{00000000-0005-0000-0000-000032160000}"/>
    <cellStyle name="Vejica 2 2 4 3 4 2" xfId="4377" xr:uid="{00000000-0005-0000-0000-000033160000}"/>
    <cellStyle name="Vejica 2 2 4 3 4 2 2" xfId="26225" xr:uid="{E62969A2-B86D-4088-8D22-D4BE4B8AA9BB}"/>
    <cellStyle name="Vejica 2 2 4 3 4 2 3" xfId="18541" xr:uid="{61CCE1A1-7026-457E-8BE2-480A9EE4E53A}"/>
    <cellStyle name="Vejica 2 2 4 3 4 2 4" xfId="11542" xr:uid="{6F86C4EC-45EA-4231-96F1-472282A1E53F}"/>
    <cellStyle name="Vejica 2 2 4 3 4 3" xfId="9859" xr:uid="{AA7751FD-49BF-4ACA-8554-1470BCD99772}"/>
    <cellStyle name="Vejica 2 2 4 3 4 3 2" xfId="23162" xr:uid="{4398996B-A929-4DF7-BD55-9281D0FD8FD1}"/>
    <cellStyle name="Vejica 2 2 4 3 4 4" xfId="15818" xr:uid="{CEBACB42-849B-43F5-9759-ABF22CE96040}"/>
    <cellStyle name="Vejica 2 2 4 3 4 5" xfId="14116" xr:uid="{DE1C48D5-71C8-44C4-8C3F-15F5D34697F3}"/>
    <cellStyle name="Vejica 2 2 4 3 4 6" xfId="7553" xr:uid="{CE0BEBB5-DFE4-4DAD-8846-DABA119C9C31}"/>
    <cellStyle name="Vejica 2 2 4 3 5" xfId="963" xr:uid="{00000000-0005-0000-0000-000034160000}"/>
    <cellStyle name="Vejica 2 2 4 3 5 2" xfId="3866" xr:uid="{00000000-0005-0000-0000-000035160000}"/>
    <cellStyle name="Vejica 2 2 4 3 5 2 2" xfId="25714" xr:uid="{796959A9-C2E9-4215-B458-DF72CD45F179}"/>
    <cellStyle name="Vejica 2 2 4 3 5 2 3" xfId="18207" xr:uid="{9196E8FD-A298-49D2-83A2-2D77FF7DE1E2}"/>
    <cellStyle name="Vejica 2 2 4 3 5 2 4" xfId="11031" xr:uid="{8AF9B04C-7F6F-4629-A754-03877F0349B5}"/>
    <cellStyle name="Vejica 2 2 4 3 5 3" xfId="9525" xr:uid="{5B71FE6D-3CD2-4635-BD1C-24E7D007E817}"/>
    <cellStyle name="Vejica 2 2 4 3 5 3 2" xfId="22651" xr:uid="{05010BED-49A5-4BD9-A5A6-431FF3841EAE}"/>
    <cellStyle name="Vejica 2 2 4 3 5 4" xfId="15307" xr:uid="{1A4DF03E-BDBD-4D0C-B29E-7E5FBC64613A}"/>
    <cellStyle name="Vejica 2 2 4 3 5 5" xfId="13782" xr:uid="{A6250D32-393F-42BA-8310-690E11D6B360}"/>
    <cellStyle name="Vejica 2 2 4 3 5 6" xfId="7088" xr:uid="{DB7F15BC-2E8E-4BF5-BAA6-8AE47303F1D0}"/>
    <cellStyle name="Vejica 2 2 4 3 6" xfId="3395" xr:uid="{00000000-0005-0000-0000-000036160000}"/>
    <cellStyle name="Vejica 2 2 4 3 6 2" xfId="10560" xr:uid="{2875F5C1-64F8-46A2-A711-DCE6D2C69FF2}"/>
    <cellStyle name="Vejica 2 2 4 3 6 2 2" xfId="25149" xr:uid="{A2F591EB-5C3C-46D1-9A62-58891AA4B639}"/>
    <cellStyle name="Vejica 2 2 4 3 6 3" xfId="17779" xr:uid="{E7CC7869-7FB8-423A-809A-D6B54B326677}"/>
    <cellStyle name="Vejica 2 2 4 3 6 4" xfId="6670" xr:uid="{A26A567E-1D41-4ED2-9ACE-EC9486F1C6AB}"/>
    <cellStyle name="Vejica 2 2 4 3 7" xfId="9190" xr:uid="{733B0E7D-5824-42B0-89AC-7551E54EC7BF}"/>
    <cellStyle name="Vejica 2 2 4 3 7 2" xfId="22180" xr:uid="{3D977F04-99C8-4D62-8A08-2D78BB6C6E93}"/>
    <cellStyle name="Vejica 2 2 4 3 8" xfId="14823" xr:uid="{42BF370F-955F-4F73-9024-C3C86DD487EE}"/>
    <cellStyle name="Vejica 2 2 4 3 9" xfId="13447" xr:uid="{B850CC78-95F1-43CE-BCEA-0B7C7A4A6039}"/>
    <cellStyle name="Vejica 2 2 4 4" xfId="549" xr:uid="{00000000-0005-0000-0000-000037160000}"/>
    <cellStyle name="Vejica 2 2 4 5" xfId="591" xr:uid="{00000000-0005-0000-0000-000038160000}"/>
    <cellStyle name="Vejica 2 2 4 5 2" xfId="1953" xr:uid="{00000000-0005-0000-0000-000039160000}"/>
    <cellStyle name="Vejica 2 2 4 5 2 2" xfId="4852" xr:uid="{00000000-0005-0000-0000-00003A160000}"/>
    <cellStyle name="Vejica 2 2 4 5 2 2 2" xfId="26703" xr:uid="{7D5FBF6C-4E61-4AFD-B923-3E2FB1A53C54}"/>
    <cellStyle name="Vejica 2 2 4 5 2 2 3" xfId="18967" xr:uid="{FEEB987D-5C7C-43FD-96C0-30D2E9639CC5}"/>
    <cellStyle name="Vejica 2 2 4 5 2 2 4" xfId="12017" xr:uid="{BA1C5463-E948-4556-AA32-7B7083737FFE}"/>
    <cellStyle name="Vejica 2 2 4 5 2 3" xfId="10285" xr:uid="{AEFE740A-064D-4B22-9244-CBFF56096D27}"/>
    <cellStyle name="Vejica 2 2 4 5 2 3 2" xfId="23637" xr:uid="{59CB0B94-CF8D-44FD-80BB-D4743F3327D5}"/>
    <cellStyle name="Vejica 2 2 4 5 2 4" xfId="16294" xr:uid="{89219702-2A6D-4F1C-84FB-DA1EFF690006}"/>
    <cellStyle name="Vejica 2 2 4 5 2 5" xfId="14542" xr:uid="{3996AAC6-06D0-427F-9B13-2F65FEEBE286}"/>
    <cellStyle name="Vejica 2 2 4 5 2 6" xfId="8014" xr:uid="{8540DD57-F35F-481C-8602-035E45CE8C4D}"/>
    <cellStyle name="Vejica 2 2 4 5 3" xfId="1595" xr:uid="{00000000-0005-0000-0000-00003B160000}"/>
    <cellStyle name="Vejica 2 2 4 5 3 2" xfId="4498" xr:uid="{00000000-0005-0000-0000-00003C160000}"/>
    <cellStyle name="Vejica 2 2 4 5 3 2 2" xfId="26346" xr:uid="{ED611CF1-4A18-4CF0-88EC-35C4D47C4823}"/>
    <cellStyle name="Vejica 2 2 4 5 3 2 3" xfId="18628" xr:uid="{E0A100ED-8521-4E37-A255-4B958D11B3BF}"/>
    <cellStyle name="Vejica 2 2 4 5 3 2 4" xfId="11663" xr:uid="{782F2979-72BE-4441-B603-E85BFE5A952B}"/>
    <cellStyle name="Vejica 2 2 4 5 3 3" xfId="9946" xr:uid="{0E9DE120-E8FA-4005-9EFD-832E2836DCA3}"/>
    <cellStyle name="Vejica 2 2 4 5 3 3 2" xfId="23283" xr:uid="{8563A196-8F27-48E7-A6C4-C6007FB21C80}"/>
    <cellStyle name="Vejica 2 2 4 5 3 4" xfId="15939" xr:uid="{D8A639F0-E566-4A53-9BD3-A17485D79173}"/>
    <cellStyle name="Vejica 2 2 4 5 3 5" xfId="14203" xr:uid="{3F1AF8E5-6B8B-461B-9DF3-58D7918B0B64}"/>
    <cellStyle name="Vejica 2 2 4 5 3 6" xfId="7663" xr:uid="{0A98C71F-2F52-49AE-A7B4-8CEE5125860A}"/>
    <cellStyle name="Vejica 2 2 4 5 4" xfId="1162" xr:uid="{00000000-0005-0000-0000-00003D160000}"/>
    <cellStyle name="Vejica 2 2 4 5 4 2" xfId="4065" xr:uid="{00000000-0005-0000-0000-00003E160000}"/>
    <cellStyle name="Vejica 2 2 4 5 4 2 2" xfId="25913" xr:uid="{0BE370D2-7A06-475C-A4AE-9C952289A120}"/>
    <cellStyle name="Vejica 2 2 4 5 4 2 3" xfId="18294" xr:uid="{068BAB0E-2664-49C5-B0F4-B9E32087E613}"/>
    <cellStyle name="Vejica 2 2 4 5 4 2 4" xfId="11230" xr:uid="{CE5E3AD6-9041-4287-BD86-A6C113EE0A85}"/>
    <cellStyle name="Vejica 2 2 4 5 4 3" xfId="9612" xr:uid="{868C1980-7577-4000-B643-8712B2DFECE4}"/>
    <cellStyle name="Vejica 2 2 4 5 4 3 2" xfId="22850" xr:uid="{97EFF7FD-E8F6-4343-87E7-440320B6D96E}"/>
    <cellStyle name="Vejica 2 2 4 5 4 4" xfId="15506" xr:uid="{065E866E-55C1-4053-8471-88AD0FDB4A63}"/>
    <cellStyle name="Vejica 2 2 4 5 4 5" xfId="13869" xr:uid="{846253E5-F4B1-456F-9F2A-79D0B4AF3F96}"/>
    <cellStyle name="Vejica 2 2 4 5 4 6" xfId="7253" xr:uid="{8E4BF233-4608-4293-9DF3-D6636458B7CC}"/>
    <cellStyle name="Vejica 2 2 4 5 5" xfId="3495" xr:uid="{00000000-0005-0000-0000-00003F160000}"/>
    <cellStyle name="Vejica 2 2 4 5 5 2" xfId="10660" xr:uid="{520304C6-18B9-4EFC-B340-542C85C0AF07}"/>
    <cellStyle name="Vejica 2 2 4 5 5 2 2" xfId="25343" xr:uid="{B41D0C08-FE69-4C4A-A6F3-2AE9D0C8AA90}"/>
    <cellStyle name="Vejica 2 2 4 5 5 3" xfId="17960" xr:uid="{28B03F03-113E-42FB-8252-E4906EFFAF0D}"/>
    <cellStyle name="Vejica 2 2 4 5 5 4" xfId="6758" xr:uid="{592DD1E5-9A23-49F1-AD52-C33891AFB315}"/>
    <cellStyle name="Vejica 2 2 4 5 6" xfId="9278" xr:uid="{662C494E-6C52-47B8-9108-5AC8451DAABC}"/>
    <cellStyle name="Vejica 2 2 4 5 6 2" xfId="22280" xr:uid="{84571E65-8D38-4C9A-82BA-BBFF61286DAE}"/>
    <cellStyle name="Vejica 2 2 4 5 7" xfId="14936" xr:uid="{330ACDEE-7308-4AA3-8585-A0812A0F2281}"/>
    <cellStyle name="Vejica 2 2 4 5 8" xfId="13535" xr:uid="{9B003444-99B1-4529-B6AD-E12CC56B159F}"/>
    <cellStyle name="Vejica 2 2 4 5 9" xfId="6396" xr:uid="{6B07AB60-E463-4BEB-8076-E6BC9EE11088}"/>
    <cellStyle name="Vejica 2 2 4 6" xfId="1786" xr:uid="{00000000-0005-0000-0000-000040160000}"/>
    <cellStyle name="Vejica 2 2 4 6 2" xfId="4685" xr:uid="{00000000-0005-0000-0000-000041160000}"/>
    <cellStyle name="Vejica 2 2 4 6 2 2" xfId="26536" xr:uid="{A82642E2-8944-4604-A9C0-282156338C78}"/>
    <cellStyle name="Vejica 2 2 4 6 2 3" xfId="18800" xr:uid="{9F947769-21ED-4831-A6FE-8A00F47AC6D2}"/>
    <cellStyle name="Vejica 2 2 4 6 2 4" xfId="11850" xr:uid="{1DC57600-886B-4EA2-8221-CAB0486F2492}"/>
    <cellStyle name="Vejica 2 2 4 6 3" xfId="10118" xr:uid="{3D7C0321-7D3D-439C-9453-00D51F6C13FF}"/>
    <cellStyle name="Vejica 2 2 4 6 3 2" xfId="23470" xr:uid="{67DCF401-1353-469C-9550-56A913BCF33A}"/>
    <cellStyle name="Vejica 2 2 4 6 4" xfId="16127" xr:uid="{2C854D60-FA95-465D-BB95-8BFFA9FC4BD0}"/>
    <cellStyle name="Vejica 2 2 4 6 5" xfId="14375" xr:uid="{2920C210-75AA-44AD-BDCB-782D2F1525E2}"/>
    <cellStyle name="Vejica 2 2 4 6 6" xfId="7847" xr:uid="{DB260133-28B3-45D8-830C-0D2B3AEC0323}"/>
    <cellStyle name="Vejica 2 2 4 7" xfId="1380" xr:uid="{00000000-0005-0000-0000-000042160000}"/>
    <cellStyle name="Vejica 2 2 4 7 2" xfId="4283" xr:uid="{00000000-0005-0000-0000-000043160000}"/>
    <cellStyle name="Vejica 2 2 4 7 2 2" xfId="26131" xr:uid="{6C9A8187-9772-43CD-A877-8381B232AE9D}"/>
    <cellStyle name="Vejica 2 2 4 7 2 3" xfId="18461" xr:uid="{EE8A4EC9-AD07-4AA9-855D-6A4B28555F41}"/>
    <cellStyle name="Vejica 2 2 4 7 2 4" xfId="11448" xr:uid="{1F0A3DC2-C198-4DC5-A665-2589587CE67D}"/>
    <cellStyle name="Vejica 2 2 4 7 3" xfId="9779" xr:uid="{231AEC57-B426-4C6B-896B-556B06DEC35A}"/>
    <cellStyle name="Vejica 2 2 4 7 3 2" xfId="23068" xr:uid="{DC32F631-716D-41A2-9A5D-EAB41A58F40B}"/>
    <cellStyle name="Vejica 2 2 4 7 4" xfId="15724" xr:uid="{22804A62-B837-4B93-952D-DF594E2F3E47}"/>
    <cellStyle name="Vejica 2 2 4 7 5" xfId="14036" xr:uid="{8F2B44DD-8253-4829-A4DA-7E5F74A19466}"/>
    <cellStyle name="Vejica 2 2 4 7 6" xfId="7461" xr:uid="{F59095DF-F7FB-4256-A01D-2E497096A536}"/>
    <cellStyle name="Vejica 2 2 4 8" xfId="866" xr:uid="{00000000-0005-0000-0000-000044160000}"/>
    <cellStyle name="Vejica 2 2 4 8 2" xfId="3769" xr:uid="{00000000-0005-0000-0000-000045160000}"/>
    <cellStyle name="Vejica 2 2 4 8 2 2" xfId="25617" xr:uid="{3CCC2E75-7288-479D-B5B2-35AEF15AEFF8}"/>
    <cellStyle name="Vejica 2 2 4 8 2 3" xfId="18127" xr:uid="{A15E95AA-3CDF-4206-8C4E-8695400B7625}"/>
    <cellStyle name="Vejica 2 2 4 8 2 4" xfId="10934" xr:uid="{6734797E-7FEB-4FA8-8C44-FEBD00972619}"/>
    <cellStyle name="Vejica 2 2 4 8 3" xfId="9445" xr:uid="{6E4AA454-B470-475C-8139-F4A88BFCAE42}"/>
    <cellStyle name="Vejica 2 2 4 8 3 2" xfId="22554" xr:uid="{9B891852-7DFF-488B-A931-1A856EFA4CD9}"/>
    <cellStyle name="Vejica 2 2 4 8 4" xfId="15210" xr:uid="{12A18EA7-1F43-4276-9DC8-EBA11EC6B05D}"/>
    <cellStyle name="Vejica 2 2 4 8 5" xfId="13702" xr:uid="{B1C219EF-B5C0-4685-B5AF-ED20DC298B71}"/>
    <cellStyle name="Vejica 2 2 4 8 6" xfId="6994" xr:uid="{346623EC-1757-4605-83B2-A02C07ECC1AE}"/>
    <cellStyle name="Vejica 2 2 4 9" xfId="3302" xr:uid="{00000000-0005-0000-0000-000046160000}"/>
    <cellStyle name="Vejica 2 2 4 9 2" xfId="10467" xr:uid="{388AD847-9753-4F10-B8A9-E32F823D0E87}"/>
    <cellStyle name="Vejica 2 2 4 9 2 2" xfId="25055" xr:uid="{3B863037-1FEF-41C3-9245-7CFCAEB0EF62}"/>
    <cellStyle name="Vejica 2 2 4 9 3" xfId="17698" xr:uid="{6B3B4276-BE58-4D78-A922-796F67034682}"/>
    <cellStyle name="Vejica 2 2 4 9 4" xfId="6590" xr:uid="{C3D6F186-9B9C-4259-BDF9-4DD1309546C3}"/>
    <cellStyle name="Vejica 2 2 5" xfId="219" xr:uid="{00000000-0005-0000-0000-000047160000}"/>
    <cellStyle name="Vejica 2 2 5 10" xfId="14757" xr:uid="{9DC48791-65BC-4965-8DBE-374D68376951}"/>
    <cellStyle name="Vejica 2 2 5 11" xfId="13391" xr:uid="{AF78D4D2-4AEC-4294-8EE7-A27A8B682C11}"/>
    <cellStyle name="Vejica 2 2 5 12" xfId="6237" xr:uid="{8715B930-EB35-4D1D-B02A-D6872A64584D}"/>
    <cellStyle name="Vejica 2 2 5 2" xfId="315" xr:uid="{00000000-0005-0000-0000-000048160000}"/>
    <cellStyle name="Vejica 2 2 5 2 10" xfId="6329" xr:uid="{7832D95E-7261-49BA-8FEE-CD8A697FFB89}"/>
    <cellStyle name="Vejica 2 2 5 2 2" xfId="712" xr:uid="{00000000-0005-0000-0000-000049160000}"/>
    <cellStyle name="Vejica 2 2 5 2 2 2" xfId="2057" xr:uid="{00000000-0005-0000-0000-00004A160000}"/>
    <cellStyle name="Vejica 2 2 5 2 2 2 2" xfId="4956" xr:uid="{00000000-0005-0000-0000-00004B160000}"/>
    <cellStyle name="Vejica 2 2 5 2 2 2 2 2" xfId="26807" xr:uid="{A7325170-35C5-441B-ADFB-DB9F72D19245}"/>
    <cellStyle name="Vejica 2 2 5 2 2 2 2 3" xfId="19071" xr:uid="{47091B76-DBA6-4B6D-8264-DE0F9C6D3C58}"/>
    <cellStyle name="Vejica 2 2 5 2 2 2 2 4" xfId="12121" xr:uid="{37786496-C744-48D1-9548-F4AE5CC63BE4}"/>
    <cellStyle name="Vejica 2 2 5 2 2 2 3" xfId="10389" xr:uid="{5125C498-4FF8-4372-B29E-1E7F7830B24E}"/>
    <cellStyle name="Vejica 2 2 5 2 2 2 3 2" xfId="23741" xr:uid="{79398F33-6E96-4975-A8DB-482339085E8B}"/>
    <cellStyle name="Vejica 2 2 5 2 2 2 4" xfId="16398" xr:uid="{D1DE0E82-F428-492E-B915-F8DE5BC2100B}"/>
    <cellStyle name="Vejica 2 2 5 2 2 2 5" xfId="14646" xr:uid="{5F6D59AF-065E-4A60-A72B-E035544C7A39}"/>
    <cellStyle name="Vejica 2 2 5 2 2 2 6" xfId="8118" xr:uid="{1A3E2540-CA92-4B07-9EA6-579083E5121D}"/>
    <cellStyle name="Vejica 2 2 5 2 2 3" xfId="1716" xr:uid="{00000000-0005-0000-0000-00004C160000}"/>
    <cellStyle name="Vejica 2 2 5 2 2 3 2" xfId="4619" xr:uid="{00000000-0005-0000-0000-00004D160000}"/>
    <cellStyle name="Vejica 2 2 5 2 2 3 2 2" xfId="26467" xr:uid="{48E1AD7C-C06A-466C-AD65-2EAF259E1D86}"/>
    <cellStyle name="Vejica 2 2 5 2 2 3 2 3" xfId="18732" xr:uid="{0A01F19B-1719-4779-9290-9D8D13EC3CA1}"/>
    <cellStyle name="Vejica 2 2 5 2 2 3 2 4" xfId="11784" xr:uid="{B328B0FB-2631-4D57-882B-AE1919B2AE25}"/>
    <cellStyle name="Vejica 2 2 5 2 2 3 3" xfId="10050" xr:uid="{28511C12-10A7-4263-ACA8-55FB79AE8FDF}"/>
    <cellStyle name="Vejica 2 2 5 2 2 3 3 2" xfId="23404" xr:uid="{8300177C-FCBB-428B-9675-F59A5A3A2E63}"/>
    <cellStyle name="Vejica 2 2 5 2 2 3 4" xfId="16060" xr:uid="{27D5FA6D-9ABC-45CF-8B0E-0059AB87D539}"/>
    <cellStyle name="Vejica 2 2 5 2 2 3 5" xfId="14307" xr:uid="{51D03A54-3FC1-4E1A-9AE1-CB5394C56A94}"/>
    <cellStyle name="Vejica 2 2 5 2 2 3 6" xfId="7781" xr:uid="{F9A4941F-DC71-4B4D-A80D-0783B009B658}"/>
    <cellStyle name="Vejica 2 2 5 2 2 4" xfId="1283" xr:uid="{00000000-0005-0000-0000-00004E160000}"/>
    <cellStyle name="Vejica 2 2 5 2 2 4 2" xfId="4186" xr:uid="{00000000-0005-0000-0000-00004F160000}"/>
    <cellStyle name="Vejica 2 2 5 2 2 4 2 2" xfId="26034" xr:uid="{9CFE704D-1B0E-4FF7-A746-93E5BF8AC749}"/>
    <cellStyle name="Vejica 2 2 5 2 2 4 2 3" xfId="18398" xr:uid="{EC4EC9AD-8B41-4BD1-A1F5-18EA5BAAD5DA}"/>
    <cellStyle name="Vejica 2 2 5 2 2 4 2 4" xfId="11351" xr:uid="{D4681B6B-109B-47A8-B222-5653EBA7D8CD}"/>
    <cellStyle name="Vejica 2 2 5 2 2 4 3" xfId="9716" xr:uid="{736E1568-2494-4FDA-8B14-0A142101923D}"/>
    <cellStyle name="Vejica 2 2 5 2 2 4 3 2" xfId="22971" xr:uid="{B25931CB-35CE-499B-ACDF-21AA136E1104}"/>
    <cellStyle name="Vejica 2 2 5 2 2 4 4" xfId="15627" xr:uid="{F973EFF5-32F3-411C-92FF-FF7F96761FE5}"/>
    <cellStyle name="Vejica 2 2 5 2 2 4 5" xfId="13973" xr:uid="{B886DB59-2833-4952-852D-7D33F47DFE07}"/>
    <cellStyle name="Vejica 2 2 5 2 2 4 6" xfId="7371" xr:uid="{A80E9CBC-2C41-4B54-A944-446CB9BE616F}"/>
    <cellStyle name="Vejica 2 2 5 2 2 5" xfId="3616" xr:uid="{00000000-0005-0000-0000-000050160000}"/>
    <cellStyle name="Vejica 2 2 5 2 2 5 2" xfId="10781" xr:uid="{EBEDD55A-9785-46A5-9053-883948A40E21}"/>
    <cellStyle name="Vejica 2 2 5 2 2 5 2 2" xfId="25464" xr:uid="{6421FF41-5272-425A-864D-75BDA01C781A}"/>
    <cellStyle name="Vejica 2 2 5 2 2 5 3" xfId="18064" xr:uid="{394F1E29-4556-4F42-861B-D62AE1D62C46}"/>
    <cellStyle name="Vejica 2 2 5 2 2 5 4" xfId="6862" xr:uid="{99490CF1-A45A-4358-B1C0-6D9FEB6C39B9}"/>
    <cellStyle name="Vejica 2 2 5 2 2 6" xfId="9382" xr:uid="{F040CE2D-320A-4A1B-9D38-371C4318712A}"/>
    <cellStyle name="Vejica 2 2 5 2 2 6 2" xfId="22401" xr:uid="{2B333F74-F818-4371-9803-846C582CA63C}"/>
    <cellStyle name="Vejica 2 2 5 2 2 7" xfId="15057" xr:uid="{51EFECEA-987B-49AD-B274-E4E8E1E0B826}"/>
    <cellStyle name="Vejica 2 2 5 2 2 8" xfId="13639" xr:uid="{803FF972-B9FD-4C74-8BC1-76C324A9EC00}"/>
    <cellStyle name="Vejica 2 2 5 2 2 9" xfId="6514" xr:uid="{B396E32A-7F80-4D43-AFBF-28B63D5B4187}"/>
    <cellStyle name="Vejica 2 2 5 2 3" xfId="1890" xr:uid="{00000000-0005-0000-0000-000051160000}"/>
    <cellStyle name="Vejica 2 2 5 2 3 2" xfId="4789" xr:uid="{00000000-0005-0000-0000-000052160000}"/>
    <cellStyle name="Vejica 2 2 5 2 3 2 2" xfId="26640" xr:uid="{E18FBBB5-8E39-4112-982E-BC3821F04217}"/>
    <cellStyle name="Vejica 2 2 5 2 3 2 3" xfId="18904" xr:uid="{33CAB297-548E-45D0-A8BB-7960FC906CE6}"/>
    <cellStyle name="Vejica 2 2 5 2 3 2 4" xfId="11954" xr:uid="{FA81ACF8-BF21-460A-B411-75E8934E7DBB}"/>
    <cellStyle name="Vejica 2 2 5 2 3 3" xfId="10222" xr:uid="{DE40E78D-0D8A-4B0F-A92E-8A1852AC12D4}"/>
    <cellStyle name="Vejica 2 2 5 2 3 3 2" xfId="23574" xr:uid="{1FB458AB-742B-476F-98AA-C8E17B0954BD}"/>
    <cellStyle name="Vejica 2 2 5 2 3 4" xfId="16231" xr:uid="{ADA26282-8637-44D3-8066-9D9CB2F3C6B4}"/>
    <cellStyle name="Vejica 2 2 5 2 3 5" xfId="14479" xr:uid="{D878D660-F154-42E1-8BB0-D9D8762AF128}"/>
    <cellStyle name="Vejica 2 2 5 2 3 6" xfId="7951" xr:uid="{EB07E979-5D73-4127-8FE7-9C2920CF1AA8}"/>
    <cellStyle name="Vejica 2 2 5 2 4" xfId="1503" xr:uid="{00000000-0005-0000-0000-000053160000}"/>
    <cellStyle name="Vejica 2 2 5 2 4 2" xfId="4406" xr:uid="{00000000-0005-0000-0000-000054160000}"/>
    <cellStyle name="Vejica 2 2 5 2 4 2 2" xfId="26254" xr:uid="{76FDA487-D0B3-4386-B951-8B72BAE5E343}"/>
    <cellStyle name="Vejica 2 2 5 2 4 2 3" xfId="18565" xr:uid="{362DC776-0928-451D-BE37-E6C048A3536C}"/>
    <cellStyle name="Vejica 2 2 5 2 4 2 4" xfId="11571" xr:uid="{E483A41D-C392-48BE-AF46-FDCBEA6581C7}"/>
    <cellStyle name="Vejica 2 2 5 2 4 3" xfId="9883" xr:uid="{9428D4B0-05DC-4A18-BE5C-A5EF764A1D37}"/>
    <cellStyle name="Vejica 2 2 5 2 4 3 2" xfId="23191" xr:uid="{DFF592C1-6529-484E-BA1D-D203A4157C48}"/>
    <cellStyle name="Vejica 2 2 5 2 4 4" xfId="15847" xr:uid="{3890DEB4-C0D1-4890-8721-34F247446419}"/>
    <cellStyle name="Vejica 2 2 5 2 4 5" xfId="14140" xr:uid="{42707AD1-1191-4EC0-9644-888B2CF3143A}"/>
    <cellStyle name="Vejica 2 2 5 2 4 6" xfId="7581" xr:uid="{A353BE25-EE61-4EB6-9041-18A86319EB32}"/>
    <cellStyle name="Vejica 2 2 5 2 5" xfId="992" xr:uid="{00000000-0005-0000-0000-000055160000}"/>
    <cellStyle name="Vejica 2 2 5 2 5 2" xfId="3895" xr:uid="{00000000-0005-0000-0000-000056160000}"/>
    <cellStyle name="Vejica 2 2 5 2 5 2 2" xfId="25743" xr:uid="{F2775710-A2EA-4280-B66F-3FFD1E5DB8A7}"/>
    <cellStyle name="Vejica 2 2 5 2 5 2 3" xfId="18231" xr:uid="{BE7BCB6E-CEE0-432B-BF9F-CD58B4917EC1}"/>
    <cellStyle name="Vejica 2 2 5 2 5 2 4" xfId="11060" xr:uid="{DC5901D4-947F-4B4B-A318-A2601960087C}"/>
    <cellStyle name="Vejica 2 2 5 2 5 3" xfId="9549" xr:uid="{712233C8-2951-472D-A7BB-88E879DEF62E}"/>
    <cellStyle name="Vejica 2 2 5 2 5 3 2" xfId="22680" xr:uid="{F2F1ACCB-C11E-49A9-82FB-2920CE801783}"/>
    <cellStyle name="Vejica 2 2 5 2 5 4" xfId="15336" xr:uid="{BB027BF2-7848-47BF-A269-46724E8DA8CF}"/>
    <cellStyle name="Vejica 2 2 5 2 5 5" xfId="13806" xr:uid="{9BF521FC-E879-4549-8523-AF10FE17A4D5}"/>
    <cellStyle name="Vejica 2 2 5 2 5 6" xfId="7116" xr:uid="{1E6F664E-43FB-4672-8314-5D6129415F40}"/>
    <cellStyle name="Vejica 2 2 5 2 6" xfId="3424" xr:uid="{00000000-0005-0000-0000-000057160000}"/>
    <cellStyle name="Vejica 2 2 5 2 6 2" xfId="10589" xr:uid="{CA180DBD-A8B9-4EC4-A2DD-621D25AD7999}"/>
    <cellStyle name="Vejica 2 2 5 2 6 2 2" xfId="25178" xr:uid="{733E0B64-219E-4ABE-B68B-CA6BEAF9265C}"/>
    <cellStyle name="Vejica 2 2 5 2 6 3" xfId="17803" xr:uid="{C61D641A-F299-46D6-928A-8D14852B21D0}"/>
    <cellStyle name="Vejica 2 2 5 2 6 4" xfId="6694" xr:uid="{4A796006-46FD-4DFA-967A-C1C022689BDB}"/>
    <cellStyle name="Vejica 2 2 5 2 7" xfId="9214" xr:uid="{8C71FF5B-5C2A-434B-9F5A-BD33A31C482B}"/>
    <cellStyle name="Vejica 2 2 5 2 7 2" xfId="22209" xr:uid="{3DBE6A70-7EC6-4605-AB69-EACC5901ED96}"/>
    <cellStyle name="Vejica 2 2 5 2 8" xfId="14852" xr:uid="{72622804-7BFA-4FA1-AAC6-A0DDE08A4E29}"/>
    <cellStyle name="Vejica 2 2 5 2 9" xfId="13471" xr:uid="{30DF45D3-DBDA-462F-AF9A-3A6C16B3535F}"/>
    <cellStyle name="Vejica 2 2 5 3" xfId="551" xr:uid="{00000000-0005-0000-0000-000058160000}"/>
    <cellStyle name="Vejica 2 2 5 4" xfId="617" xr:uid="{00000000-0005-0000-0000-000059160000}"/>
    <cellStyle name="Vejica 2 2 5 4 2" xfId="1977" xr:uid="{00000000-0005-0000-0000-00005A160000}"/>
    <cellStyle name="Vejica 2 2 5 4 2 2" xfId="4876" xr:uid="{00000000-0005-0000-0000-00005B160000}"/>
    <cellStyle name="Vejica 2 2 5 4 2 2 2" xfId="26727" xr:uid="{DE009DE3-AD8D-4BC4-8AD0-50E66B898A77}"/>
    <cellStyle name="Vejica 2 2 5 4 2 2 3" xfId="18991" xr:uid="{90B82D8E-0520-4E8D-A313-A222D963756A}"/>
    <cellStyle name="Vejica 2 2 5 4 2 2 4" xfId="12041" xr:uid="{F492FF06-880C-40B1-8A0A-328A81F97AE5}"/>
    <cellStyle name="Vejica 2 2 5 4 2 3" xfId="10309" xr:uid="{4DC7DBA4-DE1F-4278-9D52-54A40F7A9697}"/>
    <cellStyle name="Vejica 2 2 5 4 2 3 2" xfId="23661" xr:uid="{80903DD8-8011-412F-A3EB-5DEBD7B94652}"/>
    <cellStyle name="Vejica 2 2 5 4 2 4" xfId="16318" xr:uid="{065EA5B3-97C8-43D9-89F3-195BFBEAC9B1}"/>
    <cellStyle name="Vejica 2 2 5 4 2 5" xfId="14566" xr:uid="{D2E6FEBD-DA74-4DE9-8505-2BCEFFD52857}"/>
    <cellStyle name="Vejica 2 2 5 4 2 6" xfId="8038" xr:uid="{82329DB1-8F68-42DB-9302-F9D64286CAFE}"/>
    <cellStyle name="Vejica 2 2 5 4 3" xfId="1621" xr:uid="{00000000-0005-0000-0000-00005C160000}"/>
    <cellStyle name="Vejica 2 2 5 4 3 2" xfId="4524" xr:uid="{00000000-0005-0000-0000-00005D160000}"/>
    <cellStyle name="Vejica 2 2 5 4 3 2 2" xfId="26372" xr:uid="{DC927C04-28DF-4260-B0D2-4273D1795351}"/>
    <cellStyle name="Vejica 2 2 5 4 3 2 3" xfId="18652" xr:uid="{5F83682D-1202-46C7-B872-4FABB459AE71}"/>
    <cellStyle name="Vejica 2 2 5 4 3 2 4" xfId="11689" xr:uid="{B12BB38F-A724-4675-912A-3FEA22F131EE}"/>
    <cellStyle name="Vejica 2 2 5 4 3 3" xfId="9970" xr:uid="{94D95ACF-93B8-40CE-9977-BBAAD92D8FAB}"/>
    <cellStyle name="Vejica 2 2 5 4 3 3 2" xfId="23309" xr:uid="{4393BBD1-5AA1-4B5C-B6FE-001CD9E35B91}"/>
    <cellStyle name="Vejica 2 2 5 4 3 4" xfId="15965" xr:uid="{D9655652-A236-4518-9095-105D19C52881}"/>
    <cellStyle name="Vejica 2 2 5 4 3 5" xfId="14227" xr:uid="{1E0E7400-AC70-4A84-8EAA-0AC9AF3FC891}"/>
    <cellStyle name="Vejica 2 2 5 4 3 6" xfId="7689" xr:uid="{80852000-50CE-4F64-B4B3-A95FDB0FC55E}"/>
    <cellStyle name="Vejica 2 2 5 4 4" xfId="1188" xr:uid="{00000000-0005-0000-0000-00005E160000}"/>
    <cellStyle name="Vejica 2 2 5 4 4 2" xfId="4091" xr:uid="{00000000-0005-0000-0000-00005F160000}"/>
    <cellStyle name="Vejica 2 2 5 4 4 2 2" xfId="25939" xr:uid="{7118DBEE-E398-4E7C-8D86-40BF4ACDBADA}"/>
    <cellStyle name="Vejica 2 2 5 4 4 2 3" xfId="18318" xr:uid="{ED9F9EA2-5862-49A6-9111-BBAD7293BDB6}"/>
    <cellStyle name="Vejica 2 2 5 4 4 2 4" xfId="11256" xr:uid="{1A4F87CE-584A-48DD-988F-F8F0817876BD}"/>
    <cellStyle name="Vejica 2 2 5 4 4 3" xfId="9636" xr:uid="{F7F93B4A-392E-48CB-BA01-1A2F7BC840D5}"/>
    <cellStyle name="Vejica 2 2 5 4 4 3 2" xfId="22876" xr:uid="{F304BD12-45E0-4492-801F-5B2147DC2DD5}"/>
    <cellStyle name="Vejica 2 2 5 4 4 4" xfId="15532" xr:uid="{1C975552-197A-4FD8-A5AC-3C3A7137FAD8}"/>
    <cellStyle name="Vejica 2 2 5 4 4 5" xfId="13893" xr:uid="{802AC13C-0143-472E-8155-9492D6B47771}"/>
    <cellStyle name="Vejica 2 2 5 4 4 6" xfId="7279" xr:uid="{7A9EC30A-237E-452D-B99F-186A1B2F339A}"/>
    <cellStyle name="Vejica 2 2 5 4 5" xfId="3521" xr:uid="{00000000-0005-0000-0000-000060160000}"/>
    <cellStyle name="Vejica 2 2 5 4 5 2" xfId="10686" xr:uid="{D15F525E-8D2C-4805-BDC6-94D2D23F740B}"/>
    <cellStyle name="Vejica 2 2 5 4 5 2 2" xfId="25369" xr:uid="{828A4E21-CCA5-4009-9A19-3AEB7D85C5EB}"/>
    <cellStyle name="Vejica 2 2 5 4 5 3" xfId="17984" xr:uid="{E71F23F5-77BB-453B-8FB3-8A9651DE8323}"/>
    <cellStyle name="Vejica 2 2 5 4 5 4" xfId="6782" xr:uid="{20AAB583-85B9-4BEA-902D-545A46ECFA13}"/>
    <cellStyle name="Vejica 2 2 5 4 6" xfId="9302" xr:uid="{80932762-0242-417A-AA41-6E97281E218D}"/>
    <cellStyle name="Vejica 2 2 5 4 6 2" xfId="22306" xr:uid="{3E7FA09D-88FF-48D5-98F2-857ED7F5F7E7}"/>
    <cellStyle name="Vejica 2 2 5 4 7" xfId="14962" xr:uid="{BBF218F4-6DD5-4635-BEBC-81DEBD96F4E1}"/>
    <cellStyle name="Vejica 2 2 5 4 8" xfId="13559" xr:uid="{A9A382D6-3F95-410B-9238-E084A892F81C}"/>
    <cellStyle name="Vejica 2 2 5 4 9" xfId="6422" xr:uid="{84761327-A66F-4F48-B53B-C783EE385B88}"/>
    <cellStyle name="Vejica 2 2 5 5" xfId="1810" xr:uid="{00000000-0005-0000-0000-000061160000}"/>
    <cellStyle name="Vejica 2 2 5 5 2" xfId="4709" xr:uid="{00000000-0005-0000-0000-000062160000}"/>
    <cellStyle name="Vejica 2 2 5 5 2 2" xfId="26560" xr:uid="{753655F2-83FF-4D01-990E-076C2D7D7C7D}"/>
    <cellStyle name="Vejica 2 2 5 5 2 3" xfId="18824" xr:uid="{9794FD7D-C0EE-4D56-A184-4D8AD85351C2}"/>
    <cellStyle name="Vejica 2 2 5 5 2 4" xfId="11874" xr:uid="{C1732718-C30E-4ACA-8BA5-92EC20393BC2}"/>
    <cellStyle name="Vejica 2 2 5 5 3" xfId="10142" xr:uid="{202B577B-1DB3-4F96-8F26-9E126E81BDF5}"/>
    <cellStyle name="Vejica 2 2 5 5 3 2" xfId="23494" xr:uid="{1CA14946-B1B9-49CB-98BC-E63313DFCA00}"/>
    <cellStyle name="Vejica 2 2 5 5 4" xfId="16151" xr:uid="{679A30DC-B1B1-45D6-A3CA-B8414F61B844}"/>
    <cellStyle name="Vejica 2 2 5 5 5" xfId="14399" xr:uid="{B7A2E19D-D044-41FF-8715-0CAC41858E6A}"/>
    <cellStyle name="Vejica 2 2 5 5 6" xfId="7871" xr:uid="{ABF33FFE-F96A-40D7-8B49-F2A51CEB934E}"/>
    <cellStyle name="Vejica 2 2 5 6" xfId="1408" xr:uid="{00000000-0005-0000-0000-000063160000}"/>
    <cellStyle name="Vejica 2 2 5 6 2" xfId="4311" xr:uid="{00000000-0005-0000-0000-000064160000}"/>
    <cellStyle name="Vejica 2 2 5 6 2 2" xfId="26159" xr:uid="{98B92490-D317-4E81-9163-D0737AE7D1E7}"/>
    <cellStyle name="Vejica 2 2 5 6 2 3" xfId="18485" xr:uid="{98F070BB-5E51-415E-8527-64692251C315}"/>
    <cellStyle name="Vejica 2 2 5 6 2 4" xfId="11476" xr:uid="{F81E64A8-F2C2-45C7-98A2-255A95E0135D}"/>
    <cellStyle name="Vejica 2 2 5 6 3" xfId="9803" xr:uid="{08492B57-BB3B-49B3-BAFB-8A3D7AF2FE05}"/>
    <cellStyle name="Vejica 2 2 5 6 3 2" xfId="23096" xr:uid="{665BD9FA-29C6-4070-9AD7-488CE1B2F7DF}"/>
    <cellStyle name="Vejica 2 2 5 6 4" xfId="15752" xr:uid="{68ACB5D3-9BD8-4D8B-8554-95ADF729549B}"/>
    <cellStyle name="Vejica 2 2 5 6 5" xfId="14060" xr:uid="{23FE2D90-21F4-427C-89A1-89B3C1F3D6B2}"/>
    <cellStyle name="Vejica 2 2 5 6 6" xfId="7489" xr:uid="{20A8D2FB-24FD-457D-923C-21A8DAB59BD4}"/>
    <cellStyle name="Vejica 2 2 5 7" xfId="896" xr:uid="{00000000-0005-0000-0000-000065160000}"/>
    <cellStyle name="Vejica 2 2 5 7 2" xfId="3799" xr:uid="{00000000-0005-0000-0000-000066160000}"/>
    <cellStyle name="Vejica 2 2 5 7 2 2" xfId="25647" xr:uid="{16CDDE4C-BDE2-47CB-A6EE-C6FE5BE31F1D}"/>
    <cellStyle name="Vejica 2 2 5 7 2 3" xfId="18151" xr:uid="{06CC1F02-193F-41E0-A0A2-14DF72838D49}"/>
    <cellStyle name="Vejica 2 2 5 7 2 4" xfId="10964" xr:uid="{EDDAC8D2-D921-4F39-AFA0-AFCC225FC2D0}"/>
    <cellStyle name="Vejica 2 2 5 7 3" xfId="9469" xr:uid="{F63FF3B0-5893-41CE-BC49-10C43FE98063}"/>
    <cellStyle name="Vejica 2 2 5 7 3 2" xfId="22584" xr:uid="{F9EBEBD5-1AB0-449B-A2F2-D7664DEDFD4E}"/>
    <cellStyle name="Vejica 2 2 5 7 4" xfId="15240" xr:uid="{70D38C80-D685-493D-83EA-AFC8AE6E3B34}"/>
    <cellStyle name="Vejica 2 2 5 7 5" xfId="13726" xr:uid="{83A725D7-4D9A-4ED7-83B3-AA550F1BC741}"/>
    <cellStyle name="Vejica 2 2 5 7 6" xfId="7023" xr:uid="{5AC74657-9C7B-4DC1-81F9-E951F528480E}"/>
    <cellStyle name="Vejica 2 2 5 8" xfId="3329" xr:uid="{00000000-0005-0000-0000-000067160000}"/>
    <cellStyle name="Vejica 2 2 5 8 2" xfId="10494" xr:uid="{259E5E42-A3D2-4B47-83B2-F7DAACA9FF2B}"/>
    <cellStyle name="Vejica 2 2 5 8 2 2" xfId="25083" xr:uid="{D5328C46-152C-48DE-82B5-9CC732F4D91E}"/>
    <cellStyle name="Vejica 2 2 5 8 3" xfId="17723" xr:uid="{09DBF581-C971-428D-991D-6F2B0CC04F6E}"/>
    <cellStyle name="Vejica 2 2 5 8 4" xfId="6614" xr:uid="{864C648F-9292-4835-A15E-74739D9F0ED9}"/>
    <cellStyle name="Vejica 2 2 5 9" xfId="9134" xr:uid="{75DB5841-DD62-4984-9C0C-30E255A5D802}"/>
    <cellStyle name="Vejica 2 2 5 9 2" xfId="22114" xr:uid="{A7DB8DDF-D03F-4AA3-A5F6-E8D4E7E74E95}"/>
    <cellStyle name="Vejica 2 2 6" xfId="265" xr:uid="{00000000-0005-0000-0000-000068160000}"/>
    <cellStyle name="Vejica 2 2 6 10" xfId="6281" xr:uid="{6A510F51-67D2-4C1B-A63D-C6C5F5F05183}"/>
    <cellStyle name="Vejica 2 2 6 2" xfId="662" xr:uid="{00000000-0005-0000-0000-000069160000}"/>
    <cellStyle name="Vejica 2 2 6 2 2" xfId="2017" xr:uid="{00000000-0005-0000-0000-00006A160000}"/>
    <cellStyle name="Vejica 2 2 6 2 2 2" xfId="4916" xr:uid="{00000000-0005-0000-0000-00006B160000}"/>
    <cellStyle name="Vejica 2 2 6 2 2 2 2" xfId="26767" xr:uid="{DE6D8E19-11FF-45B9-8768-EFB180DEA506}"/>
    <cellStyle name="Vejica 2 2 6 2 2 2 3" xfId="19031" xr:uid="{D29700A6-8040-4220-B5A9-1B7C82CD60E9}"/>
    <cellStyle name="Vejica 2 2 6 2 2 2 4" xfId="12081" xr:uid="{136B3E06-52EF-4918-BE84-8BC12FCEDD3F}"/>
    <cellStyle name="Vejica 2 2 6 2 2 3" xfId="10349" xr:uid="{B619CDCE-A69B-442A-8310-0F7ADF8E8677}"/>
    <cellStyle name="Vejica 2 2 6 2 2 3 2" xfId="23701" xr:uid="{59E50701-DE84-4A73-8BB7-82BD2A4577C0}"/>
    <cellStyle name="Vejica 2 2 6 2 2 4" xfId="16358" xr:uid="{F862508D-7BEF-4A2E-9F00-8F58FDB4D309}"/>
    <cellStyle name="Vejica 2 2 6 2 2 5" xfId="14606" xr:uid="{BF880ECE-3DA4-496D-A3AB-3860DB3D8F10}"/>
    <cellStyle name="Vejica 2 2 6 2 2 6" xfId="8078" xr:uid="{92DBE52A-BD73-4907-9E8B-F0F84A6F5E76}"/>
    <cellStyle name="Vejica 2 2 6 2 3" xfId="1666" xr:uid="{00000000-0005-0000-0000-00006C160000}"/>
    <cellStyle name="Vejica 2 2 6 2 3 2" xfId="4569" xr:uid="{00000000-0005-0000-0000-00006D160000}"/>
    <cellStyle name="Vejica 2 2 6 2 3 2 2" xfId="26417" xr:uid="{ECBD322A-A2D3-420B-8CA6-44D0A10828B0}"/>
    <cellStyle name="Vejica 2 2 6 2 3 2 3" xfId="18692" xr:uid="{A620C85C-55CB-4AAF-B111-334A6A61693F}"/>
    <cellStyle name="Vejica 2 2 6 2 3 2 4" xfId="11734" xr:uid="{A74F59AF-E938-4152-A49A-18346A54A785}"/>
    <cellStyle name="Vejica 2 2 6 2 3 3" xfId="10010" xr:uid="{48F4387F-F158-4694-8861-DCF0EEFF9513}"/>
    <cellStyle name="Vejica 2 2 6 2 3 3 2" xfId="23354" xr:uid="{E8F90BFC-A3F4-4A0E-867C-2EB95EFBE4C3}"/>
    <cellStyle name="Vejica 2 2 6 2 3 4" xfId="16010" xr:uid="{1955B5E6-BA17-4F07-88BB-55604923D377}"/>
    <cellStyle name="Vejica 2 2 6 2 3 5" xfId="14267" xr:uid="{A42A105C-F20C-404D-BF3A-958BD4BD9C66}"/>
    <cellStyle name="Vejica 2 2 6 2 3 6" xfId="7733" xr:uid="{7EA3B82C-E008-4913-ACD2-D26D86474055}"/>
    <cellStyle name="Vejica 2 2 6 2 4" xfId="1233" xr:uid="{00000000-0005-0000-0000-00006E160000}"/>
    <cellStyle name="Vejica 2 2 6 2 4 2" xfId="4136" xr:uid="{00000000-0005-0000-0000-00006F160000}"/>
    <cellStyle name="Vejica 2 2 6 2 4 2 2" xfId="25984" xr:uid="{96999C02-1694-4BA7-9C25-EF056BCD4DBA}"/>
    <cellStyle name="Vejica 2 2 6 2 4 2 3" xfId="18358" xr:uid="{1C87AF43-AF56-4A0B-B104-D9BFB7C81E0F}"/>
    <cellStyle name="Vejica 2 2 6 2 4 2 4" xfId="11301" xr:uid="{DEDC89B5-42B1-46FE-AE91-1FBA5DA3792C}"/>
    <cellStyle name="Vejica 2 2 6 2 4 3" xfId="9676" xr:uid="{F874921D-85AA-4E96-9166-E64BC6452B26}"/>
    <cellStyle name="Vejica 2 2 6 2 4 3 2" xfId="22921" xr:uid="{5A927FB6-6DC0-4317-80AA-CF8F423D5DD0}"/>
    <cellStyle name="Vejica 2 2 6 2 4 4" xfId="15577" xr:uid="{2B0AEF48-501A-43D6-AB45-98F4EBDFF4D5}"/>
    <cellStyle name="Vejica 2 2 6 2 4 5" xfId="13933" xr:uid="{5855578F-A441-4080-89B0-272B2046CFE3}"/>
    <cellStyle name="Vejica 2 2 6 2 4 6" xfId="7323" xr:uid="{640BCDAA-32DE-4CD2-9BDC-378FEFA0DB61}"/>
    <cellStyle name="Vejica 2 2 6 2 5" xfId="3566" xr:uid="{00000000-0005-0000-0000-000070160000}"/>
    <cellStyle name="Vejica 2 2 6 2 5 2" xfId="10731" xr:uid="{2287EEC6-604F-4BC1-B3A5-0B8A16F49923}"/>
    <cellStyle name="Vejica 2 2 6 2 5 2 2" xfId="25414" xr:uid="{A53E49B7-26A4-42D3-BF12-3C93363F664F}"/>
    <cellStyle name="Vejica 2 2 6 2 5 3" xfId="18024" xr:uid="{E0679A9C-865C-4810-BD71-ACE298DE0094}"/>
    <cellStyle name="Vejica 2 2 6 2 5 4" xfId="6822" xr:uid="{6CBF08AA-4A99-46A1-90F8-6B9BB170C53A}"/>
    <cellStyle name="Vejica 2 2 6 2 6" xfId="9342" xr:uid="{822F0652-9AC4-4EC3-A006-3E2BBC45B2BC}"/>
    <cellStyle name="Vejica 2 2 6 2 6 2" xfId="22351" xr:uid="{970CEA1C-206F-435D-B37F-F753D184F803}"/>
    <cellStyle name="Vejica 2 2 6 2 7" xfId="15007" xr:uid="{B39DB75D-9A92-4E7A-8ADA-4680D9BF5BCB}"/>
    <cellStyle name="Vejica 2 2 6 2 8" xfId="13599" xr:uid="{57BE27A1-DB62-4363-A6E8-21CBA3B87EF9}"/>
    <cellStyle name="Vejica 2 2 6 2 9" xfId="6466" xr:uid="{FB7BD1CC-0FE7-49BA-A7BD-518B8FC1CF92}"/>
    <cellStyle name="Vejica 2 2 6 3" xfId="1850" xr:uid="{00000000-0005-0000-0000-000071160000}"/>
    <cellStyle name="Vejica 2 2 6 3 2" xfId="4749" xr:uid="{00000000-0005-0000-0000-000072160000}"/>
    <cellStyle name="Vejica 2 2 6 3 2 2" xfId="26600" xr:uid="{373C2982-14EA-4FE7-A233-23521233D525}"/>
    <cellStyle name="Vejica 2 2 6 3 2 3" xfId="18864" xr:uid="{6C497EF0-988B-4703-B1CF-3B24F8515170}"/>
    <cellStyle name="Vejica 2 2 6 3 2 4" xfId="11914" xr:uid="{00189D2E-D538-4617-9B3A-9EFCCA4991A6}"/>
    <cellStyle name="Vejica 2 2 6 3 3" xfId="10182" xr:uid="{52AAE7FB-6F80-4657-BF16-CAED05EAB90D}"/>
    <cellStyle name="Vejica 2 2 6 3 3 2" xfId="23534" xr:uid="{397009AC-20C9-4C65-AE8F-4F5C29BA5D96}"/>
    <cellStyle name="Vejica 2 2 6 3 4" xfId="16191" xr:uid="{22F389D6-8EDE-4515-96C5-93BC4F3AFB62}"/>
    <cellStyle name="Vejica 2 2 6 3 5" xfId="14439" xr:uid="{F204D88A-051F-43AC-ACE6-2BAB5A7ADA07}"/>
    <cellStyle name="Vejica 2 2 6 3 6" xfId="7911" xr:uid="{AC796C54-B62E-48ED-B90C-06BFA696049F}"/>
    <cellStyle name="Vejica 2 2 6 4" xfId="1453" xr:uid="{00000000-0005-0000-0000-000073160000}"/>
    <cellStyle name="Vejica 2 2 6 4 2" xfId="4356" xr:uid="{00000000-0005-0000-0000-000074160000}"/>
    <cellStyle name="Vejica 2 2 6 4 2 2" xfId="26204" xr:uid="{C75193C3-FFBD-4891-B59B-6E5FF152C15A}"/>
    <cellStyle name="Vejica 2 2 6 4 2 3" xfId="18525" xr:uid="{414E2F8E-5584-4CCF-873A-CC8CDEF5D436}"/>
    <cellStyle name="Vejica 2 2 6 4 2 4" xfId="11521" xr:uid="{95DB176E-F354-446A-94F0-DE2C0016C517}"/>
    <cellStyle name="Vejica 2 2 6 4 3" xfId="9843" xr:uid="{702CF8CD-D82F-43C3-9D8C-D923155820D8}"/>
    <cellStyle name="Vejica 2 2 6 4 3 2" xfId="23141" xr:uid="{393BAFAF-F2C0-43D0-A2F2-F7DFBB98996D}"/>
    <cellStyle name="Vejica 2 2 6 4 4" xfId="15797" xr:uid="{23662FB4-A379-4B8D-B777-94D833A03B84}"/>
    <cellStyle name="Vejica 2 2 6 4 5" xfId="14100" xr:uid="{FF1F49D5-57D0-4A5A-8EF9-B01D4A3EDCDB}"/>
    <cellStyle name="Vejica 2 2 6 4 6" xfId="7533" xr:uid="{9C8A4163-0919-4657-912D-32F0A77ADACB}"/>
    <cellStyle name="Vejica 2 2 6 5" xfId="942" xr:uid="{00000000-0005-0000-0000-000075160000}"/>
    <cellStyle name="Vejica 2 2 6 5 2" xfId="3845" xr:uid="{00000000-0005-0000-0000-000076160000}"/>
    <cellStyle name="Vejica 2 2 6 5 2 2" xfId="25693" xr:uid="{EE123BDB-176C-4D47-A128-B4E145CD9EAA}"/>
    <cellStyle name="Vejica 2 2 6 5 2 3" xfId="18191" xr:uid="{C50327D1-B360-4BDF-81E5-1751319E7BA9}"/>
    <cellStyle name="Vejica 2 2 6 5 2 4" xfId="11010" xr:uid="{AA4358BF-DF62-4513-A452-2AAA981C725D}"/>
    <cellStyle name="Vejica 2 2 6 5 3" xfId="9509" xr:uid="{B990113D-1825-4B7A-BF7F-355BFD49141F}"/>
    <cellStyle name="Vejica 2 2 6 5 3 2" xfId="22630" xr:uid="{841FF783-FC8E-483C-A4AA-FF59D6F370E3}"/>
    <cellStyle name="Vejica 2 2 6 5 4" xfId="15286" xr:uid="{FAEA8666-D61E-4E48-98F2-8682EA3B04B8}"/>
    <cellStyle name="Vejica 2 2 6 5 5" xfId="13766" xr:uid="{2C5B404D-34FD-48C2-8CC3-D0C12BA145B0}"/>
    <cellStyle name="Vejica 2 2 6 5 6" xfId="7068" xr:uid="{E7AEF2D5-CA1C-4ED4-A5A9-6A000ED2408C}"/>
    <cellStyle name="Vejica 2 2 6 6" xfId="3374" xr:uid="{00000000-0005-0000-0000-000077160000}"/>
    <cellStyle name="Vejica 2 2 6 6 2" xfId="10539" xr:uid="{A709018A-9B22-4794-8247-FD9DCCD1E1FB}"/>
    <cellStyle name="Vejica 2 2 6 6 2 2" xfId="25128" xr:uid="{1A499721-D693-4A04-B818-C4F99FF08EFF}"/>
    <cellStyle name="Vejica 2 2 6 6 3" xfId="17763" xr:uid="{A39ACC89-9D99-41E7-B27E-106EA23D6810}"/>
    <cellStyle name="Vejica 2 2 6 6 4" xfId="6654" xr:uid="{5B93E577-87DA-462F-865A-B4FF2B0274B9}"/>
    <cellStyle name="Vejica 2 2 6 7" xfId="9174" xr:uid="{C93EA015-E504-4C1D-B0A3-0407A6551284}"/>
    <cellStyle name="Vejica 2 2 6 7 2" xfId="22159" xr:uid="{EA738FCA-D317-4087-94D2-2662B3FB024A}"/>
    <cellStyle name="Vejica 2 2 6 8" xfId="14802" xr:uid="{A516913E-6FD9-4715-9535-7719AC2180E7}"/>
    <cellStyle name="Vejica 2 2 6 9" xfId="13431" xr:uid="{A2D2EB60-A57F-40B0-ABF1-DB68BE3BF071}"/>
    <cellStyle name="Vejica 2 2 7" xfId="545" xr:uid="{00000000-0005-0000-0000-000078160000}"/>
    <cellStyle name="Vejica 2 2 8" xfId="147" xr:uid="{00000000-0005-0000-0000-000079160000}"/>
    <cellStyle name="Vejica 2 2 8 10" xfId="6194" xr:uid="{39C74111-5B9A-45D2-9D5D-59EBCEA926BA}"/>
    <cellStyle name="Vejica 2 2 8 2" xfId="575" xr:uid="{00000000-0005-0000-0000-00007A160000}"/>
    <cellStyle name="Vejica 2 2 8 2 2" xfId="1937" xr:uid="{00000000-0005-0000-0000-00007B160000}"/>
    <cellStyle name="Vejica 2 2 8 2 2 2" xfId="4836" xr:uid="{00000000-0005-0000-0000-00007C160000}"/>
    <cellStyle name="Vejica 2 2 8 2 2 2 2" xfId="26687" xr:uid="{C0F53104-F877-4F77-B629-3E2A429E98C6}"/>
    <cellStyle name="Vejica 2 2 8 2 2 2 3" xfId="18951" xr:uid="{903F680D-4305-46EE-BA39-F7C03680E73A}"/>
    <cellStyle name="Vejica 2 2 8 2 2 2 4" xfId="12001" xr:uid="{B4C2F58E-F5C8-41B6-AF09-4BC7D66F947F}"/>
    <cellStyle name="Vejica 2 2 8 2 2 3" xfId="10269" xr:uid="{2CE7414D-7743-419D-A1E0-8643850014A2}"/>
    <cellStyle name="Vejica 2 2 8 2 2 3 2" xfId="23621" xr:uid="{01A3BDE6-DE37-459F-BCA6-8AA44E0FB3DA}"/>
    <cellStyle name="Vejica 2 2 8 2 2 4" xfId="16278" xr:uid="{AFBB2B75-CCE8-4885-BD8A-21CDC63F0714}"/>
    <cellStyle name="Vejica 2 2 8 2 2 5" xfId="14526" xr:uid="{D6471BC4-8F8C-4830-847C-32F248792038}"/>
    <cellStyle name="Vejica 2 2 8 2 2 6" xfId="7998" xr:uid="{49A8CBE9-EBB9-4E15-8531-ADE051B3007E}"/>
    <cellStyle name="Vejica 2 2 8 2 3" xfId="1579" xr:uid="{00000000-0005-0000-0000-00007D160000}"/>
    <cellStyle name="Vejica 2 2 8 2 3 2" xfId="4482" xr:uid="{00000000-0005-0000-0000-00007E160000}"/>
    <cellStyle name="Vejica 2 2 8 2 3 2 2" xfId="26330" xr:uid="{0294550F-1807-46A0-891F-BF7AE409FB33}"/>
    <cellStyle name="Vejica 2 2 8 2 3 2 3" xfId="18612" xr:uid="{C0C8F542-7AB9-415D-8AAE-284CF9711480}"/>
    <cellStyle name="Vejica 2 2 8 2 3 2 4" xfId="11647" xr:uid="{5AB8A4B6-82A4-4335-B798-6A8A3F995620}"/>
    <cellStyle name="Vejica 2 2 8 2 3 3" xfId="9930" xr:uid="{87FBD4CD-CF42-4FFE-BDCC-AB7DF182EF27}"/>
    <cellStyle name="Vejica 2 2 8 2 3 3 2" xfId="23267" xr:uid="{C0F67FE4-915D-4C21-976B-26435262968A}"/>
    <cellStyle name="Vejica 2 2 8 2 3 4" xfId="15923" xr:uid="{45D8982D-2382-4481-B4D7-0859EC07D817}"/>
    <cellStyle name="Vejica 2 2 8 2 3 5" xfId="14187" xr:uid="{BA06C55D-6065-4FE2-81D2-6E44318865B8}"/>
    <cellStyle name="Vejica 2 2 8 2 3 6" xfId="7647" xr:uid="{A5E257BE-7916-4505-A7F3-954EC649A404}"/>
    <cellStyle name="Vejica 2 2 8 2 4" xfId="1146" xr:uid="{00000000-0005-0000-0000-00007F160000}"/>
    <cellStyle name="Vejica 2 2 8 2 4 2" xfId="4049" xr:uid="{00000000-0005-0000-0000-000080160000}"/>
    <cellStyle name="Vejica 2 2 8 2 4 2 2" xfId="25897" xr:uid="{7C493E7E-142B-4678-92FA-115FAF2395BD}"/>
    <cellStyle name="Vejica 2 2 8 2 4 2 3" xfId="18278" xr:uid="{3C9C1A00-E94B-4167-87A2-33BE58E4D491}"/>
    <cellStyle name="Vejica 2 2 8 2 4 2 4" xfId="11214" xr:uid="{FB5D87ED-81D7-4D63-A428-DAB32139B290}"/>
    <cellStyle name="Vejica 2 2 8 2 4 3" xfId="9596" xr:uid="{8C80B403-931A-4FEE-AF28-91A1B27E1B17}"/>
    <cellStyle name="Vejica 2 2 8 2 4 3 2" xfId="22834" xr:uid="{CC43ACF0-F6E0-40F1-B045-132D94AAE5B2}"/>
    <cellStyle name="Vejica 2 2 8 2 4 4" xfId="15490" xr:uid="{ACB680B4-2785-4BF6-B228-E18AB3446706}"/>
    <cellStyle name="Vejica 2 2 8 2 4 5" xfId="13853" xr:uid="{0078BBC5-128C-4FF5-81AC-DEE022ECF87E}"/>
    <cellStyle name="Vejica 2 2 8 2 4 6" xfId="7237" xr:uid="{C63630FB-7167-41CC-B8BC-5E4DED71EEAD}"/>
    <cellStyle name="Vejica 2 2 8 2 5" xfId="3479" xr:uid="{00000000-0005-0000-0000-000081160000}"/>
    <cellStyle name="Vejica 2 2 8 2 5 2" xfId="10644" xr:uid="{612E5F8F-42C6-4190-A1D8-B1F9D98E29ED}"/>
    <cellStyle name="Vejica 2 2 8 2 5 2 2" xfId="25327" xr:uid="{FAC4D64B-E118-41C5-B112-1CE94A62CC0C}"/>
    <cellStyle name="Vejica 2 2 8 2 5 3" xfId="17944" xr:uid="{7A056164-B3DF-46B8-A9D0-D616C9A4541E}"/>
    <cellStyle name="Vejica 2 2 8 2 5 4" xfId="6742" xr:uid="{EA286AAB-4C9E-4F95-A2CC-207EAEEC41BB}"/>
    <cellStyle name="Vejica 2 2 8 2 6" xfId="9262" xr:uid="{EF5DB385-9901-431C-A774-B7052AF2204F}"/>
    <cellStyle name="Vejica 2 2 8 2 6 2" xfId="22264" xr:uid="{A48147A4-B517-494B-88DF-F4902FB3FE90}"/>
    <cellStyle name="Vejica 2 2 8 2 7" xfId="14920" xr:uid="{93782FE6-0E9B-4829-8EC9-F73C80962153}"/>
    <cellStyle name="Vejica 2 2 8 2 8" xfId="13519" xr:uid="{7E6B8D14-4E6D-4B7C-8431-F662A02B0DE6}"/>
    <cellStyle name="Vejica 2 2 8 2 9" xfId="6380" xr:uid="{37113F19-4429-4487-9F41-5F62FCAC9A1D}"/>
    <cellStyle name="Vejica 2 2 8 3" xfId="1770" xr:uid="{00000000-0005-0000-0000-000082160000}"/>
    <cellStyle name="Vejica 2 2 8 3 2" xfId="4669" xr:uid="{00000000-0005-0000-0000-000083160000}"/>
    <cellStyle name="Vejica 2 2 8 3 2 2" xfId="26520" xr:uid="{05BD463E-DA53-45D3-BCF9-666E8DA80468}"/>
    <cellStyle name="Vejica 2 2 8 3 2 3" xfId="18784" xr:uid="{957D71A2-77BC-4FA5-975C-21382171168D}"/>
    <cellStyle name="Vejica 2 2 8 3 2 4" xfId="11834" xr:uid="{FD37AF2E-0AB8-428B-9561-BE1866ADA09F}"/>
    <cellStyle name="Vejica 2 2 8 3 3" xfId="10102" xr:uid="{E2A6FFFB-8525-4F85-ACD1-A49087A39566}"/>
    <cellStyle name="Vejica 2 2 8 3 3 2" xfId="23454" xr:uid="{E8C08FBC-5551-4971-A2E8-41B2C15682EE}"/>
    <cellStyle name="Vejica 2 2 8 3 4" xfId="16111" xr:uid="{FD12CA91-4EDD-461A-9074-6473C52075B9}"/>
    <cellStyle name="Vejica 2 2 8 3 5" xfId="14359" xr:uid="{E3C2DEBB-6E13-42EA-8E50-0893F0A1035D}"/>
    <cellStyle name="Vejica 2 2 8 3 6" xfId="7831" xr:uid="{BB09C011-F97B-494C-800E-118C75E277D4}"/>
    <cellStyle name="Vejica 2 2 8 4" xfId="1361" xr:uid="{00000000-0005-0000-0000-000084160000}"/>
    <cellStyle name="Vejica 2 2 8 4 2" xfId="4264" xr:uid="{00000000-0005-0000-0000-000085160000}"/>
    <cellStyle name="Vejica 2 2 8 4 2 2" xfId="26112" xr:uid="{442F11BC-1E79-4B0E-B236-9D0FBBE78685}"/>
    <cellStyle name="Vejica 2 2 8 4 2 3" xfId="18445" xr:uid="{175F27A7-E17F-4169-9FB9-738F2CE0C6BD}"/>
    <cellStyle name="Vejica 2 2 8 4 2 4" xfId="11429" xr:uid="{6E19C802-6A49-4BF4-BF67-699E9795E37E}"/>
    <cellStyle name="Vejica 2 2 8 4 3" xfId="9763" xr:uid="{593833C7-A68C-4A18-806D-A68E88598740}"/>
    <cellStyle name="Vejica 2 2 8 4 3 2" xfId="23049" xr:uid="{974B3C38-658E-4C4E-93FB-ACAD79FC5F33}"/>
    <cellStyle name="Vejica 2 2 8 4 4" xfId="15705" xr:uid="{857BAFA8-26CA-4FD0-81FD-C56A3475C66B}"/>
    <cellStyle name="Vejica 2 2 8 4 5" xfId="14020" xr:uid="{1728DFC0-FBBE-4562-B3D3-79FB4724EEDF}"/>
    <cellStyle name="Vejica 2 2 8 4 6" xfId="7442" xr:uid="{D326DFA3-FAEF-4A0F-B55D-F138F6F2B3E9}"/>
    <cellStyle name="Vejica 2 2 8 5" xfId="839" xr:uid="{00000000-0005-0000-0000-000086160000}"/>
    <cellStyle name="Vejica 2 2 8 5 2" xfId="3742" xr:uid="{00000000-0005-0000-0000-000087160000}"/>
    <cellStyle name="Vejica 2 2 8 5 2 2" xfId="25590" xr:uid="{91270A60-71F8-49CF-AB50-A77FCF26FCA7}"/>
    <cellStyle name="Vejica 2 2 8 5 2 3" xfId="18111" xr:uid="{DAED56C9-A5D1-474C-A690-BCA8BCA4D781}"/>
    <cellStyle name="Vejica 2 2 8 5 2 4" xfId="10907" xr:uid="{A87FBEE8-EF1F-4447-B3A4-F3437A1FC94B}"/>
    <cellStyle name="Vejica 2 2 8 5 3" xfId="9429" xr:uid="{41F5DCB3-B796-47E9-9AFF-AC67834AA452}"/>
    <cellStyle name="Vejica 2 2 8 5 3 2" xfId="22527" xr:uid="{E3552ABF-F083-4790-87EE-5D47CB9FF9BA}"/>
    <cellStyle name="Vejica 2 2 8 5 4" xfId="15183" xr:uid="{EF8A7FF7-1378-44DF-98CE-F9C06C78875D}"/>
    <cellStyle name="Vejica 2 2 8 5 5" xfId="13686" xr:uid="{2E4664E5-A4AE-4641-9752-C75863147FED}"/>
    <cellStyle name="Vejica 2 2 8 5 6" xfId="6971" xr:uid="{5B924DDD-CA51-4254-B150-07061ABF558A}"/>
    <cellStyle name="Vejica 2 2 8 6" xfId="3286" xr:uid="{00000000-0005-0000-0000-000088160000}"/>
    <cellStyle name="Vejica 2 2 8 6 2" xfId="10451" xr:uid="{2EFCA34D-BFC6-4D70-8F59-8F640788A04E}"/>
    <cellStyle name="Vejica 2 2 8 6 2 2" xfId="25026" xr:uid="{5F175842-6978-4595-8907-748DB146EAE1}"/>
    <cellStyle name="Vejica 2 2 8 6 3" xfId="17669" xr:uid="{9D738F42-8D9D-4E25-A9F9-C604CC32553D}"/>
    <cellStyle name="Vejica 2 2 8 6 4" xfId="6572" xr:uid="{ED79BCA0-855C-48E7-A76F-B7D66822D0B7}"/>
    <cellStyle name="Vejica 2 2 8 7" xfId="9092" xr:uid="{6E2566A4-C7B3-49ED-97EC-BC2398B373F9}"/>
    <cellStyle name="Vejica 2 2 8 7 2" xfId="22071" xr:uid="{1B083DD7-1BB8-4062-814A-F13DC54B9517}"/>
    <cellStyle name="Vejica 2 2 8 8" xfId="14714" xr:uid="{CAA52353-CE83-458E-A4F0-632A13D8F028}"/>
    <cellStyle name="Vejica 2 2 8 9" xfId="13349" xr:uid="{C2BA9A73-3F77-4E80-9868-5CCC97CA34E1}"/>
    <cellStyle name="Vejica 2 3" xfId="160" xr:uid="{00000000-0005-0000-0000-000089160000}"/>
    <cellStyle name="Vejica 2 3 2" xfId="552" xr:uid="{00000000-0005-0000-0000-00008A160000}"/>
    <cellStyle name="Vejica 2 4" xfId="155" xr:uid="{00000000-0005-0000-0000-00008B160000}"/>
    <cellStyle name="Vejica 2 4 2" xfId="553" xr:uid="{00000000-0005-0000-0000-00008C160000}"/>
    <cellStyle name="Vejica 2 5" xfId="544" xr:uid="{00000000-0005-0000-0000-00008D160000}"/>
    <cellStyle name="Vejica 2 6" xfId="32292" xr:uid="{75BFA5A2-1D88-4F84-8575-7E9FF1FF4553}"/>
    <cellStyle name="Vejica 3" xfId="53" xr:uid="{00000000-0005-0000-0000-00008E160000}"/>
    <cellStyle name="Vejica 3 2" xfId="554" xr:uid="{00000000-0005-0000-0000-00008F160000}"/>
    <cellStyle name="Vejica 4" xfId="65" xr:uid="{00000000-0005-0000-0000-000090160000}"/>
    <cellStyle name="Vejica 4 10" xfId="14699" xr:uid="{30E35EA5-89C3-4F38-9322-9429F7DC8098}"/>
    <cellStyle name="Vejica 4 11" xfId="32326" xr:uid="{4516B91D-CE66-4F4D-92F9-09539AAF5FD9}"/>
    <cellStyle name="Vejica 4 12" xfId="13337" xr:uid="{422807B1-EC8A-4422-ACD8-0C5781042D54}"/>
    <cellStyle name="Vejica 4 13" xfId="6170" xr:uid="{8D30C5C3-5450-487D-8136-23C8E3CB47B6}"/>
    <cellStyle name="Vejica 4 2" xfId="555" xr:uid="{00000000-0005-0000-0000-000091160000}"/>
    <cellStyle name="Vejica 4 2 2" xfId="32314" xr:uid="{8BAE3D84-B533-42A3-AF98-3F15542952C8}"/>
    <cellStyle name="Vejica 4 3" xfId="138" xr:uid="{00000000-0005-0000-0000-000092160000}"/>
    <cellStyle name="Vejica 4 4" xfId="565" xr:uid="{00000000-0005-0000-0000-000093160000}"/>
    <cellStyle name="Vejica 4 4 2" xfId="1932" xr:uid="{00000000-0005-0000-0000-000094160000}"/>
    <cellStyle name="Vejica 4 4 2 2" xfId="4831" xr:uid="{00000000-0005-0000-0000-000095160000}"/>
    <cellStyle name="Vejica 4 4 2 2 2" xfId="26682" xr:uid="{D08E820B-BAE2-4789-921F-AE8C2DD63BBD}"/>
    <cellStyle name="Vejica 4 4 2 2 3" xfId="18946" xr:uid="{E4FB230E-9D62-418A-8821-A504150489BF}"/>
    <cellStyle name="Vejica 4 4 2 2 4" xfId="11996" xr:uid="{B1C61FA3-029C-433B-A02C-0219BAF5EEBF}"/>
    <cellStyle name="Vejica 4 4 2 3" xfId="10264" xr:uid="{540F871E-03A3-4754-9DF0-DE94973F35C4}"/>
    <cellStyle name="Vejica 4 4 2 3 2" xfId="23616" xr:uid="{3E679685-64AA-4231-883D-CF4EDC97C970}"/>
    <cellStyle name="Vejica 4 4 2 4" xfId="16273" xr:uid="{ADBA4E0D-1A97-4588-814C-835A7DC8FEDC}"/>
    <cellStyle name="Vejica 4 4 2 5" xfId="14521" xr:uid="{4E8B8B32-82E9-40DB-B008-EB15CE59E41B}"/>
    <cellStyle name="Vejica 4 4 2 6" xfId="7993" xr:uid="{9E0807A8-725A-4CD3-BC43-9DBE9EBE3666}"/>
    <cellStyle name="Vejica 4 4 3" xfId="1569" xr:uid="{00000000-0005-0000-0000-000096160000}"/>
    <cellStyle name="Vejica 4 4 3 2" xfId="4472" xr:uid="{00000000-0005-0000-0000-000097160000}"/>
    <cellStyle name="Vejica 4 4 3 2 2" xfId="26320" xr:uid="{CA0D5E9D-2566-4336-BB9A-A5C30C9732D5}"/>
    <cellStyle name="Vejica 4 4 3 2 3" xfId="18607" xr:uid="{73D2C175-1091-42A9-8DBD-66721F3947A0}"/>
    <cellStyle name="Vejica 4 4 3 2 4" xfId="11637" xr:uid="{7AAF5167-5AD5-4908-9880-B2648D1F5AEA}"/>
    <cellStyle name="Vejica 4 4 3 3" xfId="9925" xr:uid="{37F19C87-1A3E-4260-973C-CF876A0A1353}"/>
    <cellStyle name="Vejica 4 4 3 3 2" xfId="23257" xr:uid="{A5C92E2B-8328-44D4-A8E5-DF66F34F5913}"/>
    <cellStyle name="Vejica 4 4 3 4" xfId="15913" xr:uid="{12A87053-62CC-48F7-A6EF-C30B71CB44C7}"/>
    <cellStyle name="Vejica 4 4 3 5" xfId="14182" xr:uid="{81529DDA-F5BB-4CB5-8EB5-E1DF20C1BD82}"/>
    <cellStyle name="Vejica 4 4 3 6" xfId="7640" xr:uid="{52669F0D-E33F-4176-B49F-E07464F7B9AD}"/>
    <cellStyle name="Vejica 4 4 4" xfId="1136" xr:uid="{00000000-0005-0000-0000-000098160000}"/>
    <cellStyle name="Vejica 4 4 4 2" xfId="4039" xr:uid="{00000000-0005-0000-0000-000099160000}"/>
    <cellStyle name="Vejica 4 4 4 2 2" xfId="25887" xr:uid="{CE3D073C-DB7A-4425-8366-EC09830C53CB}"/>
    <cellStyle name="Vejica 4 4 4 2 3" xfId="18273" xr:uid="{700AF655-B870-4AC8-8E1D-7BF22E00C79C}"/>
    <cellStyle name="Vejica 4 4 4 2 4" xfId="11204" xr:uid="{1CF018EB-9A84-4390-9215-9F9DAF72B67E}"/>
    <cellStyle name="Vejica 4 4 4 3" xfId="9591" xr:uid="{52B75020-3D7D-45B5-97D6-561669D31208}"/>
    <cellStyle name="Vejica 4 4 4 3 2" xfId="22824" xr:uid="{0F009EA0-7CCC-45A4-91A0-D6EA96E433D7}"/>
    <cellStyle name="Vejica 4 4 4 4" xfId="15480" xr:uid="{07604822-3AAD-4129-8CF8-75A983738B60}"/>
    <cellStyle name="Vejica 4 4 4 5" xfId="13848" xr:uid="{D10A9D65-E910-4464-AEEA-BA9618367334}"/>
    <cellStyle name="Vejica 4 4 4 6" xfId="7230" xr:uid="{B52F730B-0D36-4067-AE37-7173B9CA7F1F}"/>
    <cellStyle name="Vejica 4 4 5" xfId="3469" xr:uid="{00000000-0005-0000-0000-00009A160000}"/>
    <cellStyle name="Vejica 4 4 5 2" xfId="10634" xr:uid="{519EB1EF-610B-4F03-9FEC-EE452AF6A197}"/>
    <cellStyle name="Vejica 4 4 5 2 2" xfId="25317" xr:uid="{879D0D41-F742-43CF-8D53-B8139068D47F}"/>
    <cellStyle name="Vejica 4 4 5 3" xfId="17939" xr:uid="{2B886C32-A6E2-421A-9401-A3B66CE23C78}"/>
    <cellStyle name="Vejica 4 4 5 4" xfId="6737" xr:uid="{9A3630AB-CA63-49B8-85BE-B7F740015694}"/>
    <cellStyle name="Vejica 4 4 6" xfId="9257" xr:uid="{F78CED9C-1C14-4854-861F-0B63E69D54B5}"/>
    <cellStyle name="Vejica 4 4 6 2" xfId="22254" xr:uid="{A79AE2BF-C38D-4DC7-953F-9424433CD893}"/>
    <cellStyle name="Vejica 4 4 7" xfId="14910" xr:uid="{36600E22-205D-4C5E-B057-8DA88A98C420}"/>
    <cellStyle name="Vejica 4 4 8" xfId="13514" xr:uid="{E4166C37-E7F6-43CC-A2EB-A56B796CB41D}"/>
    <cellStyle name="Vejica 4 4 9" xfId="6373" xr:uid="{CD111AD2-EB80-4048-A4E6-CC9175F31F48}"/>
    <cellStyle name="Vejica 4 5" xfId="1764" xr:uid="{00000000-0005-0000-0000-00009B160000}"/>
    <cellStyle name="Vejica 4 5 2" xfId="4663" xr:uid="{00000000-0005-0000-0000-00009C160000}"/>
    <cellStyle name="Vejica 4 5 2 2" xfId="11828" xr:uid="{8B54F043-532E-46AD-8EF4-48BE8AEBF059}"/>
    <cellStyle name="Vejica 4 5 2 2 2" xfId="26514" xr:uid="{47FA2FBB-7484-4EB7-843F-4CD330776921}"/>
    <cellStyle name="Vejica 4 5 2 3" xfId="18779" xr:uid="{61444DF2-646A-4223-8AEB-4D7490BADF89}"/>
    <cellStyle name="Vejica 4 5 2 4" xfId="7825" xr:uid="{89A8476C-1D1C-4261-8906-94136C61E516}"/>
    <cellStyle name="Vejica 4 5 3" xfId="10097" xr:uid="{B802DED6-1F59-4624-A50F-9CCC805D968B}"/>
    <cellStyle name="Vejica 4 5 3 2" xfId="23448" xr:uid="{AA03104F-1629-4BA3-B55A-25DAC179064F}"/>
    <cellStyle name="Vejica 4 5 4" xfId="16105" xr:uid="{C7DE357E-6B5A-4ADC-A9B3-5B9F0DFD654A}"/>
    <cellStyle name="Vejica 4 5 5" xfId="14354" xr:uid="{F20DBD72-154A-4706-B391-33C0CF30ECDE}"/>
    <cellStyle name="Vejica 4 5 6" xfId="6183" xr:uid="{93829216-3882-4C14-8CA5-9F9832EC290D}"/>
    <cellStyle name="Vejica 4 6" xfId="1339" xr:uid="{00000000-0005-0000-0000-00009D160000}"/>
    <cellStyle name="Vejica 4 6 2" xfId="4242" xr:uid="{00000000-0005-0000-0000-00009E160000}"/>
    <cellStyle name="Vejica 4 6 2 2" xfId="26090" xr:uid="{E0093DF9-21FD-499B-BFF3-E2811B970CD1}"/>
    <cellStyle name="Vejica 4 6 2 3" xfId="18440" xr:uid="{33757A98-3736-4223-8E70-C7D4ED8AE1F7}"/>
    <cellStyle name="Vejica 4 6 2 4" xfId="11407" xr:uid="{7052F7D7-0CC8-4232-BECB-0CC534D0D0F3}"/>
    <cellStyle name="Vejica 4 6 3" xfId="9758" xr:uid="{E54C4357-D5E7-4243-A996-6E96B13852B7}"/>
    <cellStyle name="Vejica 4 6 3 2" xfId="23027" xr:uid="{D80D22FD-397E-4039-94D2-C5C22915FDF0}"/>
    <cellStyle name="Vejica 4 6 4" xfId="15683" xr:uid="{CC7AB14E-E063-47D3-842C-B2F03749B2AE}"/>
    <cellStyle name="Vejica 4 6 5" xfId="14015" xr:uid="{29753C79-DFE7-4A84-B143-CEF7CE1E42AF}"/>
    <cellStyle name="Vejica 4 6 6" xfId="7425" xr:uid="{758EFB53-6902-46C4-A4FA-6B20A1FCCF81}"/>
    <cellStyle name="Vejica 4 7" xfId="786" xr:uid="{00000000-0005-0000-0000-00009F160000}"/>
    <cellStyle name="Vejica 4 7 2" xfId="3689" xr:uid="{00000000-0005-0000-0000-0000A0160000}"/>
    <cellStyle name="Vejica 4 7 2 2" xfId="25537" xr:uid="{691F7700-8ACF-4A35-A700-EB3388B5FA7C}"/>
    <cellStyle name="Vejica 4 7 2 3" xfId="18106" xr:uid="{1AD605FC-665B-4A0D-9DF6-21DCF0D43930}"/>
    <cellStyle name="Vejica 4 7 2 4" xfId="10854" xr:uid="{7D9F4173-6A03-41F3-89E0-7A821CBED5A8}"/>
    <cellStyle name="Vejica 4 7 3" xfId="9424" xr:uid="{DB403436-FEAE-486F-891A-D48B4C5004D9}"/>
    <cellStyle name="Vejica 4 7 3 2" xfId="22474" xr:uid="{27BF2F2A-99DA-4DAF-B26A-BF5F93D68216}"/>
    <cellStyle name="Vejica 4 7 4" xfId="15130" xr:uid="{63015E0B-253E-435A-A31C-985A1C233B3A}"/>
    <cellStyle name="Vejica 4 7 5" xfId="13681" xr:uid="{BD5E2FA3-D3FD-493A-A6D1-068230ED68B9}"/>
    <cellStyle name="Vejica 4 7 6" xfId="6932" xr:uid="{1924DDDE-752B-4ACD-B654-0BD6C5CA9678}"/>
    <cellStyle name="Vejica 4 8" xfId="3272" xr:uid="{00000000-0005-0000-0000-0000A1160000}"/>
    <cellStyle name="Vejica 4 8 2" xfId="10437" xr:uid="{1711C67F-9DCA-4078-BCE7-648E3F288759}"/>
    <cellStyle name="Vejica 4 8 2 2" xfId="24974" xr:uid="{1757D4CB-50C5-4DF9-930F-18F6EC499DAC}"/>
    <cellStyle name="Vejica 4 8 3" xfId="17626" xr:uid="{88D9794E-8E61-4BBF-9911-46D267B4A27F}"/>
    <cellStyle name="Vejica 4 8 4" xfId="6560" xr:uid="{439CA3E1-44A0-4FC4-98F7-660ECC99CAFF}"/>
    <cellStyle name="Vejica 4 9" xfId="9080" xr:uid="{568A70CE-7300-47CA-980C-B499E0E70383}"/>
    <cellStyle name="Vejica 4 9 2" xfId="22057" xr:uid="{BDADDF22-8A61-4930-A52B-25746DF60654}"/>
    <cellStyle name="Vejica 5" xfId="120" xr:uid="{00000000-0005-0000-0000-0000A2160000}"/>
    <cellStyle name="Vejica 5 2" xfId="556" xr:uid="{00000000-0005-0000-0000-0000A3160000}"/>
    <cellStyle name="Vejica 5 3" xfId="6570" xr:uid="{F4479FE7-2DE0-4D9E-953A-B7C40B3A31DA}"/>
    <cellStyle name="Vejica 5 4" xfId="9090" xr:uid="{EE1EB41E-51FD-4E05-8DD9-135357E37880}"/>
    <cellStyle name="Vejica 5 5" xfId="13347" xr:uid="{1EA268F3-DCEF-4418-8975-BD12D1C7BFD6}"/>
    <cellStyle name="Vejica 6" xfId="1760" xr:uid="{00000000-0005-0000-0000-0000A4160000}"/>
    <cellStyle name="Vejica 6 2" xfId="4659" xr:uid="{00000000-0005-0000-0000-0000A5160000}"/>
    <cellStyle name="Vejica 6 2 2" xfId="11824" xr:uid="{B7C5EF15-34A3-4D6C-B281-5C59CBAB73CD}"/>
    <cellStyle name="Vejica 6 2 2 2" xfId="26510" xr:uid="{EAE191F7-CEA6-4511-94AC-9646E74C9A50}"/>
    <cellStyle name="Vejica 6 2 3" xfId="18775" xr:uid="{1AD4325A-1A15-4E5C-8FA7-16EFAA40B169}"/>
    <cellStyle name="Vejica 6 2 4" xfId="7821" xr:uid="{12F6C52E-F37E-4301-B720-8D5F141BD2DD}"/>
    <cellStyle name="Vejica 6 3" xfId="10093" xr:uid="{0849ABE0-A9F2-4277-B9A3-E30E9560BA3A}"/>
    <cellStyle name="Vejica 6 3 2" xfId="23444" xr:uid="{B4FD7947-7DB4-41E5-A0B3-801AD010406C}"/>
    <cellStyle name="Vejica 6 4" xfId="16101" xr:uid="{3C992DC6-40E5-45AF-8FA8-AFFEDF9FD9D4}"/>
    <cellStyle name="Vejica 6 5" xfId="32313" xr:uid="{F2CA1BE3-2D01-4D3D-996F-8F386A60CECE}"/>
    <cellStyle name="Vejica 6 6" xfId="14350" xr:uid="{475C0676-475C-4ADE-B688-4D78DC563D70}"/>
    <cellStyle name="Vejica 6 7" xfId="6166" xr:uid="{D333CD9D-6D67-4EDE-8D7C-BD5A8D695C67}"/>
    <cellStyle name="Vejica 7" xfId="13329" xr:uid="{52843B4E-8D9B-4038-8AD2-85699771F422}"/>
    <cellStyle name="Vejica 8" xfId="14686" xr:uid="{EDD359D4-91A3-46B0-9814-162978A37CDC}"/>
    <cellStyle name="Vnos 2" xfId="136" xr:uid="{00000000-0005-0000-0000-0000A6160000}"/>
    <cellStyle name="Vnos 2 10" xfId="6192" xr:uid="{38C75EB2-4529-42BA-9D20-7DE280C2494C}"/>
    <cellStyle name="Vnos 2 2" xfId="263" xr:uid="{00000000-0005-0000-0000-0000A7160000}"/>
    <cellStyle name="Vnos 2 2 10" xfId="2582" xr:uid="{00000000-0005-0000-0000-0000A8160000}"/>
    <cellStyle name="Vnos 2 2 10 2" xfId="5481" xr:uid="{00000000-0005-0000-0000-0000A9160000}"/>
    <cellStyle name="Vnos 2 2 10 2 2" xfId="27332" xr:uid="{E05DB165-B970-4DCF-86DB-ADE31511372D}"/>
    <cellStyle name="Vnos 2 2 10 2 3" xfId="12646" xr:uid="{99E529B5-5E60-4E5A-AA86-6EB33EAA20DA}"/>
    <cellStyle name="Vnos 2 2 10 3" xfId="20587" xr:uid="{ED6D4039-9B2C-40F6-9E35-3C68E57B274E}"/>
    <cellStyle name="Vnos 2 2 10 3 2" xfId="29490" xr:uid="{02B121A3-91CF-4520-86D2-2D63BA83258E}"/>
    <cellStyle name="Vnos 2 2 10 4" xfId="19865" xr:uid="{702D96AB-6B6E-49EA-93EB-D902A24E6ADB}"/>
    <cellStyle name="Vnos 2 2 10 4 2" xfId="28768" xr:uid="{15CAAE74-D99D-41DD-9871-070FE6779C86}"/>
    <cellStyle name="Vnos 2 2 10 5" xfId="24266" xr:uid="{54493D79-5A37-46D5-8626-DD3D89EE5701}"/>
    <cellStyle name="Vnos 2 2 10 6" xfId="16923" xr:uid="{9C4FEAEA-769A-4FF4-98DB-6B2FEF15C884}"/>
    <cellStyle name="Vnos 2 2 10 7" xfId="31007" xr:uid="{80A158A1-D959-48CC-A9AD-D813193F1945}"/>
    <cellStyle name="Vnos 2 2 10 8" xfId="8524" xr:uid="{87F75D20-2BB6-4A6C-8DFF-22921EAF71ED}"/>
    <cellStyle name="Vnos 2 2 11" xfId="753" xr:uid="{00000000-0005-0000-0000-0000AA160000}"/>
    <cellStyle name="Vnos 2 2 11 2" xfId="3656" xr:uid="{00000000-0005-0000-0000-0000AB160000}"/>
    <cellStyle name="Vnos 2 2 11 2 2" xfId="25504" xr:uid="{911DA077-D0BB-44DD-854C-B6A6ADC233DD}"/>
    <cellStyle name="Vnos 2 2 11 2 3" xfId="10821" xr:uid="{727D1D78-BD38-4480-B621-B28F42CF5B45}"/>
    <cellStyle name="Vnos 2 2 11 3" xfId="19289" xr:uid="{14C2BC54-100B-473C-9CFD-E4467752ABE7}"/>
    <cellStyle name="Vnos 2 2 11 3 2" xfId="28192" xr:uid="{ED158034-C994-4F0E-92F3-91057ACF41DD}"/>
    <cellStyle name="Vnos 2 2 11 4" xfId="21746" xr:uid="{02AA2149-6F69-4234-B991-4528B47839B8}"/>
    <cellStyle name="Vnos 2 2 11 4 2" xfId="30649" xr:uid="{1573A2F2-BD68-4B61-93B9-693CD3A549B1}"/>
    <cellStyle name="Vnos 2 2 11 5" xfId="22441" xr:uid="{7AC56A00-22D9-438B-AD7F-0EFE710DCF7E}"/>
    <cellStyle name="Vnos 2 2 11 6" xfId="15097" xr:uid="{023FD0EB-1247-49DE-B696-9B8E38A56361}"/>
    <cellStyle name="Vnos 2 2 11 7" xfId="31645" xr:uid="{62F066C6-CF17-4AA0-BBD8-585D1A816528}"/>
    <cellStyle name="Vnos 2 2 11 8" xfId="6902" xr:uid="{B176AB14-DF72-4069-A63F-4F153CCEE682}"/>
    <cellStyle name="Vnos 2 2 12" xfId="3372" xr:uid="{00000000-0005-0000-0000-0000AC160000}"/>
    <cellStyle name="Vnos 2 2 12 2" xfId="25126" xr:uid="{714C3B39-DCAE-47C7-B08B-D428897B7F5B}"/>
    <cellStyle name="Vnos 2 2 12 3" xfId="10537" xr:uid="{9390A95B-AEF0-4D55-B8C4-2FA6224FFB66}"/>
    <cellStyle name="Vnos 2 2 13" xfId="19185" xr:uid="{9BA6EB8C-80FD-4E13-8CD5-525DFD23E88C}"/>
    <cellStyle name="Vnos 2 2 13 2" xfId="28088" xr:uid="{8EFD3B30-1FB1-4730-99D8-16D0A82F3D1D}"/>
    <cellStyle name="Vnos 2 2 14" xfId="21747" xr:uid="{DF0F7BDA-EDB4-4937-AB8F-F14A8ABB4588}"/>
    <cellStyle name="Vnos 2 2 14 2" xfId="30650" xr:uid="{D868D7E2-0DB7-4143-A229-222C84E7B867}"/>
    <cellStyle name="Vnos 2 2 15" xfId="22157" xr:uid="{0E194F24-A8D4-41F3-8E09-CAB0088DD77D}"/>
    <cellStyle name="Vnos 2 2 16" xfId="14800" xr:uid="{5F9835A4-15DF-4D42-AB02-4E10D3B42D28}"/>
    <cellStyle name="Vnos 2 2 17" xfId="14690" xr:uid="{DA896FDE-45F1-454B-9985-13D31E0E9253}"/>
    <cellStyle name="Vnos 2 2 18" xfId="6279" xr:uid="{D4ED7388-A24F-4387-81D9-C69B7C1AF6DF}"/>
    <cellStyle name="Vnos 2 2 2" xfId="660" xr:uid="{00000000-0005-0000-0000-0000AD160000}"/>
    <cellStyle name="Vnos 2 2 2 10" xfId="19158" xr:uid="{17EA7382-4AB4-441B-AEBF-E996244B2EB7}"/>
    <cellStyle name="Vnos 2 2 2 10 2" xfId="28061" xr:uid="{CC24011E-BC17-4C76-B896-F6A20FB9E3B9}"/>
    <cellStyle name="Vnos 2 2 2 11" xfId="19940" xr:uid="{985DD531-B650-4D5A-AE28-968795967284}"/>
    <cellStyle name="Vnos 2 2 2 11 2" xfId="28843" xr:uid="{A06E4DF2-D277-4E10-99CD-7AFF13DF359B}"/>
    <cellStyle name="Vnos 2 2 2 12" xfId="22349" xr:uid="{FA12E0A6-5FC1-4574-993B-8F013D6F6E02}"/>
    <cellStyle name="Vnos 2 2 2 13" xfId="15005" xr:uid="{D95A3E75-BE94-40B8-A44D-BA6114A5F6B0}"/>
    <cellStyle name="Vnos 2 2 2 14" xfId="30959" xr:uid="{4903883A-9AF8-4145-BA3E-C175B2603C85}"/>
    <cellStyle name="Vnos 2 2 2 15" xfId="6464" xr:uid="{E3FBF05A-9C6A-4E07-A5F5-FCF741EED344}"/>
    <cellStyle name="Vnos 2 2 2 2" xfId="1664" xr:uid="{00000000-0005-0000-0000-0000AE160000}"/>
    <cellStyle name="Vnos 2 2 2 2 10" xfId="17912" xr:uid="{4DC0F4C4-E990-4E33-AAFC-D3B371F3B8A1}"/>
    <cellStyle name="Vnos 2 2 2 2 10 2" xfId="25287" xr:uid="{2E8C8A66-B3F4-4439-9F88-26F2550D3871}"/>
    <cellStyle name="Vnos 2 2 2 2 11" xfId="23352" xr:uid="{FD3E88D6-6DCF-4774-9BAD-41E48310E15B}"/>
    <cellStyle name="Vnos 2 2 2 2 12" xfId="16008" xr:uid="{A21D259C-2A11-4C13-91FB-221FEC6F1247}"/>
    <cellStyle name="Vnos 2 2 2 2 13" xfId="31189" xr:uid="{D4307350-1724-4F21-871D-116FF8864686}"/>
    <cellStyle name="Vnos 2 2 2 2 14" xfId="7731" xr:uid="{DF1D670A-6327-4E09-9585-C249F36891C7}"/>
    <cellStyle name="Vnos 2 2 2 2 2" xfId="2444" xr:uid="{00000000-0005-0000-0000-0000AF160000}"/>
    <cellStyle name="Vnos 2 2 2 2 2 2" xfId="5343" xr:uid="{00000000-0005-0000-0000-0000B0160000}"/>
    <cellStyle name="Vnos 2 2 2 2 2 2 2" xfId="27194" xr:uid="{26C75D30-A313-4B9E-B4BD-BAFF46174C06}"/>
    <cellStyle name="Vnos 2 2 2 2 2 2 3" xfId="12508" xr:uid="{51886838-0803-4F26-B850-6FA0DB6997BE}"/>
    <cellStyle name="Vnos 2 2 2 2 2 3" xfId="20449" xr:uid="{53C34195-8AEF-4F02-8BDD-C0354479B8F7}"/>
    <cellStyle name="Vnos 2 2 2 2 2 3 2" xfId="29352" xr:uid="{F068381E-B734-403D-BD91-3C0923C86340}"/>
    <cellStyle name="Vnos 2 2 2 2 2 4" xfId="19161" xr:uid="{5B3D9B7E-CB53-4F10-B427-639F42725FB8}"/>
    <cellStyle name="Vnos 2 2 2 2 2 4 2" xfId="28064" xr:uid="{68518D3F-54F4-4743-B5DA-DAE1AC0DDBBE}"/>
    <cellStyle name="Vnos 2 2 2 2 2 5" xfId="24128" xr:uid="{D3CB9B0F-6B1D-42C4-936C-55F1CEE410BF}"/>
    <cellStyle name="Vnos 2 2 2 2 2 6" xfId="16785" xr:uid="{E3BD69A9-8DA8-4C23-9E52-95D23147CDAD}"/>
    <cellStyle name="Vnos 2 2 2 2 2 7" xfId="31718" xr:uid="{F5C80244-3D3F-48DA-AD80-C14827513FAB}"/>
    <cellStyle name="Vnos 2 2 2 2 2 8" xfId="8425" xr:uid="{C0570E9E-0614-4AE8-B451-2B346AFC1019}"/>
    <cellStyle name="Vnos 2 2 2 2 3" xfId="1129" xr:uid="{00000000-0005-0000-0000-0000B1160000}"/>
    <cellStyle name="Vnos 2 2 2 2 3 2" xfId="4032" xr:uid="{00000000-0005-0000-0000-0000B2160000}"/>
    <cellStyle name="Vnos 2 2 2 2 3 2 2" xfId="25880" xr:uid="{7C57F57C-B5B2-463E-9999-3CAD0051E51A}"/>
    <cellStyle name="Vnos 2 2 2 2 3 2 3" xfId="11197" xr:uid="{BE0D67BB-4C83-48C3-A41D-DE8E072F1351}"/>
    <cellStyle name="Vnos 2 2 2 2 3 3" xfId="19577" xr:uid="{4D570E0F-1A5C-4B62-9F6A-66F3C4278A92}"/>
    <cellStyle name="Vnos 2 2 2 2 3 3 2" xfId="28480" xr:uid="{4BADDEC2-79FC-42C5-B4AB-0552FDDFE3B9}"/>
    <cellStyle name="Vnos 2 2 2 2 3 4" xfId="21605" xr:uid="{9FB54FDD-7F29-4110-91F4-A7DFBF14D83C}"/>
    <cellStyle name="Vnos 2 2 2 2 3 4 2" xfId="30508" xr:uid="{4A6CE663-3F66-481E-9F66-5FBC99D37CD3}"/>
    <cellStyle name="Vnos 2 2 2 2 3 5" xfId="22817" xr:uid="{797FDA19-1687-45C9-BB0C-DA971887F048}"/>
    <cellStyle name="Vnos 2 2 2 2 3 6" xfId="15473" xr:uid="{2FB65BB8-1BF3-44E2-AA05-66236BCE24C7}"/>
    <cellStyle name="Vnos 2 2 2 2 3 7" xfId="32183" xr:uid="{BB262019-8BD6-45AD-94DD-6BBAD31D98A7}"/>
    <cellStyle name="Vnos 2 2 2 2 3 8" xfId="7225" xr:uid="{A48BD0A1-C76D-4383-8932-E62B3699CBB2}"/>
    <cellStyle name="Vnos 2 2 2 2 4" xfId="2241" xr:uid="{00000000-0005-0000-0000-0000B3160000}"/>
    <cellStyle name="Vnos 2 2 2 2 4 2" xfId="5140" xr:uid="{00000000-0005-0000-0000-0000B4160000}"/>
    <cellStyle name="Vnos 2 2 2 2 4 2 2" xfId="26991" xr:uid="{C64684D3-8492-4403-8220-29FA57C5701C}"/>
    <cellStyle name="Vnos 2 2 2 2 4 2 3" xfId="12305" xr:uid="{62D97BFD-AB1B-4D7F-AE11-19F6E2B1C788}"/>
    <cellStyle name="Vnos 2 2 2 2 4 3" xfId="20246" xr:uid="{BD51DA2D-E515-4EB9-A4DF-7279192D7A2A}"/>
    <cellStyle name="Vnos 2 2 2 2 4 3 2" xfId="29149" xr:uid="{D817F906-33DF-47D2-B806-22D840AF78A5}"/>
    <cellStyle name="Vnos 2 2 2 2 4 4" xfId="21484" xr:uid="{79074771-92E7-47EE-AF3D-1F7272DE23B6}"/>
    <cellStyle name="Vnos 2 2 2 2 4 4 2" xfId="30387" xr:uid="{9BD74B9A-CAB4-4BF6-9ABC-EBA7057C490F}"/>
    <cellStyle name="Vnos 2 2 2 2 4 5" xfId="23925" xr:uid="{C45CE876-A67B-4E8C-8ABD-E17E6B69AC06}"/>
    <cellStyle name="Vnos 2 2 2 2 4 6" xfId="16582" xr:uid="{FF326379-EE44-432C-943E-F426AA306A42}"/>
    <cellStyle name="Vnos 2 2 2 2 4 7" xfId="8269" xr:uid="{41AE3B5A-5355-483F-B47A-3D55282834D0}"/>
    <cellStyle name="Vnos 2 2 2 2 5" xfId="2509" xr:uid="{00000000-0005-0000-0000-0000B5160000}"/>
    <cellStyle name="Vnos 2 2 2 2 5 2" xfId="5408" xr:uid="{00000000-0005-0000-0000-0000B6160000}"/>
    <cellStyle name="Vnos 2 2 2 2 5 2 2" xfId="27259" xr:uid="{1282E841-3A6C-4C69-BFBD-5B528F22A2A4}"/>
    <cellStyle name="Vnos 2 2 2 2 5 2 3" xfId="12573" xr:uid="{098EBCE6-1570-4D5E-82D0-3D21F306DC34}"/>
    <cellStyle name="Vnos 2 2 2 2 5 3" xfId="20514" xr:uid="{A5D1B38B-B097-4E90-9219-E8365B4F6178}"/>
    <cellStyle name="Vnos 2 2 2 2 5 3 2" xfId="29417" xr:uid="{588B9CCC-BF59-41AC-9ECB-8A1AF2B231FB}"/>
    <cellStyle name="Vnos 2 2 2 2 5 4" xfId="21863" xr:uid="{12A29E43-0096-41F8-9F5F-BB729B2BD7ED}"/>
    <cellStyle name="Vnos 2 2 2 2 5 4 2" xfId="30766" xr:uid="{A82C35DF-1966-4C00-908B-59C8195A2C62}"/>
    <cellStyle name="Vnos 2 2 2 2 5 5" xfId="24193" xr:uid="{3A0896E7-EFCD-4377-A011-34C502577BB0}"/>
    <cellStyle name="Vnos 2 2 2 2 5 6" xfId="16850" xr:uid="{92A9D06F-4A2B-4F4E-904A-8B43DE224306}"/>
    <cellStyle name="Vnos 2 2 2 2 5 7" xfId="8470" xr:uid="{4C7DEC5B-F133-47B1-AC30-6B89D7A673C7}"/>
    <cellStyle name="Vnos 2 2 2 2 6" xfId="2778" xr:uid="{00000000-0005-0000-0000-0000B7160000}"/>
    <cellStyle name="Vnos 2 2 2 2 6 2" xfId="5677" xr:uid="{00000000-0005-0000-0000-0000B8160000}"/>
    <cellStyle name="Vnos 2 2 2 2 6 2 2" xfId="27528" xr:uid="{A79F6E62-EF15-4A51-8569-D8AFF40045C6}"/>
    <cellStyle name="Vnos 2 2 2 2 6 2 3" xfId="12842" xr:uid="{C00952B3-2C0D-46FB-B4DE-D267265B516A}"/>
    <cellStyle name="Vnos 2 2 2 2 6 3" xfId="20783" xr:uid="{65447EE3-9701-4631-B066-10DB0352B17D}"/>
    <cellStyle name="Vnos 2 2 2 2 6 3 2" xfId="29686" xr:uid="{50980D05-67AC-4B0C-972F-86B710148B59}"/>
    <cellStyle name="Vnos 2 2 2 2 6 4" xfId="21574" xr:uid="{4AE8ACCA-DCE5-4451-AD6F-E4C4D3D6AF28}"/>
    <cellStyle name="Vnos 2 2 2 2 6 4 2" xfId="30477" xr:uid="{5ACFD654-5A48-4809-AF63-0BC812A1A413}"/>
    <cellStyle name="Vnos 2 2 2 2 6 5" xfId="24462" xr:uid="{806EA2B1-374D-43CA-82CC-F7B158EBF807}"/>
    <cellStyle name="Vnos 2 2 2 2 6 6" xfId="17119" xr:uid="{4185A6D6-4930-4B76-9FA8-C6DC49FA69FF}"/>
    <cellStyle name="Vnos 2 2 2 2 6 7" xfId="8683" xr:uid="{3676635B-01ED-4F22-9705-72084D4E74E8}"/>
    <cellStyle name="Vnos 2 2 2 2 7" xfId="2228" xr:uid="{00000000-0005-0000-0000-0000B9160000}"/>
    <cellStyle name="Vnos 2 2 2 2 7 2" xfId="5127" xr:uid="{00000000-0005-0000-0000-0000BA160000}"/>
    <cellStyle name="Vnos 2 2 2 2 7 2 2" xfId="26978" xr:uid="{696BA4FB-03A0-4C62-B95D-3F62B55E2F9C}"/>
    <cellStyle name="Vnos 2 2 2 2 7 2 3" xfId="12292" xr:uid="{DEFF1D90-98AB-4238-A2B1-98AFBD95CA45}"/>
    <cellStyle name="Vnos 2 2 2 2 7 3" xfId="20233" xr:uid="{D40D8639-AA42-4DA6-9569-29117D0F56ED}"/>
    <cellStyle name="Vnos 2 2 2 2 7 3 2" xfId="29136" xr:uid="{5374B98C-AF1F-497E-B972-8943CDADAD78}"/>
    <cellStyle name="Vnos 2 2 2 2 7 4" xfId="21731" xr:uid="{744D31C1-C0AD-486F-BC5C-68373E73B148}"/>
    <cellStyle name="Vnos 2 2 2 2 7 4 2" xfId="30634" xr:uid="{B3FDF5AA-C46E-4BDD-8905-A3F5B0A70BE4}"/>
    <cellStyle name="Vnos 2 2 2 2 7 5" xfId="23912" xr:uid="{D7A5BDF1-0A85-44A4-9446-E70F7798A0E4}"/>
    <cellStyle name="Vnos 2 2 2 2 7 6" xfId="16569" xr:uid="{161E5841-27EB-455E-8C02-537E18BDFB9C}"/>
    <cellStyle name="Vnos 2 2 2 2 7 7" xfId="8260" xr:uid="{6D98061B-879F-4179-857C-A2A56BE99C10}"/>
    <cellStyle name="Vnos 2 2 2 2 8" xfId="4567" xr:uid="{00000000-0005-0000-0000-0000BB160000}"/>
    <cellStyle name="Vnos 2 2 2 2 8 2" xfId="26415" xr:uid="{85B63E5B-E29F-4642-85C4-2E4DD7894223}"/>
    <cellStyle name="Vnos 2 2 2 2 8 3" xfId="11732" xr:uid="{3CF36FC9-9D75-47D6-B36D-70E063F82687}"/>
    <cellStyle name="Vnos 2 2 2 2 9" xfId="19884" xr:uid="{9C636E24-BB7D-44C8-88F0-5C91720C841F}"/>
    <cellStyle name="Vnos 2 2 2 2 9 2" xfId="28787" xr:uid="{D6C8CE32-FB41-45A3-9C9A-B6EB203394F7}"/>
    <cellStyle name="Vnos 2 2 2 3" xfId="2132" xr:uid="{00000000-0005-0000-0000-0000BC160000}"/>
    <cellStyle name="Vnos 2 2 2 3 10" xfId="19229" xr:uid="{FEFC7A0B-CA20-4530-BB95-618DD5DAAC4D}"/>
    <cellStyle name="Vnos 2 2 2 3 10 2" xfId="28132" xr:uid="{6273C179-2258-4EC9-A121-7A52FCC653A4}"/>
    <cellStyle name="Vnos 2 2 2 3 11" xfId="23816" xr:uid="{660956ED-3A66-4966-8E00-D31F2C10E82E}"/>
    <cellStyle name="Vnos 2 2 2 3 12" xfId="16473" xr:uid="{0B1FA8B7-1B5D-4C05-8F90-C7F75A806CA1}"/>
    <cellStyle name="Vnos 2 2 2 3 13" xfId="31293" xr:uid="{301366B5-A614-417D-9D4C-80DB2204733D}"/>
    <cellStyle name="Vnos 2 2 2 3 14" xfId="8181" xr:uid="{F6EE4839-328C-49BF-92BB-0DC89C289997}"/>
    <cellStyle name="Vnos 2 2 2 3 2" xfId="2736" xr:uid="{00000000-0005-0000-0000-0000BD160000}"/>
    <cellStyle name="Vnos 2 2 2 3 2 2" xfId="5635" xr:uid="{00000000-0005-0000-0000-0000BE160000}"/>
    <cellStyle name="Vnos 2 2 2 3 2 2 2" xfId="27486" xr:uid="{377A7AF9-9C4C-4573-A938-7E318451FD30}"/>
    <cellStyle name="Vnos 2 2 2 3 2 2 3" xfId="12800" xr:uid="{D5DA02D6-B74B-4306-87FB-59B4E74383A7}"/>
    <cellStyle name="Vnos 2 2 2 3 2 3" xfId="20741" xr:uid="{5937352E-0703-4A2A-B594-CD869DC67916}"/>
    <cellStyle name="Vnos 2 2 2 3 2 3 2" xfId="29644" xr:uid="{52C672A2-8493-47F7-A932-54BD4083464D}"/>
    <cellStyle name="Vnos 2 2 2 3 2 4" xfId="21690" xr:uid="{65C34279-48B1-42EB-A4F9-B63C0039DB4E}"/>
    <cellStyle name="Vnos 2 2 2 3 2 4 2" xfId="30593" xr:uid="{3B56647B-6818-46E5-B84C-211571D071CF}"/>
    <cellStyle name="Vnos 2 2 2 3 2 5" xfId="24420" xr:uid="{3DF785CE-1EE5-4EDB-8056-F4C2FE1AFF59}"/>
    <cellStyle name="Vnos 2 2 2 3 2 6" xfId="17077" xr:uid="{1823300F-4686-4E00-9ACF-8BD916644D0F}"/>
    <cellStyle name="Vnos 2 2 2 3 2 7" xfId="31937" xr:uid="{9205D5AF-CAFD-4BCC-BCEE-0E8DE9F7AEB9}"/>
    <cellStyle name="Vnos 2 2 2 3 2 8" xfId="8647" xr:uid="{91BB31DA-4E77-4939-83AC-80BBD83A021C}"/>
    <cellStyle name="Vnos 2 2 2 3 3" xfId="2846" xr:uid="{00000000-0005-0000-0000-0000BF160000}"/>
    <cellStyle name="Vnos 2 2 2 3 3 2" xfId="5745" xr:uid="{00000000-0005-0000-0000-0000C0160000}"/>
    <cellStyle name="Vnos 2 2 2 3 3 2 2" xfId="27596" xr:uid="{2465A522-5511-40BA-AC3E-B7ACA7C666F0}"/>
    <cellStyle name="Vnos 2 2 2 3 3 2 3" xfId="12910" xr:uid="{00613D89-B941-4BA9-8B13-828E99720689}"/>
    <cellStyle name="Vnos 2 2 2 3 3 3" xfId="20851" xr:uid="{1AD2BD7D-8214-440A-BDE0-67A9F6C5CCBD}"/>
    <cellStyle name="Vnos 2 2 2 3 3 3 2" xfId="29754" xr:uid="{56B3C871-F0AF-479B-BD24-9EABA2F2022D}"/>
    <cellStyle name="Vnos 2 2 2 3 3 4" xfId="21442" xr:uid="{012CBDEF-C47E-4ABA-A542-746C6B4C9BEB}"/>
    <cellStyle name="Vnos 2 2 2 3 3 4 2" xfId="30345" xr:uid="{341B59B5-6E68-41F6-9F9F-2F1ED2EB1E6F}"/>
    <cellStyle name="Vnos 2 2 2 3 3 5" xfId="24530" xr:uid="{FE882976-7CAD-4870-A737-5438CA751CE0}"/>
    <cellStyle name="Vnos 2 2 2 3 3 6" xfId="17187" xr:uid="{0351D39C-3B40-4A9E-87DB-620B21F41A16}"/>
    <cellStyle name="Vnos 2 2 2 3 3 7" xfId="31627" xr:uid="{259FD1E7-1C98-431C-8236-EAAAB1E05552}"/>
    <cellStyle name="Vnos 2 2 2 3 3 8" xfId="8729" xr:uid="{6E558C9C-82A5-4E23-B8A3-664A5C9585CB}"/>
    <cellStyle name="Vnos 2 2 2 3 4" xfId="2950" xr:uid="{00000000-0005-0000-0000-0000C1160000}"/>
    <cellStyle name="Vnos 2 2 2 3 4 2" xfId="5849" xr:uid="{00000000-0005-0000-0000-0000C2160000}"/>
    <cellStyle name="Vnos 2 2 2 3 4 2 2" xfId="27700" xr:uid="{73229A00-ED07-4A8F-BEA4-43434200212C}"/>
    <cellStyle name="Vnos 2 2 2 3 4 2 3" xfId="13014" xr:uid="{635A2631-4BFE-4124-B3E5-C737FA884915}"/>
    <cellStyle name="Vnos 2 2 2 3 4 3" xfId="20955" xr:uid="{75D6B827-6ED5-4D89-ADF5-19ABA56A545C}"/>
    <cellStyle name="Vnos 2 2 2 3 4 3 2" xfId="29858" xr:uid="{866C9BB7-8E62-44BD-A2D5-61306690B283}"/>
    <cellStyle name="Vnos 2 2 2 3 4 4" xfId="19734" xr:uid="{E714E10B-85A0-4462-B3A8-134E1331E582}"/>
    <cellStyle name="Vnos 2 2 2 3 4 4 2" xfId="28637" xr:uid="{CC8ACFF2-277D-4327-ABD9-692F7DE9DC83}"/>
    <cellStyle name="Vnos 2 2 2 3 4 5" xfId="24634" xr:uid="{E83EE780-77F8-4788-8E8C-BB7F607A9163}"/>
    <cellStyle name="Vnos 2 2 2 3 4 6" xfId="17291" xr:uid="{99FBD68B-CBDB-46F2-92DE-0BD7A3089B59}"/>
    <cellStyle name="Vnos 2 2 2 3 4 7" xfId="8809" xr:uid="{6335142E-57A1-4A2F-ADDF-9B60D00A4943}"/>
    <cellStyle name="Vnos 2 2 2 3 5" xfId="3073" xr:uid="{00000000-0005-0000-0000-0000C3160000}"/>
    <cellStyle name="Vnos 2 2 2 3 5 2" xfId="5972" xr:uid="{00000000-0005-0000-0000-0000C4160000}"/>
    <cellStyle name="Vnos 2 2 2 3 5 2 2" xfId="27823" xr:uid="{1ED820D7-A965-4B30-A917-BFFB515F4971}"/>
    <cellStyle name="Vnos 2 2 2 3 5 2 3" xfId="13137" xr:uid="{F5503E15-3EF8-4656-ADFF-13D2A05EAA25}"/>
    <cellStyle name="Vnos 2 2 2 3 5 3" xfId="21078" xr:uid="{B0F4C349-E51A-4283-9B15-1D625256C3C7}"/>
    <cellStyle name="Vnos 2 2 2 3 5 3 2" xfId="29981" xr:uid="{2D32AF39-45BC-43DF-ABE8-2FA491BCD25F}"/>
    <cellStyle name="Vnos 2 2 2 3 5 4" xfId="17914" xr:uid="{3B7EB5ED-47BF-485C-9C21-8188D22C67B5}"/>
    <cellStyle name="Vnos 2 2 2 3 5 4 2" xfId="25289" xr:uid="{DE17DCC5-46D4-429A-95C4-65ED157A3995}"/>
    <cellStyle name="Vnos 2 2 2 3 5 5" xfId="24757" xr:uid="{A00DE2AE-68A1-4EAF-ACBA-2683D12A498A}"/>
    <cellStyle name="Vnos 2 2 2 3 5 6" xfId="17414" xr:uid="{2330FCFD-77BE-4CED-A981-D0C62FD27066}"/>
    <cellStyle name="Vnos 2 2 2 3 5 7" xfId="8916" xr:uid="{661366BC-4BA5-4006-8780-9BF424B8E235}"/>
    <cellStyle name="Vnos 2 2 2 3 6" xfId="2613" xr:uid="{00000000-0005-0000-0000-0000C5160000}"/>
    <cellStyle name="Vnos 2 2 2 3 6 2" xfId="5512" xr:uid="{00000000-0005-0000-0000-0000C6160000}"/>
    <cellStyle name="Vnos 2 2 2 3 6 2 2" xfId="27363" xr:uid="{226D18A7-813E-4941-8423-6DF0552E44DE}"/>
    <cellStyle name="Vnos 2 2 2 3 6 2 3" xfId="12677" xr:uid="{BED8732D-739A-48F0-9C34-395303EA08DA}"/>
    <cellStyle name="Vnos 2 2 2 3 6 3" xfId="20618" xr:uid="{1A2D3F98-7505-4467-95FA-D839A2826A40}"/>
    <cellStyle name="Vnos 2 2 2 3 6 3 2" xfId="29521" xr:uid="{B04ABB11-E691-4F60-8A98-E5DCDC309693}"/>
    <cellStyle name="Vnos 2 2 2 3 6 4" xfId="21530" xr:uid="{FCFCCB99-0CAF-4F47-A4FC-5966FA4FFED4}"/>
    <cellStyle name="Vnos 2 2 2 3 6 4 2" xfId="30433" xr:uid="{167A4FC9-3905-489C-9739-CB0435511484}"/>
    <cellStyle name="Vnos 2 2 2 3 6 5" xfId="24297" xr:uid="{2ABBB3FA-97E2-4437-B6B0-130392DB8000}"/>
    <cellStyle name="Vnos 2 2 2 3 6 6" xfId="16954" xr:uid="{3DD60F17-2D95-45D2-8AFD-E83BD266BFDF}"/>
    <cellStyle name="Vnos 2 2 2 3 6 7" xfId="8548" xr:uid="{53E96103-7419-4CE4-98EF-F96E517626F1}"/>
    <cellStyle name="Vnos 2 2 2 3 7" xfId="3222" xr:uid="{00000000-0005-0000-0000-0000C7160000}"/>
    <cellStyle name="Vnos 2 2 2 3 7 2" xfId="6121" xr:uid="{00000000-0005-0000-0000-0000C8160000}"/>
    <cellStyle name="Vnos 2 2 2 3 7 2 2" xfId="27972" xr:uid="{C79F26F7-E0D4-4043-9C94-3ACDF82A0A01}"/>
    <cellStyle name="Vnos 2 2 2 3 7 2 3" xfId="13286" xr:uid="{16C5B175-A0E3-4EF0-81BB-82E3D624ED9E}"/>
    <cellStyle name="Vnos 2 2 2 3 7 3" xfId="21227" xr:uid="{3BCB4216-FF3E-4AAF-AEEA-37C45B7B5377}"/>
    <cellStyle name="Vnos 2 2 2 3 7 3 2" xfId="30130" xr:uid="{547C7567-6A30-487D-838F-7E17D81B590D}"/>
    <cellStyle name="Vnos 2 2 2 3 7 4" xfId="21332" xr:uid="{BC233363-EE85-4500-9486-24639E074A98}"/>
    <cellStyle name="Vnos 2 2 2 3 7 4 2" xfId="30235" xr:uid="{B7BB4079-CCAA-41A3-A20A-50450636322E}"/>
    <cellStyle name="Vnos 2 2 2 3 7 5" xfId="24906" xr:uid="{2CAF93A5-F581-4627-848A-174FBCA91C64}"/>
    <cellStyle name="Vnos 2 2 2 3 7 6" xfId="17563" xr:uid="{51CAC327-4912-448A-A727-EAEF54175248}"/>
    <cellStyle name="Vnos 2 2 2 3 7 7" xfId="9037" xr:uid="{502BA3D6-AA34-438A-B02D-128A905FBBDD}"/>
    <cellStyle name="Vnos 2 2 2 3 8" xfId="5031" xr:uid="{00000000-0005-0000-0000-0000C9160000}"/>
    <cellStyle name="Vnos 2 2 2 3 8 2" xfId="26882" xr:uid="{9F385C2E-EF0A-4534-8A85-5581E01355FE}"/>
    <cellStyle name="Vnos 2 2 2 3 8 3" xfId="12196" xr:uid="{6F843653-63BC-43A0-A528-E5AD4E439107}"/>
    <cellStyle name="Vnos 2 2 2 3 9" xfId="20137" xr:uid="{48B94F97-8ACF-423B-9E10-9DEC71A6E82D}"/>
    <cellStyle name="Vnos 2 2 2 3 9 2" xfId="29040" xr:uid="{4306738E-CB4B-4FAB-B187-7F4DFC1D7E6D}"/>
    <cellStyle name="Vnos 2 2 2 4" xfId="2166" xr:uid="{00000000-0005-0000-0000-0000CA160000}"/>
    <cellStyle name="Vnos 2 2 2 4 10" xfId="21809" xr:uid="{E27848E2-AF61-4CD3-BA48-ED82897B7DED}"/>
    <cellStyle name="Vnos 2 2 2 4 10 2" xfId="30712" xr:uid="{D8EFBDCC-56AC-4476-BB46-E6E2934525BF}"/>
    <cellStyle name="Vnos 2 2 2 4 11" xfId="23850" xr:uid="{9439534C-5091-4432-8001-A2E1F0332FC6}"/>
    <cellStyle name="Vnos 2 2 2 4 12" xfId="16507" xr:uid="{47ECEE0A-C16F-4DCE-9D34-7D9EC4E2ABF2}"/>
    <cellStyle name="Vnos 2 2 2 4 13" xfId="31444" xr:uid="{BBA77DA9-542C-4C2E-BF48-DC24C8CD10AF}"/>
    <cellStyle name="Vnos 2 2 2 4 14" xfId="8209" xr:uid="{1F391EF2-D257-4FC4-98C2-AB0F66BE2761}"/>
    <cellStyle name="Vnos 2 2 2 4 2" xfId="2770" xr:uid="{00000000-0005-0000-0000-0000CB160000}"/>
    <cellStyle name="Vnos 2 2 2 4 2 2" xfId="5669" xr:uid="{00000000-0005-0000-0000-0000CC160000}"/>
    <cellStyle name="Vnos 2 2 2 4 2 2 2" xfId="27520" xr:uid="{F9AA510F-195E-435F-A733-9FCC5168C6A7}"/>
    <cellStyle name="Vnos 2 2 2 4 2 2 3" xfId="12834" xr:uid="{CFE18FB3-C7D8-4F21-B518-189D74F6973A}"/>
    <cellStyle name="Vnos 2 2 2 4 2 3" xfId="20775" xr:uid="{7EFF4D72-4B05-4C46-A3B9-A1D9DFB2E8F6}"/>
    <cellStyle name="Vnos 2 2 2 4 2 3 2" xfId="29678" xr:uid="{AB3D2A69-86FC-4C30-9EC3-31B65B88E0A1}"/>
    <cellStyle name="Vnos 2 2 2 4 2 4" xfId="19196" xr:uid="{ABDC000E-54BF-489A-86B6-86FF9241EAC0}"/>
    <cellStyle name="Vnos 2 2 2 4 2 4 2" xfId="28099" xr:uid="{933B6571-F206-4853-AA69-C48C4D8884C1}"/>
    <cellStyle name="Vnos 2 2 2 4 2 5" xfId="24454" xr:uid="{02FF4204-0080-4EE2-8DCE-36FA588F830B}"/>
    <cellStyle name="Vnos 2 2 2 4 2 6" xfId="17111" xr:uid="{47EAD16B-99C3-4979-9539-CA9E6D62C216}"/>
    <cellStyle name="Vnos 2 2 2 4 2 7" xfId="32095" xr:uid="{A39AFEFD-ADC3-4D6C-8C3B-EBEF14459535}"/>
    <cellStyle name="Vnos 2 2 2 4 2 8" xfId="8675" xr:uid="{0BBB1A96-9E5B-473D-857C-951A8A613FF2}"/>
    <cellStyle name="Vnos 2 2 2 4 3" xfId="2880" xr:uid="{00000000-0005-0000-0000-0000CD160000}"/>
    <cellStyle name="Vnos 2 2 2 4 3 2" xfId="5779" xr:uid="{00000000-0005-0000-0000-0000CE160000}"/>
    <cellStyle name="Vnos 2 2 2 4 3 2 2" xfId="27630" xr:uid="{A8D9DA11-C2EE-40D4-AF53-FFD2BFE660C7}"/>
    <cellStyle name="Vnos 2 2 2 4 3 2 3" xfId="12944" xr:uid="{8BC1BE2F-C17B-4012-AD29-27396B73AFEA}"/>
    <cellStyle name="Vnos 2 2 2 4 3 3" xfId="20885" xr:uid="{0319CB20-B456-48EB-92D9-53EC7D2B20F8}"/>
    <cellStyle name="Vnos 2 2 2 4 3 3 2" xfId="29788" xr:uid="{D9700669-0D8B-4074-812E-E6E36313B16A}"/>
    <cellStyle name="Vnos 2 2 2 4 3 4" xfId="21292" xr:uid="{8715A3F2-729F-4A7D-B4D5-2F969442B17C}"/>
    <cellStyle name="Vnos 2 2 2 4 3 4 2" xfId="30195" xr:uid="{F1006DC3-8260-4F2E-917D-8A0487692EFE}"/>
    <cellStyle name="Vnos 2 2 2 4 3 5" xfId="24564" xr:uid="{41BBC8BF-0533-47DD-99E6-F8F25F09F0EB}"/>
    <cellStyle name="Vnos 2 2 2 4 3 6" xfId="17221" xr:uid="{CBC0435B-1FD9-4D00-9F50-38F34AA0C623}"/>
    <cellStyle name="Vnos 2 2 2 4 3 7" xfId="32289" xr:uid="{49121272-5E44-45A4-ADAE-D04DB9A4B4FF}"/>
    <cellStyle name="Vnos 2 2 2 4 3 8" xfId="8757" xr:uid="{C7E385A1-9133-488B-B5B4-E124226F08F3}"/>
    <cellStyle name="Vnos 2 2 2 4 4" xfId="2984" xr:uid="{00000000-0005-0000-0000-0000CF160000}"/>
    <cellStyle name="Vnos 2 2 2 4 4 2" xfId="5883" xr:uid="{00000000-0005-0000-0000-0000D0160000}"/>
    <cellStyle name="Vnos 2 2 2 4 4 2 2" xfId="27734" xr:uid="{C96C6086-8397-4C78-A04D-C2E1E225BF9D}"/>
    <cellStyle name="Vnos 2 2 2 4 4 2 3" xfId="13048" xr:uid="{A4A3951F-342E-4ABD-8436-F934FCA6DD24}"/>
    <cellStyle name="Vnos 2 2 2 4 4 3" xfId="20989" xr:uid="{53827912-CAC9-4564-9628-C7AC8BD0AE9E}"/>
    <cellStyle name="Vnos 2 2 2 4 4 3 2" xfId="29892" xr:uid="{929A38DB-8C27-4C56-9F61-DD8000D49E81}"/>
    <cellStyle name="Vnos 2 2 2 4 4 4" xfId="19425" xr:uid="{D7512CBB-D983-4CF4-A69D-D1A6861E382F}"/>
    <cellStyle name="Vnos 2 2 2 4 4 4 2" xfId="28328" xr:uid="{311AE059-13D6-4C93-9336-67C9CBE7E84B}"/>
    <cellStyle name="Vnos 2 2 2 4 4 5" xfId="24668" xr:uid="{996FC759-4EA5-489E-9078-46D9A25AF697}"/>
    <cellStyle name="Vnos 2 2 2 4 4 6" xfId="17325" xr:uid="{B003F0E8-FA0B-4FF1-91D2-6A276C6D81A3}"/>
    <cellStyle name="Vnos 2 2 2 4 4 7" xfId="8837" xr:uid="{BCAD4BA4-2B94-43BD-A15C-28E267072C81}"/>
    <cellStyle name="Vnos 2 2 2 4 5" xfId="3107" xr:uid="{00000000-0005-0000-0000-0000D1160000}"/>
    <cellStyle name="Vnos 2 2 2 4 5 2" xfId="6006" xr:uid="{00000000-0005-0000-0000-0000D2160000}"/>
    <cellStyle name="Vnos 2 2 2 4 5 2 2" xfId="27857" xr:uid="{9BEFAD45-7D7E-4BDC-8259-46208907AE10}"/>
    <cellStyle name="Vnos 2 2 2 4 5 2 3" xfId="13171" xr:uid="{D2A3B9CC-64C3-4BAA-B397-993EA2528E40}"/>
    <cellStyle name="Vnos 2 2 2 4 5 3" xfId="21112" xr:uid="{1EC6A9B0-04BB-41DA-9667-01DACC00194F}"/>
    <cellStyle name="Vnos 2 2 2 4 5 3 2" xfId="30015" xr:uid="{F79116D2-E217-4FD5-97BA-4FEBA0ABCBDD}"/>
    <cellStyle name="Vnos 2 2 2 4 5 4" xfId="19192" xr:uid="{7FC1D86D-C965-4AB7-B9A5-2B1BBBD4A871}"/>
    <cellStyle name="Vnos 2 2 2 4 5 4 2" xfId="28095" xr:uid="{915C55B6-B869-4208-AA72-3CD127D36562}"/>
    <cellStyle name="Vnos 2 2 2 4 5 5" xfId="24791" xr:uid="{2F5DCF9E-6F43-45B2-B2E0-D30BD28CE4F0}"/>
    <cellStyle name="Vnos 2 2 2 4 5 6" xfId="17448" xr:uid="{B929FCF2-0797-4ED4-907E-5CA695B014FF}"/>
    <cellStyle name="Vnos 2 2 2 4 5 7" xfId="8944" xr:uid="{FAA72C59-AD27-420F-9387-164B7013A559}"/>
    <cellStyle name="Vnos 2 2 2 4 6" xfId="3179" xr:uid="{00000000-0005-0000-0000-0000D3160000}"/>
    <cellStyle name="Vnos 2 2 2 4 6 2" xfId="6078" xr:uid="{00000000-0005-0000-0000-0000D4160000}"/>
    <cellStyle name="Vnos 2 2 2 4 6 2 2" xfId="27929" xr:uid="{583914DB-A3A7-48AA-B066-931DCB96CD79}"/>
    <cellStyle name="Vnos 2 2 2 4 6 2 3" xfId="13243" xr:uid="{2592602D-EDF1-42A5-B47B-E90C7D0BC265}"/>
    <cellStyle name="Vnos 2 2 2 4 6 3" xfId="21184" xr:uid="{A0E660C5-BBAB-45D0-8C25-F10E6F15F2B3}"/>
    <cellStyle name="Vnos 2 2 2 4 6 3 2" xfId="30087" xr:uid="{0A348044-B3AB-4427-A1BF-4C45ACADCC69}"/>
    <cellStyle name="Vnos 2 2 2 4 6 4" xfId="17608" xr:uid="{9172FC9E-F225-4F8E-9F4E-00FDBF8942D2}"/>
    <cellStyle name="Vnos 2 2 2 4 6 4 2" xfId="24951" xr:uid="{C1222EC9-6835-40C2-BF80-1A93B1572545}"/>
    <cellStyle name="Vnos 2 2 2 4 6 5" xfId="24863" xr:uid="{59719CF7-7220-4C59-84B4-A47BE28E6FB6}"/>
    <cellStyle name="Vnos 2 2 2 4 6 6" xfId="17520" xr:uid="{C83B3C62-A72D-49EE-A9E3-772723BCF634}"/>
    <cellStyle name="Vnos 2 2 2 4 6 7" xfId="9006" xr:uid="{AC8988A2-C65C-4032-9AD5-CA6BE9EB3F05}"/>
    <cellStyle name="Vnos 2 2 2 4 7" xfId="3256" xr:uid="{00000000-0005-0000-0000-0000D5160000}"/>
    <cellStyle name="Vnos 2 2 2 4 7 2" xfId="6155" xr:uid="{00000000-0005-0000-0000-0000D6160000}"/>
    <cellStyle name="Vnos 2 2 2 4 7 2 2" xfId="28006" xr:uid="{442A4E79-2ECA-4183-A503-5FED584C9B88}"/>
    <cellStyle name="Vnos 2 2 2 4 7 2 3" xfId="13320" xr:uid="{586F7EF1-411C-4C0F-9D47-35382A44067A}"/>
    <cellStyle name="Vnos 2 2 2 4 7 3" xfId="21261" xr:uid="{E9148C60-85CE-49D5-8153-225121F60791}"/>
    <cellStyle name="Vnos 2 2 2 4 7 3 2" xfId="30164" xr:uid="{C4EC985F-A686-4A8F-9C9C-80EB1736A082}"/>
    <cellStyle name="Vnos 2 2 2 4 7 4" xfId="17625" xr:uid="{08C98CDE-5ED8-49D9-BE7C-FB6D9DF13E4B}"/>
    <cellStyle name="Vnos 2 2 2 4 7 4 2" xfId="24973" xr:uid="{F9A69AD9-7809-4541-BC37-A00136C4D196}"/>
    <cellStyle name="Vnos 2 2 2 4 7 5" xfId="24940" xr:uid="{E584052C-C049-47AD-8BBB-10B9D5F94A87}"/>
    <cellStyle name="Vnos 2 2 2 4 7 6" xfId="17597" xr:uid="{7D197A56-9BFB-4B56-8A5A-0B61B4BA0023}"/>
    <cellStyle name="Vnos 2 2 2 4 7 7" xfId="9065" xr:uid="{33931276-992F-4B3B-A27E-A9B955B30609}"/>
    <cellStyle name="Vnos 2 2 2 4 8" xfId="5065" xr:uid="{00000000-0005-0000-0000-0000D7160000}"/>
    <cellStyle name="Vnos 2 2 2 4 8 2" xfId="26916" xr:uid="{4EB6945C-3EBF-4099-8703-4578125EFBB5}"/>
    <cellStyle name="Vnos 2 2 2 4 8 3" xfId="12230" xr:uid="{2E3472A6-DB22-4357-8775-E6EDBDAB297B}"/>
    <cellStyle name="Vnos 2 2 2 4 9" xfId="20171" xr:uid="{FD3B6AF1-7BFA-4D3D-B482-7C2F95C14C04}"/>
    <cellStyle name="Vnos 2 2 2 4 9 2" xfId="29074" xr:uid="{D2C15A3F-046A-495B-9F5E-44C1D0906E63}"/>
    <cellStyle name="Vnos 2 2 2 5" xfId="1231" xr:uid="{00000000-0005-0000-0000-0000D8160000}"/>
    <cellStyle name="Vnos 2 2 2 5 2" xfId="4134" xr:uid="{00000000-0005-0000-0000-0000D9160000}"/>
    <cellStyle name="Vnos 2 2 2 5 2 2" xfId="25982" xr:uid="{97FFD1AB-D165-4665-9FBE-D199BDF2D012}"/>
    <cellStyle name="Vnos 2 2 2 5 2 3" xfId="11299" xr:uid="{B8A69602-4152-4885-9D80-648E7B93E4A4}"/>
    <cellStyle name="Vnos 2 2 2 5 3" xfId="19639" xr:uid="{0680053E-51A4-440C-9547-BC54B0F4ECB5}"/>
    <cellStyle name="Vnos 2 2 2 5 3 2" xfId="28542" xr:uid="{1AAB445B-14E6-4594-B9E9-0D87967E718C}"/>
    <cellStyle name="Vnos 2 2 2 5 4" xfId="19249" xr:uid="{AC8102E1-85BA-426F-B54B-C6DE5A9D77DA}"/>
    <cellStyle name="Vnos 2 2 2 5 4 2" xfId="28152" xr:uid="{17F4E15A-A9C6-475B-BA42-DCF1B225D4FF}"/>
    <cellStyle name="Vnos 2 2 2 5 5" xfId="22919" xr:uid="{3007D8C2-5FBC-4C65-8AA9-AB6579DE0B4D}"/>
    <cellStyle name="Vnos 2 2 2 5 6" xfId="15575" xr:uid="{5D7C841B-5CCF-4C27-825F-C9E83F21EE7C}"/>
    <cellStyle name="Vnos 2 2 2 5 7" xfId="31074" xr:uid="{2B9A8507-C77F-48CA-BC4C-C27E7AEC3552}"/>
    <cellStyle name="Vnos 2 2 2 5 8" xfId="7321" xr:uid="{F74A77ED-BF8B-45AC-A396-7972089F9B46}"/>
    <cellStyle name="Vnos 2 2 2 6" xfId="2310" xr:uid="{00000000-0005-0000-0000-0000DA160000}"/>
    <cellStyle name="Vnos 2 2 2 6 2" xfId="5209" xr:uid="{00000000-0005-0000-0000-0000DB160000}"/>
    <cellStyle name="Vnos 2 2 2 6 2 2" xfId="27060" xr:uid="{FA64730C-2A0F-4E21-9319-54E1A12D84B1}"/>
    <cellStyle name="Vnos 2 2 2 6 2 3" xfId="12374" xr:uid="{FD9E8FFC-DFF4-49EC-B89F-8DF8C26C236D}"/>
    <cellStyle name="Vnos 2 2 2 6 3" xfId="20315" xr:uid="{51E6ADA3-3DE7-4B2D-A247-6441C7983656}"/>
    <cellStyle name="Vnos 2 2 2 6 3 2" xfId="29218" xr:uid="{DF92B1BF-83BD-4649-80BA-093E557E5E7E}"/>
    <cellStyle name="Vnos 2 2 2 6 4" xfId="19892" xr:uid="{1E8D8BA5-2E65-40E7-9E01-9ED22248A32E}"/>
    <cellStyle name="Vnos 2 2 2 6 4 2" xfId="28795" xr:uid="{8F7219AF-447D-405A-93D3-9CAD7F480820}"/>
    <cellStyle name="Vnos 2 2 2 6 5" xfId="23994" xr:uid="{70477500-652E-4576-8A52-BEBE00BC25CB}"/>
    <cellStyle name="Vnos 2 2 2 6 6" xfId="16651" xr:uid="{039B66E3-34AF-4D37-9FFA-8BECEFE61113}"/>
    <cellStyle name="Vnos 2 2 2 6 7" xfId="31785" xr:uid="{C93C910F-B675-48EF-8E01-C060010FF89F}"/>
    <cellStyle name="Vnos 2 2 2 6 8" xfId="8326" xr:uid="{7D40DE6E-14A9-473B-A808-313C73689402}"/>
    <cellStyle name="Vnos 2 2 2 7" xfId="812" xr:uid="{00000000-0005-0000-0000-0000DC160000}"/>
    <cellStyle name="Vnos 2 2 2 7 2" xfId="3715" xr:uid="{00000000-0005-0000-0000-0000DD160000}"/>
    <cellStyle name="Vnos 2 2 2 7 2 2" xfId="25563" xr:uid="{FDB99E54-E5F4-4AD9-94BA-D31A8A1A6473}"/>
    <cellStyle name="Vnos 2 2 2 7 2 3" xfId="10880" xr:uid="{668FC847-786D-4E81-88C7-D508CC5CA817}"/>
    <cellStyle name="Vnos 2 2 2 7 3" xfId="19344" xr:uid="{FB89E2C3-41BC-4A91-86BD-E1158848E232}"/>
    <cellStyle name="Vnos 2 2 2 7 3 2" xfId="28247" xr:uid="{C1F64448-E597-4BC3-88B8-F473881E089C}"/>
    <cellStyle name="Vnos 2 2 2 7 4" xfId="21344" xr:uid="{A7B57A1C-807C-4409-956C-06578E907A1D}"/>
    <cellStyle name="Vnos 2 2 2 7 4 2" xfId="30247" xr:uid="{2972206A-EBA0-4241-BB37-CB300B748874}"/>
    <cellStyle name="Vnos 2 2 2 7 5" xfId="22500" xr:uid="{75502E73-2FB2-4BEA-B2D9-51B739ED427B}"/>
    <cellStyle name="Vnos 2 2 2 7 6" xfId="15156" xr:uid="{58BC600D-1ACA-4E58-A25F-66874E3327BC}"/>
    <cellStyle name="Vnos 2 2 2 7 7" xfId="6952" xr:uid="{0C0708F2-96FF-47F7-8923-C35D5C79B5D0}"/>
    <cellStyle name="Vnos 2 2 2 8" xfId="3006" xr:uid="{00000000-0005-0000-0000-0000DE160000}"/>
    <cellStyle name="Vnos 2 2 2 8 2" xfId="5905" xr:uid="{00000000-0005-0000-0000-0000DF160000}"/>
    <cellStyle name="Vnos 2 2 2 8 2 2" xfId="27756" xr:uid="{15CADA08-0003-43BD-9A6C-BC468AFCDC23}"/>
    <cellStyle name="Vnos 2 2 2 8 2 3" xfId="13070" xr:uid="{4BFDAD60-685B-47D8-AC2C-42059EA7A37D}"/>
    <cellStyle name="Vnos 2 2 2 8 3" xfId="21011" xr:uid="{A8797C7B-80D1-4906-95F3-5EC5762216CA}"/>
    <cellStyle name="Vnos 2 2 2 8 3 2" xfId="29914" xr:uid="{6935CF81-2A43-4486-B541-D2E1D726EE5D}"/>
    <cellStyle name="Vnos 2 2 2 8 4" xfId="21366" xr:uid="{C4250B03-9EBC-44A1-B70B-C0262E8EA370}"/>
    <cellStyle name="Vnos 2 2 2 8 4 2" xfId="30269" xr:uid="{55E99454-5FA1-4F71-9A34-AF51E8941A29}"/>
    <cellStyle name="Vnos 2 2 2 8 5" xfId="24690" xr:uid="{42752443-D528-4DB5-9FEA-D639E6FE8B8F}"/>
    <cellStyle name="Vnos 2 2 2 8 6" xfId="17347" xr:uid="{526919B7-5CA6-479D-A05E-872D923A7145}"/>
    <cellStyle name="Vnos 2 2 2 8 7" xfId="8857" xr:uid="{D7DD1E8E-8095-43DD-842B-A3ACB9172D6F}"/>
    <cellStyle name="Vnos 2 2 2 9" xfId="3564" xr:uid="{00000000-0005-0000-0000-0000E0160000}"/>
    <cellStyle name="Vnos 2 2 2 9 2" xfId="25412" xr:uid="{401D7AA1-2861-4929-91E1-AEA9591E94E6}"/>
    <cellStyle name="Vnos 2 2 2 9 3" xfId="10729" xr:uid="{E2235FAF-9246-4117-96C5-6F244231D400}"/>
    <cellStyle name="Vnos 2 2 3" xfId="1451" xr:uid="{00000000-0005-0000-0000-0000E1160000}"/>
    <cellStyle name="Vnos 2 2 3 10" xfId="19391" xr:uid="{C5006C98-4509-403A-A6D0-BE478E92FC6F}"/>
    <cellStyle name="Vnos 2 2 3 10 2" xfId="28294" xr:uid="{9EBBFBD6-88DE-4254-B9CF-7AE40AF31125}"/>
    <cellStyle name="Vnos 2 2 3 11" xfId="23139" xr:uid="{60FD9F69-7F37-4D8C-ABC8-A7A60E611FEE}"/>
    <cellStyle name="Vnos 2 2 3 12" xfId="15795" xr:uid="{AD31D7B8-7D5E-4BB0-9455-15A5964DD1AB}"/>
    <cellStyle name="Vnos 2 2 3 13" xfId="31207" xr:uid="{4B012724-83D0-4732-A3DF-934685960CF1}"/>
    <cellStyle name="Vnos 2 2 3 14" xfId="7531" xr:uid="{15AFF7D3-39E3-406A-97FE-F4F0B4E3C5DB}"/>
    <cellStyle name="Vnos 2 2 3 2" xfId="2352" xr:uid="{00000000-0005-0000-0000-0000E2160000}"/>
    <cellStyle name="Vnos 2 2 3 2 2" xfId="5251" xr:uid="{00000000-0005-0000-0000-0000E3160000}"/>
    <cellStyle name="Vnos 2 2 3 2 2 2" xfId="27102" xr:uid="{3E273663-7517-4A3A-AA2E-513946FB373C}"/>
    <cellStyle name="Vnos 2 2 3 2 2 3" xfId="32000" xr:uid="{D1DA932E-B4F4-46A8-BA28-564EC2003BB4}"/>
    <cellStyle name="Vnos 2 2 3 2 2 4" xfId="12416" xr:uid="{F8A52791-FC02-46AE-A336-442BF461A7F9}"/>
    <cellStyle name="Vnos 2 2 3 2 3" xfId="20357" xr:uid="{594CF08C-8232-4737-AE46-353F46CB5C27}"/>
    <cellStyle name="Vnos 2 2 3 2 3 2" xfId="29260" xr:uid="{45FD9EF7-F72B-4324-9AED-44CF5D719863}"/>
    <cellStyle name="Vnos 2 2 3 2 3 3" xfId="31485" xr:uid="{8E03A91A-C910-4FCD-86AB-AF91F85953A2}"/>
    <cellStyle name="Vnos 2 2 3 2 4" xfId="21365" xr:uid="{C4280AF8-7BC6-4EFD-9629-F318B26643CD}"/>
    <cellStyle name="Vnos 2 2 3 2 4 2" xfId="30268" xr:uid="{1C4F29A4-BAE2-4FA7-9053-2277F5B0C4ED}"/>
    <cellStyle name="Vnos 2 2 3 2 5" xfId="24036" xr:uid="{958310B6-7C93-434A-ADE7-C92A4C22C5E3}"/>
    <cellStyle name="Vnos 2 2 3 2 6" xfId="16693" xr:uid="{D18D8C76-F4A4-43DD-898D-DC2B30758F78}"/>
    <cellStyle name="Vnos 2 2 3 2 7" xfId="31351" xr:uid="{AED70D90-D789-40C9-A984-26764FB217A2}"/>
    <cellStyle name="Vnos 2 2 3 2 8" xfId="8359" xr:uid="{9F9F2982-ADB7-4C33-B086-C1EA14849BB8}"/>
    <cellStyle name="Vnos 2 2 3 3" xfId="2629" xr:uid="{00000000-0005-0000-0000-0000E4160000}"/>
    <cellStyle name="Vnos 2 2 3 3 2" xfId="5528" xr:uid="{00000000-0005-0000-0000-0000E5160000}"/>
    <cellStyle name="Vnos 2 2 3 3 2 2" xfId="27379" xr:uid="{E0393A5C-1D11-482F-9149-9931E47A29FC}"/>
    <cellStyle name="Vnos 2 2 3 3 2 3" xfId="32096" xr:uid="{0F4D85E8-47F4-4455-B13D-B39FE9B9D3E0}"/>
    <cellStyle name="Vnos 2 2 3 3 2 4" xfId="12693" xr:uid="{3F4DE000-8AAD-4A6F-8C7A-973F70EB3003}"/>
    <cellStyle name="Vnos 2 2 3 3 3" xfId="20634" xr:uid="{8E8740D3-6886-4EF0-9334-1C97AB7A7FF3}"/>
    <cellStyle name="Vnos 2 2 3 3 3 2" xfId="29537" xr:uid="{9B0C1901-0C84-402B-B475-AF54AEB4FF94}"/>
    <cellStyle name="Vnos 2 2 3 3 3 3" xfId="32290" xr:uid="{6F75FDA8-30D7-4B74-B4A8-2E0373FD9445}"/>
    <cellStyle name="Vnos 2 2 3 3 4" xfId="21798" xr:uid="{7D17D7EA-4AD6-4F06-AF69-20963558E838}"/>
    <cellStyle name="Vnos 2 2 3 3 4 2" xfId="30701" xr:uid="{4A695322-3B7A-4312-AC48-1F3960A19407}"/>
    <cellStyle name="Vnos 2 2 3 3 5" xfId="24313" xr:uid="{8A5A9C87-CCFA-4102-BEE4-9069376F0318}"/>
    <cellStyle name="Vnos 2 2 3 3 6" xfId="16970" xr:uid="{95051602-4DD3-4F99-A5F3-034C794F2DFF}"/>
    <cellStyle name="Vnos 2 2 3 3 7" xfId="31445" xr:uid="{8C8186AC-9C32-4F2D-A3FB-8B1F4416930D}"/>
    <cellStyle name="Vnos 2 2 3 3 8" xfId="8559" xr:uid="{2B5436BF-4708-4D44-B094-8AB2DED21725}"/>
    <cellStyle name="Vnos 2 2 3 4" xfId="2407" xr:uid="{00000000-0005-0000-0000-0000E6160000}"/>
    <cellStyle name="Vnos 2 2 3 4 2" xfId="5306" xr:uid="{00000000-0005-0000-0000-0000E7160000}"/>
    <cellStyle name="Vnos 2 2 3 4 2 2" xfId="27157" xr:uid="{6A5330C6-2913-4E75-9DA1-CA4BFB56D488}"/>
    <cellStyle name="Vnos 2 2 3 4 2 3" xfId="12471" xr:uid="{09C711D4-DAB7-4628-83FC-5B9BCC2C28E8}"/>
    <cellStyle name="Vnos 2 2 3 4 3" xfId="20412" xr:uid="{180AB843-E922-4EA9-9685-52B967265B36}"/>
    <cellStyle name="Vnos 2 2 3 4 3 2" xfId="29315" xr:uid="{7809EEC2-04AF-435C-8B1E-DCBAE733313B}"/>
    <cellStyle name="Vnos 2 2 3 4 4" xfId="19478" xr:uid="{D789A2F9-C7B1-47E0-92FF-E8D2F6037E92}"/>
    <cellStyle name="Vnos 2 2 3 4 4 2" xfId="28381" xr:uid="{3975F29B-FC1C-4A97-984F-F8AD839B5740}"/>
    <cellStyle name="Vnos 2 2 3 4 5" xfId="24091" xr:uid="{D38845D1-2F12-41CE-A7B6-CA1F5508DEE4}"/>
    <cellStyle name="Vnos 2 2 3 4 6" xfId="16748" xr:uid="{2A7B447A-E21F-4DBF-8886-56A4DA46F7E4}"/>
    <cellStyle name="Vnos 2 2 3 4 7" xfId="31790" xr:uid="{1EA524C1-9F4E-4A3A-A525-29CDF6744879}"/>
    <cellStyle name="Vnos 2 2 3 4 8" xfId="8399" xr:uid="{AF207B2F-1607-487B-AF29-C330EDBC8F00}"/>
    <cellStyle name="Vnos 2 2 3 5" xfId="2902" xr:uid="{00000000-0005-0000-0000-0000E8160000}"/>
    <cellStyle name="Vnos 2 2 3 5 2" xfId="5801" xr:uid="{00000000-0005-0000-0000-0000E9160000}"/>
    <cellStyle name="Vnos 2 2 3 5 2 2" xfId="27652" xr:uid="{E338EADA-7A53-4B27-B6C9-1D8763539CC7}"/>
    <cellStyle name="Vnos 2 2 3 5 2 3" xfId="12966" xr:uid="{6B1C276E-BD1C-45A3-BDE9-30D7E43E24AD}"/>
    <cellStyle name="Vnos 2 2 3 5 3" xfId="20907" xr:uid="{D4363095-91C5-4834-8A9B-B822A82219BB}"/>
    <cellStyle name="Vnos 2 2 3 5 3 2" xfId="29810" xr:uid="{1857A363-05E7-4889-8FCD-890CC7EE970B}"/>
    <cellStyle name="Vnos 2 2 3 5 4" xfId="21877" xr:uid="{EB36457C-0346-458F-8D8A-9698E820D2EF}"/>
    <cellStyle name="Vnos 2 2 3 5 4 2" xfId="30780" xr:uid="{E2721B4C-4CD8-4700-A2D2-D2EA146095A8}"/>
    <cellStyle name="Vnos 2 2 3 5 5" xfId="24586" xr:uid="{EB15A24B-DAB5-461D-8BC0-0823F58408D2}"/>
    <cellStyle name="Vnos 2 2 3 5 6" xfId="17243" xr:uid="{51949F43-1DC2-4748-BA16-7AD857DCB9C3}"/>
    <cellStyle name="Vnos 2 2 3 5 7" xfId="31740" xr:uid="{3D4FDC9D-2231-4BA7-BC8E-351C461735AC}"/>
    <cellStyle name="Vnos 2 2 3 5 8" xfId="8774" xr:uid="{3D001BF8-2261-4C48-B0F3-D7D3855F8550}"/>
    <cellStyle name="Vnos 2 2 3 6" xfId="1058" xr:uid="{00000000-0005-0000-0000-0000EA160000}"/>
    <cellStyle name="Vnos 2 2 3 6 2" xfId="3961" xr:uid="{00000000-0005-0000-0000-0000EB160000}"/>
    <cellStyle name="Vnos 2 2 3 6 2 2" xfId="25809" xr:uid="{9C86FA92-6B49-4D20-800A-548658F8B55B}"/>
    <cellStyle name="Vnos 2 2 3 6 2 3" xfId="11126" xr:uid="{4E6EC2C3-D360-4D1A-B2B9-4DF0CC1B4C8E}"/>
    <cellStyle name="Vnos 2 2 3 6 3" xfId="19506" xr:uid="{9EA30600-4DAE-4E8C-AC54-4AE2563B51EC}"/>
    <cellStyle name="Vnos 2 2 3 6 3 2" xfId="28409" xr:uid="{DC4F1554-CF39-45AA-A7BC-5CCF4075E1B7}"/>
    <cellStyle name="Vnos 2 2 3 6 4" xfId="21835" xr:uid="{6B594AE0-5304-4F0D-B063-DBBADF1934D8}"/>
    <cellStyle name="Vnos 2 2 3 6 4 2" xfId="30738" xr:uid="{20110E50-DD45-46B9-AE8B-C399B5572AC7}"/>
    <cellStyle name="Vnos 2 2 3 6 5" xfId="22746" xr:uid="{37D32375-0393-4FC9-943C-30A309E0DDC3}"/>
    <cellStyle name="Vnos 2 2 3 6 6" xfId="15402" xr:uid="{AEED2DA7-0AEB-4772-A678-69A0704795EC}"/>
    <cellStyle name="Vnos 2 2 3 6 7" xfId="7176" xr:uid="{971F67A0-70B6-4E94-AF05-A59A8AD76D24}"/>
    <cellStyle name="Vnos 2 2 3 7" xfId="2612" xr:uid="{00000000-0005-0000-0000-0000EC160000}"/>
    <cellStyle name="Vnos 2 2 3 7 2" xfId="5511" xr:uid="{00000000-0005-0000-0000-0000ED160000}"/>
    <cellStyle name="Vnos 2 2 3 7 2 2" xfId="27362" xr:uid="{830C191B-4A26-42B8-BD6E-49924516CAFD}"/>
    <cellStyle name="Vnos 2 2 3 7 2 3" xfId="12676" xr:uid="{2A18305D-B06E-4ACD-B74B-D60FC638DDC4}"/>
    <cellStyle name="Vnos 2 2 3 7 3" xfId="20617" xr:uid="{01E0E0FA-3AD7-4B01-AD63-6A2457405764}"/>
    <cellStyle name="Vnos 2 2 3 7 3 2" xfId="29520" xr:uid="{D6A729C6-FE98-452C-B1E7-2775173FA7C8}"/>
    <cellStyle name="Vnos 2 2 3 7 4" xfId="21860" xr:uid="{926EE8DE-1630-4364-9308-83DCD6CC70C3}"/>
    <cellStyle name="Vnos 2 2 3 7 4 2" xfId="30763" xr:uid="{F7E96145-1971-4A3D-A3C9-38FE3688E65B}"/>
    <cellStyle name="Vnos 2 2 3 7 5" xfId="24296" xr:uid="{44B03BA9-86EC-45C1-B1F6-6310402A5E95}"/>
    <cellStyle name="Vnos 2 2 3 7 6" xfId="16953" xr:uid="{74CB5F9E-27D7-41FB-B991-0A64DFCC5411}"/>
    <cellStyle name="Vnos 2 2 3 7 7" xfId="8547" xr:uid="{B646E4FF-9B45-46B9-BA15-F6A3E9AD05CC}"/>
    <cellStyle name="Vnos 2 2 3 8" xfId="4354" xr:uid="{00000000-0005-0000-0000-0000EE160000}"/>
    <cellStyle name="Vnos 2 2 3 8 2" xfId="26202" xr:uid="{8F86C321-AE12-44CA-89EB-37CDB548A129}"/>
    <cellStyle name="Vnos 2 2 3 8 3" xfId="11519" xr:uid="{85CBC442-313C-40A4-B30E-C4A9F8319585}"/>
    <cellStyle name="Vnos 2 2 3 9" xfId="19763" xr:uid="{C38E3F30-08DC-44DC-AB23-A8F10080AB72}"/>
    <cellStyle name="Vnos 2 2 3 9 2" xfId="28666" xr:uid="{3E5A65D7-ED16-4D10-A0EC-6E06F79AA4FB}"/>
    <cellStyle name="Vnos 2 2 4" xfId="1343" xr:uid="{00000000-0005-0000-0000-0000EF160000}"/>
    <cellStyle name="Vnos 2 2 4 10" xfId="20028" xr:uid="{018508FC-5D60-4D94-B56C-E2D7A19A6CE5}"/>
    <cellStyle name="Vnos 2 2 4 10 2" xfId="28931" xr:uid="{91B8E1E0-860A-4D94-808E-679D71BFEB4C}"/>
    <cellStyle name="Vnos 2 2 4 11" xfId="23031" xr:uid="{52CE59C7-5ABE-4D0E-A215-6C68B51AFCAF}"/>
    <cellStyle name="Vnos 2 2 4 12" xfId="15687" xr:uid="{9C7A6F0E-45DB-4CBE-8624-F63AC5CCB425}"/>
    <cellStyle name="Vnos 2 2 4 13" xfId="31206" xr:uid="{EB814790-94D2-4FA4-A43B-9F668FA759DD}"/>
    <cellStyle name="Vnos 2 2 4 14" xfId="7429" xr:uid="{BEB1B517-F923-4F01-8A76-F9DDE7C2B260}"/>
    <cellStyle name="Vnos 2 2 4 2" xfId="2443" xr:uid="{00000000-0005-0000-0000-0000F0160000}"/>
    <cellStyle name="Vnos 2 2 4 2 2" xfId="5342" xr:uid="{00000000-0005-0000-0000-0000F1160000}"/>
    <cellStyle name="Vnos 2 2 4 2 2 2" xfId="27193" xr:uid="{60F879A1-9630-408D-B8CE-D6F66E2A4158}"/>
    <cellStyle name="Vnos 2 2 4 2 2 3" xfId="31981" xr:uid="{E681403F-732B-4D8D-A05C-406E8AB80E55}"/>
    <cellStyle name="Vnos 2 2 4 2 2 4" xfId="12507" xr:uid="{9624FDCE-E400-4778-8E44-82B4CD0C5D13}"/>
    <cellStyle name="Vnos 2 2 4 2 3" xfId="20448" xr:uid="{967C4009-5685-423C-ACB0-48466B8E6B06}"/>
    <cellStyle name="Vnos 2 2 4 2 3 2" xfId="29351" xr:uid="{4200836D-98C1-489D-A1AE-E059008F8E59}"/>
    <cellStyle name="Vnos 2 2 4 2 3 3" xfId="31608" xr:uid="{F94AF252-5A90-4946-826D-9D66CA1F0249}"/>
    <cellStyle name="Vnos 2 2 4 2 4" xfId="19629" xr:uid="{9F33CBA2-F3D6-4524-BC8E-63B1F49D889D}"/>
    <cellStyle name="Vnos 2 2 4 2 4 2" xfId="28532" xr:uid="{21A9E1CD-C890-4DE4-B72B-9E983E4FBFEA}"/>
    <cellStyle name="Vnos 2 2 4 2 5" xfId="24127" xr:uid="{A4511D7A-052A-4879-8726-220935417804}"/>
    <cellStyle name="Vnos 2 2 4 2 6" xfId="16784" xr:uid="{815C1FF7-149E-4BBB-A708-CD2A5E8C875A}"/>
    <cellStyle name="Vnos 2 2 4 2 7" xfId="31332" xr:uid="{33A14B42-6566-446F-B01D-F714B3B9552B}"/>
    <cellStyle name="Vnos 2 2 4 2 8" xfId="8424" xr:uid="{8F94BD29-C47B-414F-9CDB-60301CD4F1D9}"/>
    <cellStyle name="Vnos 2 2 4 3" xfId="2510" xr:uid="{00000000-0005-0000-0000-0000F2160000}"/>
    <cellStyle name="Vnos 2 2 4 3 2" xfId="5409" xr:uid="{00000000-0005-0000-0000-0000F3160000}"/>
    <cellStyle name="Vnos 2 2 4 3 2 2" xfId="27260" xr:uid="{DA22809A-6357-45C8-B493-234DF1F5B7EB}"/>
    <cellStyle name="Vnos 2 2 4 3 2 3" xfId="31582" xr:uid="{3C1509B4-515C-4D3E-9D38-D3BC33FEA5ED}"/>
    <cellStyle name="Vnos 2 2 4 3 2 4" xfId="12574" xr:uid="{DAB04EBD-7DDC-4DEE-AA8C-E67E2057E97D}"/>
    <cellStyle name="Vnos 2 2 4 3 3" xfId="20515" xr:uid="{2CCC6F6A-C4A6-4F35-AC55-A30B4DFC3DB6}"/>
    <cellStyle name="Vnos 2 2 4 3 3 2" xfId="29418" xr:uid="{AF6BFB46-74CD-451E-902C-254985C76F74}"/>
    <cellStyle name="Vnos 2 2 4 3 3 3" xfId="31459" xr:uid="{7DE9964A-6C25-458D-9514-70861D4F51E6}"/>
    <cellStyle name="Vnos 2 2 4 3 4" xfId="21684" xr:uid="{09D7B30F-1D17-40FE-8923-7AAD7FA4BADE}"/>
    <cellStyle name="Vnos 2 2 4 3 4 2" xfId="30587" xr:uid="{DCA7B616-F157-43E8-BC6B-329577AB2058}"/>
    <cellStyle name="Vnos 2 2 4 3 5" xfId="24194" xr:uid="{C45C2FC8-B3DA-4979-94CA-D8C311CA5970}"/>
    <cellStyle name="Vnos 2 2 4 3 6" xfId="16851" xr:uid="{B89284E7-33A1-4B4F-9562-B31329A5B2A8}"/>
    <cellStyle name="Vnos 2 2 4 3 7" xfId="31127" xr:uid="{D144941F-DB75-47A0-AB31-EADE9C955581}"/>
    <cellStyle name="Vnos 2 2 4 3 8" xfId="8471" xr:uid="{7A8A6996-9A67-4034-9747-8F8A0B7B203A}"/>
    <cellStyle name="Vnos 2 2 4 4" xfId="2303" xr:uid="{00000000-0005-0000-0000-0000F4160000}"/>
    <cellStyle name="Vnos 2 2 4 4 2" xfId="5202" xr:uid="{00000000-0005-0000-0000-0000F5160000}"/>
    <cellStyle name="Vnos 2 2 4 4 2 2" xfId="27053" xr:uid="{92E9646C-B46B-486C-A70D-0807D0FCEE9E}"/>
    <cellStyle name="Vnos 2 2 4 4 2 3" xfId="12367" xr:uid="{4A263628-E7F6-4761-A48B-194B3C47D93F}"/>
    <cellStyle name="Vnos 2 2 4 4 3" xfId="20308" xr:uid="{B180516A-BE0F-40E3-B122-E1E8877DAA0C}"/>
    <cellStyle name="Vnos 2 2 4 4 3 2" xfId="29211" xr:uid="{72DD2EC2-520D-4C56-8D4C-A62F3CC8F243}"/>
    <cellStyle name="Vnos 2 2 4 4 4" xfId="20039" xr:uid="{A50E4A7B-A338-4996-A4C4-FBB3EA5E52FA}"/>
    <cellStyle name="Vnos 2 2 4 4 4 2" xfId="28942" xr:uid="{66BB2A91-B43B-4B47-AB27-FA8840EF6726}"/>
    <cellStyle name="Vnos 2 2 4 4 5" xfId="23987" xr:uid="{4111B880-B970-4692-AD35-50325EB69C3E}"/>
    <cellStyle name="Vnos 2 2 4 4 6" xfId="16644" xr:uid="{3D83A0BF-E097-4D3E-B9A6-234E20DE69BC}"/>
    <cellStyle name="Vnos 2 2 4 4 7" xfId="31771" xr:uid="{D76F6E7F-24FB-4466-B675-6565F4A5F537}"/>
    <cellStyle name="Vnos 2 2 4 4 8" xfId="8321" xr:uid="{DD7B35D2-7488-47E4-A009-743D0C0674B6}"/>
    <cellStyle name="Vnos 2 2 4 5" xfId="2667" xr:uid="{00000000-0005-0000-0000-0000F6160000}"/>
    <cellStyle name="Vnos 2 2 4 5 2" xfId="5566" xr:uid="{00000000-0005-0000-0000-0000F7160000}"/>
    <cellStyle name="Vnos 2 2 4 5 2 2" xfId="27417" xr:uid="{22E2432A-8F3F-442A-A8B2-D30A247BB3DB}"/>
    <cellStyle name="Vnos 2 2 4 5 2 3" xfId="12731" xr:uid="{D1271F16-7294-4327-AAF7-E0EB6B559299}"/>
    <cellStyle name="Vnos 2 2 4 5 3" xfId="20672" xr:uid="{62352D5F-1887-4D0B-AE15-C36533D72E74}"/>
    <cellStyle name="Vnos 2 2 4 5 3 2" xfId="29575" xr:uid="{12ACFB32-1C4D-4CEA-BC02-4703036C0989}"/>
    <cellStyle name="Vnos 2 2 4 5 4" xfId="21715" xr:uid="{834302A2-0D47-48EA-A22F-8013D9818CC2}"/>
    <cellStyle name="Vnos 2 2 4 5 4 2" xfId="30618" xr:uid="{8F0BE5C5-6650-441E-8C61-54D3A71611D9}"/>
    <cellStyle name="Vnos 2 2 4 5 5" xfId="24351" xr:uid="{4DE5CE14-00E8-40E6-A49F-1C19DD3CC675}"/>
    <cellStyle name="Vnos 2 2 4 5 6" xfId="17008" xr:uid="{DF2930A2-A7BC-4150-ADD9-EBFD0AFBDB1A}"/>
    <cellStyle name="Vnos 2 2 4 5 7" xfId="32223" xr:uid="{B9B81D5B-D3D5-49E8-A802-C08463E79800}"/>
    <cellStyle name="Vnos 2 2 4 5 8" xfId="8591" xr:uid="{0D6D9867-0E66-42B7-8581-062BBFF2371C}"/>
    <cellStyle name="Vnos 2 2 4 6" xfId="2429" xr:uid="{00000000-0005-0000-0000-0000F8160000}"/>
    <cellStyle name="Vnos 2 2 4 6 2" xfId="5328" xr:uid="{00000000-0005-0000-0000-0000F9160000}"/>
    <cellStyle name="Vnos 2 2 4 6 2 2" xfId="27179" xr:uid="{C92E34F6-782A-44D8-9C45-28B0D2F94AAF}"/>
    <cellStyle name="Vnos 2 2 4 6 2 3" xfId="12493" xr:uid="{63DB322F-C026-465B-8711-B0A3713A7258}"/>
    <cellStyle name="Vnos 2 2 4 6 3" xfId="20434" xr:uid="{779BE421-69F2-47CD-95DD-5D1498D7CDB8}"/>
    <cellStyle name="Vnos 2 2 4 6 3 2" xfId="29337" xr:uid="{FD775A91-B7D6-428F-AFB2-39A6C5DD3F8E}"/>
    <cellStyle name="Vnos 2 2 4 6 4" xfId="19966" xr:uid="{C68FB1EC-3FFF-40F0-AD84-4F4FA6C98CF2}"/>
    <cellStyle name="Vnos 2 2 4 6 4 2" xfId="28869" xr:uid="{E4D57D68-07D6-4EEB-8CD0-6B7A9A4BA090}"/>
    <cellStyle name="Vnos 2 2 4 6 5" xfId="24113" xr:uid="{004C6941-D95A-4F08-802F-7BB8B86C8CD2}"/>
    <cellStyle name="Vnos 2 2 4 6 6" xfId="16770" xr:uid="{B6C1F8A2-40B2-4D58-A2FA-39DC9AF04B9D}"/>
    <cellStyle name="Vnos 2 2 4 6 7" xfId="8414" xr:uid="{3504C20D-F74F-4BBC-AD20-02A1AAE6FF8C}"/>
    <cellStyle name="Vnos 2 2 4 7" xfId="765" xr:uid="{00000000-0005-0000-0000-0000FA160000}"/>
    <cellStyle name="Vnos 2 2 4 7 2" xfId="3668" xr:uid="{00000000-0005-0000-0000-0000FB160000}"/>
    <cellStyle name="Vnos 2 2 4 7 2 2" xfId="25516" xr:uid="{E29BAC66-E1C5-4409-BDB9-F02B52347C7C}"/>
    <cellStyle name="Vnos 2 2 4 7 2 3" xfId="10833" xr:uid="{44F923F3-2D06-43E4-BF50-CD54D2A596D6}"/>
    <cellStyle name="Vnos 2 2 4 7 3" xfId="19301" xr:uid="{DB2728D5-CF73-42C7-B9ED-7D9A4814C07A}"/>
    <cellStyle name="Vnos 2 2 4 7 3 2" xfId="28204" xr:uid="{987346CB-1269-4763-9611-0671FE590040}"/>
    <cellStyle name="Vnos 2 2 4 7 4" xfId="19403" xr:uid="{9050FE32-106A-4C29-A3F7-749E54DAC44F}"/>
    <cellStyle name="Vnos 2 2 4 7 4 2" xfId="28306" xr:uid="{6D50ED7E-C4B5-4950-A2C9-F7908829E67A}"/>
    <cellStyle name="Vnos 2 2 4 7 5" xfId="22453" xr:uid="{7F796E8C-FA38-498E-A75A-4AD50D17DD15}"/>
    <cellStyle name="Vnos 2 2 4 7 6" xfId="15109" xr:uid="{8BA9E2FD-A039-4CB3-99EC-7459D5AF86F7}"/>
    <cellStyle name="Vnos 2 2 4 7 7" xfId="6913" xr:uid="{D9CCDD49-ABEA-4686-B0A4-C7DFF0A60115}"/>
    <cellStyle name="Vnos 2 2 4 8" xfId="4246" xr:uid="{00000000-0005-0000-0000-0000FC160000}"/>
    <cellStyle name="Vnos 2 2 4 8 2" xfId="26094" xr:uid="{E39C5FA3-B6CB-4548-A6C5-6E76F3AFDFCA}"/>
    <cellStyle name="Vnos 2 2 4 8 3" xfId="11411" xr:uid="{718AC592-BD37-4834-9771-0ECB9F7387A1}"/>
    <cellStyle name="Vnos 2 2 4 9" xfId="19701" xr:uid="{2B8D8D2D-0D04-4796-A357-D5E63E630B6F}"/>
    <cellStyle name="Vnos 2 2 4 9 2" xfId="28604" xr:uid="{7E260641-9DB6-4F95-B960-A6D1038CFB9C}"/>
    <cellStyle name="Vnos 2 2 5" xfId="2168" xr:uid="{00000000-0005-0000-0000-0000FD160000}"/>
    <cellStyle name="Vnos 2 2 5 10" xfId="19127" xr:uid="{2235B58A-F514-4523-9080-F4121C22105B}"/>
    <cellStyle name="Vnos 2 2 5 10 2" xfId="28030" xr:uid="{F9249068-B799-4F74-8EDA-9023A17C449A}"/>
    <cellStyle name="Vnos 2 2 5 11" xfId="23852" xr:uid="{7A0B953D-F231-48CE-AD61-C309D43689E5}"/>
    <cellStyle name="Vnos 2 2 5 12" xfId="16509" xr:uid="{B69E725D-DDBF-4E1A-9D55-5B5DC85D562E}"/>
    <cellStyle name="Vnos 2 2 5 13" xfId="31199" xr:uid="{7337332D-C070-48CE-901C-47D4EB8D8E16}"/>
    <cellStyle name="Vnos 2 2 5 14" xfId="8211" xr:uid="{170F99B1-5583-4A72-B37B-3B59F2E0ED5C}"/>
    <cellStyle name="Vnos 2 2 5 2" xfId="2772" xr:uid="{00000000-0005-0000-0000-0000FE160000}"/>
    <cellStyle name="Vnos 2 2 5 2 2" xfId="5671" xr:uid="{00000000-0005-0000-0000-0000FF160000}"/>
    <cellStyle name="Vnos 2 2 5 2 2 2" xfId="27522" xr:uid="{DCC8A703-17D3-450A-A199-3674D78602B8}"/>
    <cellStyle name="Vnos 2 2 5 2 2 3" xfId="31969" xr:uid="{860330A6-D48C-4F41-BA2E-E29D7E7D9CE2}"/>
    <cellStyle name="Vnos 2 2 5 2 2 4" xfId="12836" xr:uid="{4D513ED2-BFB9-40AC-8AAC-1E6F343B4E28}"/>
    <cellStyle name="Vnos 2 2 5 2 3" xfId="20777" xr:uid="{CA7D3065-9B4D-446E-BA71-EC62B96D140B}"/>
    <cellStyle name="Vnos 2 2 5 2 3 2" xfId="29680" xr:uid="{C0A5E140-362E-4618-A915-A0C67F47DE9D}"/>
    <cellStyle name="Vnos 2 2 5 2 3 3" xfId="31809" xr:uid="{D3788D07-5929-4316-82D5-808CB3AB97A6}"/>
    <cellStyle name="Vnos 2 2 5 2 4" xfId="21534" xr:uid="{09B7A8C4-3B08-48B5-8BCD-A8BDD574E90C}"/>
    <cellStyle name="Vnos 2 2 5 2 4 2" xfId="30437" xr:uid="{E5E50A13-C8DE-48F4-84D5-C8E178A5129E}"/>
    <cellStyle name="Vnos 2 2 5 2 5" xfId="24456" xr:uid="{D8B44251-496A-493D-98D7-3635B623F388}"/>
    <cellStyle name="Vnos 2 2 5 2 6" xfId="17113" xr:uid="{CACFF002-03B5-4F39-82F0-3FC56163FDD6}"/>
    <cellStyle name="Vnos 2 2 5 2 7" xfId="31320" xr:uid="{07617538-D57B-4F7E-8200-739434D0D668}"/>
    <cellStyle name="Vnos 2 2 5 2 8" xfId="8677" xr:uid="{DEE6B378-1B4B-4C04-ADB8-66D2E9395AAF}"/>
    <cellStyle name="Vnos 2 2 5 3" xfId="2882" xr:uid="{00000000-0005-0000-0000-000000170000}"/>
    <cellStyle name="Vnos 2 2 5 3 2" xfId="5781" xr:uid="{00000000-0005-0000-0000-000001170000}"/>
    <cellStyle name="Vnos 2 2 5 3 2 2" xfId="27632" xr:uid="{CA5C698C-E89E-4ADA-B131-2FEDCB0D087F}"/>
    <cellStyle name="Vnos 2 2 5 3 2 3" xfId="31583" xr:uid="{7D6D3F9B-8CDF-4697-8D73-A49B740A994C}"/>
    <cellStyle name="Vnos 2 2 5 3 2 4" xfId="12946" xr:uid="{1A07BE7B-956C-4964-91B3-3C249C4DD38E}"/>
    <cellStyle name="Vnos 2 2 5 3 3" xfId="20887" xr:uid="{1D5A893D-C49A-4892-B140-203678B9441D}"/>
    <cellStyle name="Vnos 2 2 5 3 3 2" xfId="29790" xr:uid="{2155F365-CB91-4890-A9FE-733BAF42F0ED}"/>
    <cellStyle name="Vnos 2 2 5 3 3 3" xfId="32109" xr:uid="{C99FA567-D7A0-41A5-BE7C-B50378A6EA0B}"/>
    <cellStyle name="Vnos 2 2 5 3 4" xfId="17859" xr:uid="{3C669C28-1FB8-4FF4-8D9E-CB808137BA59}"/>
    <cellStyle name="Vnos 2 2 5 3 4 2" xfId="25234" xr:uid="{CAA5A921-4230-4F11-B91F-A6ED6A3CB43F}"/>
    <cellStyle name="Vnos 2 2 5 3 5" xfId="24566" xr:uid="{F32EEF66-1EA2-4509-9EA5-FC28D01A56F1}"/>
    <cellStyle name="Vnos 2 2 5 3 6" xfId="17223" xr:uid="{B80A1566-9DDA-4657-8905-5142967C6C90}"/>
    <cellStyle name="Vnos 2 2 5 3 7" xfId="31128" xr:uid="{71F21F7C-D4B9-48DE-B6B0-6AF21F27A098}"/>
    <cellStyle name="Vnos 2 2 5 3 8" xfId="8759" xr:uid="{3A14FE96-B7DD-4865-807A-20133DA55BAC}"/>
    <cellStyle name="Vnos 2 2 5 4" xfId="2986" xr:uid="{00000000-0005-0000-0000-000002170000}"/>
    <cellStyle name="Vnos 2 2 5 4 2" xfId="5885" xr:uid="{00000000-0005-0000-0000-000003170000}"/>
    <cellStyle name="Vnos 2 2 5 4 2 2" xfId="27736" xr:uid="{53652965-AD7A-4795-BBB1-D6ADF7A4F41E}"/>
    <cellStyle name="Vnos 2 2 5 4 2 3" xfId="13050" xr:uid="{36A1AE81-F3B2-4D55-ADC0-2D873A68F01C}"/>
    <cellStyle name="Vnos 2 2 5 4 3" xfId="20991" xr:uid="{00C22DE5-2DC4-4009-8AE6-5B893DC3697E}"/>
    <cellStyle name="Vnos 2 2 5 4 3 2" xfId="29894" xr:uid="{60335831-6AE0-4DD6-B5E0-D0E5315C7D35}"/>
    <cellStyle name="Vnos 2 2 5 4 4" xfId="17666" xr:uid="{7262E1E1-B3B2-49D8-93D7-DAAB2FE8DF58}"/>
    <cellStyle name="Vnos 2 2 5 4 4 2" xfId="25023" xr:uid="{1965C0F1-D4A6-49B8-86E9-2C6D43431E35}"/>
    <cellStyle name="Vnos 2 2 5 4 5" xfId="24670" xr:uid="{11932F8E-9106-4601-9297-E04D3E86B8DC}"/>
    <cellStyle name="Vnos 2 2 5 4 6" xfId="17327" xr:uid="{4B0C87EE-B8FA-407B-90EF-DEA3C882B26A}"/>
    <cellStyle name="Vnos 2 2 5 4 7" xfId="31756" xr:uid="{77581838-E1E9-4EF4-AACB-FAF596615BE4}"/>
    <cellStyle name="Vnos 2 2 5 4 8" xfId="8839" xr:uid="{9E1C68DF-090E-4830-A419-F65578F50DDA}"/>
    <cellStyle name="Vnos 2 2 5 5" xfId="3109" xr:uid="{00000000-0005-0000-0000-000004170000}"/>
    <cellStyle name="Vnos 2 2 5 5 2" xfId="6008" xr:uid="{00000000-0005-0000-0000-000005170000}"/>
    <cellStyle name="Vnos 2 2 5 5 2 2" xfId="27859" xr:uid="{8B10A370-0893-4AD6-BD10-2CB77A85946C}"/>
    <cellStyle name="Vnos 2 2 5 5 2 3" xfId="13173" xr:uid="{562DAED4-0F60-4078-93A3-EC6F7242F4F1}"/>
    <cellStyle name="Vnos 2 2 5 5 3" xfId="21114" xr:uid="{E77A5A4F-8AA4-49C3-82D3-2A7177D1D574}"/>
    <cellStyle name="Vnos 2 2 5 5 3 2" xfId="30017" xr:uid="{7B61E8B5-4F61-495F-917B-985FA8269C0A}"/>
    <cellStyle name="Vnos 2 2 5 5 4" xfId="19223" xr:uid="{C7407A74-3C93-46B4-8432-508E3037FCA7}"/>
    <cellStyle name="Vnos 2 2 5 5 4 2" xfId="28126" xr:uid="{52149101-49E2-4D87-8F41-D406256AB35D}"/>
    <cellStyle name="Vnos 2 2 5 5 5" xfId="24793" xr:uid="{4DC57BE2-C726-4440-ADB9-B7F457292295}"/>
    <cellStyle name="Vnos 2 2 5 5 6" xfId="17450" xr:uid="{AD38035D-3175-46CE-B2A3-A8685BB2994F}"/>
    <cellStyle name="Vnos 2 2 5 5 7" xfId="31046" xr:uid="{52CD100F-4D4F-467C-90D9-EE5FD75519ED}"/>
    <cellStyle name="Vnos 2 2 5 5 8" xfId="8946" xr:uid="{81E90292-99B6-494A-B9D4-E0C00873F94B}"/>
    <cellStyle name="Vnos 2 2 5 6" xfId="3181" xr:uid="{00000000-0005-0000-0000-000006170000}"/>
    <cellStyle name="Vnos 2 2 5 6 2" xfId="6080" xr:uid="{00000000-0005-0000-0000-000007170000}"/>
    <cellStyle name="Vnos 2 2 5 6 2 2" xfId="27931" xr:uid="{D4232B1A-F5F9-44C3-B153-9AF8DFFA1955}"/>
    <cellStyle name="Vnos 2 2 5 6 2 3" xfId="13245" xr:uid="{4B02A026-064E-4130-B699-6DCF5B38AD29}"/>
    <cellStyle name="Vnos 2 2 5 6 3" xfId="21186" xr:uid="{9BE58035-922B-47DC-85EC-2F2F3D9F5DD1}"/>
    <cellStyle name="Vnos 2 2 5 6 3 2" xfId="30089" xr:uid="{E9F61193-51EB-4B49-932F-B4086FF4499C}"/>
    <cellStyle name="Vnos 2 2 5 6 4" xfId="19961" xr:uid="{EB33B929-B91B-45A6-8CF3-C20947D88611}"/>
    <cellStyle name="Vnos 2 2 5 6 4 2" xfId="28864" xr:uid="{C4E648D7-579F-4EB7-BA30-43EF52570C38}"/>
    <cellStyle name="Vnos 2 2 5 6 5" xfId="24865" xr:uid="{9539C310-BAE9-4759-88D2-CC44AC8FE25A}"/>
    <cellStyle name="Vnos 2 2 5 6 6" xfId="17522" xr:uid="{9687D80A-25B7-4F6B-B99A-61214D99949F}"/>
    <cellStyle name="Vnos 2 2 5 6 7" xfId="9008" xr:uid="{11652516-20DB-4FC9-81DF-F4717757EA40}"/>
    <cellStyle name="Vnos 2 2 5 7" xfId="3258" xr:uid="{00000000-0005-0000-0000-000008170000}"/>
    <cellStyle name="Vnos 2 2 5 7 2" xfId="6157" xr:uid="{00000000-0005-0000-0000-000009170000}"/>
    <cellStyle name="Vnos 2 2 5 7 2 2" xfId="28008" xr:uid="{11E723B7-012A-4C50-BC24-DF9DAC7AD7B2}"/>
    <cellStyle name="Vnos 2 2 5 7 2 3" xfId="13322" xr:uid="{E8DADF0B-02CB-4145-A558-EB9700B41949}"/>
    <cellStyle name="Vnos 2 2 5 7 3" xfId="21263" xr:uid="{335C6C7F-04E8-46C2-8AF2-5E8B09EF862C}"/>
    <cellStyle name="Vnos 2 2 5 7 3 2" xfId="30166" xr:uid="{359D8943-9680-4DF6-A311-E4FBDC8780EE}"/>
    <cellStyle name="Vnos 2 2 5 7 4" xfId="21426" xr:uid="{8ECF3929-9377-4C73-BE5C-2A8C05DCC7A7}"/>
    <cellStyle name="Vnos 2 2 5 7 4 2" xfId="30329" xr:uid="{97CF12C0-546B-4DD6-98DA-D9AB9ACDBF0D}"/>
    <cellStyle name="Vnos 2 2 5 7 5" xfId="24942" xr:uid="{10EF34E9-7553-4AE8-B275-068651BD9C76}"/>
    <cellStyle name="Vnos 2 2 5 7 6" xfId="17599" xr:uid="{B58CA79C-B519-4EB2-9F45-F800A0B96FD0}"/>
    <cellStyle name="Vnos 2 2 5 7 7" xfId="9067" xr:uid="{0B72FB61-15AF-4B7F-9A0A-740C8385B139}"/>
    <cellStyle name="Vnos 2 2 5 8" xfId="5067" xr:uid="{00000000-0005-0000-0000-00000A170000}"/>
    <cellStyle name="Vnos 2 2 5 8 2" xfId="26918" xr:uid="{7C12EF35-D60F-474A-9656-1181C2421662}"/>
    <cellStyle name="Vnos 2 2 5 8 3" xfId="12232" xr:uid="{FBC40820-B30B-49F8-891D-A6CB2376E897}"/>
    <cellStyle name="Vnos 2 2 5 9" xfId="20173" xr:uid="{F929AD6F-12DC-4A6B-AE87-CEA741D56AE5}"/>
    <cellStyle name="Vnos 2 2 5 9 2" xfId="29076" xr:uid="{2755EB8E-F126-49AA-B799-867BDA88650E}"/>
    <cellStyle name="Vnos 2 2 6" xfId="1561" xr:uid="{00000000-0005-0000-0000-00000B170000}"/>
    <cellStyle name="Vnos 2 2 6 10" xfId="21604" xr:uid="{732FBFEA-508F-4F55-9D48-238886802CA7}"/>
    <cellStyle name="Vnos 2 2 6 10 2" xfId="30507" xr:uid="{333A6A17-C360-4EBB-9E08-3564B4023A2A}"/>
    <cellStyle name="Vnos 2 2 6 11" xfId="23249" xr:uid="{8EED6638-E815-47F5-B0B8-33DAF181C122}"/>
    <cellStyle name="Vnos 2 2 6 12" xfId="15905" xr:uid="{88A5C3C6-0DC9-4925-96A3-C2B706D641E7}"/>
    <cellStyle name="Vnos 2 2 6 13" xfId="31212" xr:uid="{7182A3BB-B1C5-4964-ACFE-84C909E97061}"/>
    <cellStyle name="Vnos 2 2 6 14" xfId="7634" xr:uid="{7609FDF0-7B6E-4265-B822-CB995BD3554E}"/>
    <cellStyle name="Vnos 2 2 6 2" xfId="2225" xr:uid="{00000000-0005-0000-0000-00000C170000}"/>
    <cellStyle name="Vnos 2 2 6 2 2" xfId="5124" xr:uid="{00000000-0005-0000-0000-00000D170000}"/>
    <cellStyle name="Vnos 2 2 6 2 2 2" xfId="26975" xr:uid="{3D1489F2-8CAB-4F5D-ACAE-D0D88678D24E}"/>
    <cellStyle name="Vnos 2 2 6 2 2 3" xfId="32021" xr:uid="{C50247ED-AA11-47F9-B29E-8CB60F94BDF0}"/>
    <cellStyle name="Vnos 2 2 6 2 2 4" xfId="12289" xr:uid="{CC5B079C-40A0-4211-B83B-61208F841F01}"/>
    <cellStyle name="Vnos 2 2 6 2 3" xfId="20230" xr:uid="{0742A1A8-9D41-420E-AA05-75C0B642097B}"/>
    <cellStyle name="Vnos 2 2 6 2 3 2" xfId="29133" xr:uid="{2E4606AA-85A0-430F-8CFC-EDBD284F701B}"/>
    <cellStyle name="Vnos 2 2 6 2 3 3" xfId="31634" xr:uid="{49631990-BC89-4981-A8C7-DE49C7AA0B88}"/>
    <cellStyle name="Vnos 2 2 6 2 4" xfId="19975" xr:uid="{D6DB775B-4572-4F84-919B-9153314377A8}"/>
    <cellStyle name="Vnos 2 2 6 2 4 2" xfId="28878" xr:uid="{E0FB7E27-0713-4281-AAE8-0E871076E77F}"/>
    <cellStyle name="Vnos 2 2 6 2 5" xfId="23909" xr:uid="{3AA6F14C-7E7B-4869-8D46-A15D4B15965B}"/>
    <cellStyle name="Vnos 2 2 6 2 6" xfId="16566" xr:uid="{1718145B-F4B0-4F6B-9242-BA25A74E85EA}"/>
    <cellStyle name="Vnos 2 2 6 2 7" xfId="31371" xr:uid="{17CDB790-F3E6-40F9-AD9A-31848976FB3E}"/>
    <cellStyle name="Vnos 2 2 6 2 8" xfId="8257" xr:uid="{C9481F30-B4B4-4732-8CB8-15A86B5A7A81}"/>
    <cellStyle name="Vnos 2 2 6 3" xfId="1081" xr:uid="{00000000-0005-0000-0000-00000E170000}"/>
    <cellStyle name="Vnos 2 2 6 3 2" xfId="3984" xr:uid="{00000000-0005-0000-0000-00000F170000}"/>
    <cellStyle name="Vnos 2 2 6 3 2 2" xfId="25832" xr:uid="{38A4A5DF-AC89-432B-AFE0-E1F7ECBC231B}"/>
    <cellStyle name="Vnos 2 2 6 3 2 3" xfId="31903" xr:uid="{3F6411FE-B2F1-4382-B165-516BF363930E}"/>
    <cellStyle name="Vnos 2 2 6 3 2 4" xfId="11149" xr:uid="{D6B42A39-3CA6-4587-8AAF-8FB49DCF85E6}"/>
    <cellStyle name="Vnos 2 2 6 3 3" xfId="19529" xr:uid="{D1CE5594-3946-4A6C-9788-19F3595D4A5A}"/>
    <cellStyle name="Vnos 2 2 6 3 3 2" xfId="28432" xr:uid="{C3CB4123-73A4-45A5-BE99-C79A5CBEBECE}"/>
    <cellStyle name="Vnos 2 2 6 3 3 3" xfId="31511" xr:uid="{8C369D3F-CE28-48EC-AE5F-BF19C118540A}"/>
    <cellStyle name="Vnos 2 2 6 3 4" xfId="19424" xr:uid="{DA16626B-C504-479C-8608-1EEFA67AB8E3}"/>
    <cellStyle name="Vnos 2 2 6 3 4 2" xfId="28327" xr:uid="{1456A8C7-32FE-4397-9BCA-E711FBF06FA7}"/>
    <cellStyle name="Vnos 2 2 6 3 5" xfId="22769" xr:uid="{52B23CAC-8F98-4C52-AD2F-F5CE6680BCA5}"/>
    <cellStyle name="Vnos 2 2 6 3 6" xfId="15425" xr:uid="{438927B5-9127-4F41-AABD-877910437605}"/>
    <cellStyle name="Vnos 2 2 6 3 7" xfId="31268" xr:uid="{C86CE3FF-254D-4C13-92BC-2CFB982E6518}"/>
    <cellStyle name="Vnos 2 2 6 3 8" xfId="7194" xr:uid="{612C74EE-4555-42A6-A5BE-89C467BA00E3}"/>
    <cellStyle name="Vnos 2 2 6 4" xfId="2395" xr:uid="{00000000-0005-0000-0000-000010170000}"/>
    <cellStyle name="Vnos 2 2 6 4 2" xfId="5294" xr:uid="{00000000-0005-0000-0000-000011170000}"/>
    <cellStyle name="Vnos 2 2 6 4 2 2" xfId="27145" xr:uid="{506D7760-B026-48CA-81FF-982169CFFA65}"/>
    <cellStyle name="Vnos 2 2 6 4 2 3" xfId="12459" xr:uid="{8E351238-73CB-4FAA-87DF-F10667230CAF}"/>
    <cellStyle name="Vnos 2 2 6 4 3" xfId="20400" xr:uid="{AD8AF394-BCC7-4883-A601-D54EC4A6BCB0}"/>
    <cellStyle name="Vnos 2 2 6 4 3 2" xfId="29303" xr:uid="{1F5642B5-019E-4C00-9C68-29787708355F}"/>
    <cellStyle name="Vnos 2 2 6 4 4" xfId="21840" xr:uid="{E4ED4CA1-DFA7-40C4-91D0-EB268F47B116}"/>
    <cellStyle name="Vnos 2 2 6 4 4 2" xfId="30743" xr:uid="{5F77998B-C569-4459-AA58-8220F6FE8FCC}"/>
    <cellStyle name="Vnos 2 2 6 4 5" xfId="24079" xr:uid="{B7DD45F5-C062-4929-8404-02E215998B2C}"/>
    <cellStyle name="Vnos 2 2 6 4 6" xfId="16736" xr:uid="{8F575E12-AA58-4FA5-A795-10B85F8A1BDD}"/>
    <cellStyle name="Vnos 2 2 6 4 7" xfId="31814" xr:uid="{5C222511-1554-4666-B96D-288BF74FE7E1}"/>
    <cellStyle name="Vnos 2 2 6 4 8" xfId="8389" xr:uid="{2E82DBFD-DA26-4EF6-A60C-C24D4F81868C}"/>
    <cellStyle name="Vnos 2 2 6 5" xfId="2501" xr:uid="{00000000-0005-0000-0000-000012170000}"/>
    <cellStyle name="Vnos 2 2 6 5 2" xfId="5400" xr:uid="{00000000-0005-0000-0000-000013170000}"/>
    <cellStyle name="Vnos 2 2 6 5 2 2" xfId="27251" xr:uid="{BC4EBE2C-FB7C-4BCF-BD8E-716A0B9EF25D}"/>
    <cellStyle name="Vnos 2 2 6 5 2 3" xfId="12565" xr:uid="{03F2FBC6-A244-41A4-9B0C-A1466E5BAA97}"/>
    <cellStyle name="Vnos 2 2 6 5 3" xfId="20506" xr:uid="{17F067EA-C3EF-483A-8D4B-DC97F5D08A8C}"/>
    <cellStyle name="Vnos 2 2 6 5 3 2" xfId="29409" xr:uid="{13CB6893-3D85-45F1-8143-8531AFA75735}"/>
    <cellStyle name="Vnos 2 2 6 5 4" xfId="21812" xr:uid="{1FC020A9-35E6-4C05-8BC5-F98E25CAB4B3}"/>
    <cellStyle name="Vnos 2 2 6 5 4 2" xfId="30715" xr:uid="{1CE17C10-BA4F-4B33-952E-38405E262CCB}"/>
    <cellStyle name="Vnos 2 2 6 5 5" xfId="24185" xr:uid="{D66A6049-E9B2-4A45-BADA-473563988A11}"/>
    <cellStyle name="Vnos 2 2 6 5 6" xfId="16842" xr:uid="{323DB983-58BE-4E29-B6CD-F5870C2D3060}"/>
    <cellStyle name="Vnos 2 2 6 5 7" xfId="32160" xr:uid="{FBAA1F5B-31A6-41E5-A23C-654C370A8623}"/>
    <cellStyle name="Vnos 2 2 6 5 8" xfId="8463" xr:uid="{FDA24BB7-E7F6-45D4-8A62-BE294B5630DB}"/>
    <cellStyle name="Vnos 2 2 6 6" xfId="2385" xr:uid="{00000000-0005-0000-0000-000014170000}"/>
    <cellStyle name="Vnos 2 2 6 6 2" xfId="5284" xr:uid="{00000000-0005-0000-0000-000015170000}"/>
    <cellStyle name="Vnos 2 2 6 6 2 2" xfId="27135" xr:uid="{E510D0C6-A2E7-4AA1-996E-03E1C67B49AE}"/>
    <cellStyle name="Vnos 2 2 6 6 2 3" xfId="12449" xr:uid="{FFC3CB41-6F99-48F0-A5BB-601C0373A8F7}"/>
    <cellStyle name="Vnos 2 2 6 6 3" xfId="20390" xr:uid="{6290FC9D-0747-4B1E-BF86-1D84D15D17F7}"/>
    <cellStyle name="Vnos 2 2 6 6 3 2" xfId="29293" xr:uid="{ABFABDB9-5214-45AC-AFE8-B70B21A3E219}"/>
    <cellStyle name="Vnos 2 2 6 6 4" xfId="19469" xr:uid="{4FD5773F-11AB-4782-B474-FC23AD11CE4A}"/>
    <cellStyle name="Vnos 2 2 6 6 4 2" xfId="28372" xr:uid="{7F93CE3A-1B15-43E1-995A-6CA25CC0D788}"/>
    <cellStyle name="Vnos 2 2 6 6 5" xfId="24069" xr:uid="{5236785D-BBAC-4A2F-B851-E25C3DE4B2DE}"/>
    <cellStyle name="Vnos 2 2 6 6 6" xfId="16726" xr:uid="{AED050DA-2D4F-4897-8B96-DA698BBAF66D}"/>
    <cellStyle name="Vnos 2 2 6 6 7" xfId="8380" xr:uid="{C22624CD-861D-4A12-9357-CA55DF75BCBE}"/>
    <cellStyle name="Vnos 2 2 6 7" xfId="2226" xr:uid="{00000000-0005-0000-0000-000016170000}"/>
    <cellStyle name="Vnos 2 2 6 7 2" xfId="5125" xr:uid="{00000000-0005-0000-0000-000017170000}"/>
    <cellStyle name="Vnos 2 2 6 7 2 2" xfId="26976" xr:uid="{A19CC9B0-2BF3-4298-A947-5F336816ADF2}"/>
    <cellStyle name="Vnos 2 2 6 7 2 3" xfId="12290" xr:uid="{12B54F21-DC47-4CE7-A76C-579F3405E3A8}"/>
    <cellStyle name="Vnos 2 2 6 7 3" xfId="20231" xr:uid="{BBC83E60-3E22-4C3D-8DAE-2651B5069DA5}"/>
    <cellStyle name="Vnos 2 2 6 7 3 2" xfId="29134" xr:uid="{5FF41F29-B22E-4C50-B47A-A3A1EFF0EBD9}"/>
    <cellStyle name="Vnos 2 2 6 7 4" xfId="21557" xr:uid="{62842DC0-1B52-4695-9FED-D2B01CCB8AFF}"/>
    <cellStyle name="Vnos 2 2 6 7 4 2" xfId="30460" xr:uid="{AB09C9B8-34C2-4D37-A76B-A40452090A84}"/>
    <cellStyle name="Vnos 2 2 6 7 5" xfId="23910" xr:uid="{22525BCE-3754-421E-92F6-43A9D17E1271}"/>
    <cellStyle name="Vnos 2 2 6 7 6" xfId="16567" xr:uid="{2872BC5B-8B91-4A6C-8EBD-5A353B0DCC04}"/>
    <cellStyle name="Vnos 2 2 6 7 7" xfId="8258" xr:uid="{C25CD5D5-17DE-4DBD-AAEA-5EA4EBCF80BD}"/>
    <cellStyle name="Vnos 2 2 6 8" xfId="4464" xr:uid="{00000000-0005-0000-0000-000018170000}"/>
    <cellStyle name="Vnos 2 2 6 8 2" xfId="26312" xr:uid="{921D00CD-1619-43D4-9D8C-C21403D2F5DC}"/>
    <cellStyle name="Vnos 2 2 6 8 3" xfId="11629" xr:uid="{9C88B50B-FFB0-4C66-8108-E4DCF68487A7}"/>
    <cellStyle name="Vnos 2 2 6 9" xfId="19827" xr:uid="{47A28876-E84B-476A-A7CC-8A4C2FDE8503}"/>
    <cellStyle name="Vnos 2 2 6 9 2" xfId="28730" xr:uid="{41E86897-8015-4CE0-8DB9-FC2BF486E49F}"/>
    <cellStyle name="Vnos 2 2 7" xfId="940" xr:uid="{00000000-0005-0000-0000-000019170000}"/>
    <cellStyle name="Vnos 2 2 7 2" xfId="3843" xr:uid="{00000000-0005-0000-0000-00001A170000}"/>
    <cellStyle name="Vnos 2 2 7 2 2" xfId="25691" xr:uid="{83627767-9EC6-418E-AB34-DB13EA858309}"/>
    <cellStyle name="Vnos 2 2 7 2 3" xfId="31615" xr:uid="{761968ED-8DF7-4C9E-862B-DB3D37827805}"/>
    <cellStyle name="Vnos 2 2 7 2 4" xfId="11008" xr:uid="{C832D3C1-D05C-4FAB-8F6E-EC1ADCD6736F}"/>
    <cellStyle name="Vnos 2 2 7 3" xfId="19434" xr:uid="{BDB68243-3001-49F6-8861-579E9046865B}"/>
    <cellStyle name="Vnos 2 2 7 3 2" xfId="28337" xr:uid="{432DF68A-CC64-4B35-AD74-FFFA81B1D0C8}"/>
    <cellStyle name="Vnos 2 2 7 3 3" xfId="31446" xr:uid="{D4B77C70-9C08-4F5D-99CE-FAB7EC76EE25}"/>
    <cellStyle name="Vnos 2 2 7 4" xfId="21418" xr:uid="{E2A28CCA-75B1-4FF4-9881-92AA628536F0}"/>
    <cellStyle name="Vnos 2 2 7 4 2" xfId="30321" xr:uid="{FB5E49EB-6415-41DF-9E66-3565E9506EEA}"/>
    <cellStyle name="Vnos 2 2 7 5" xfId="22628" xr:uid="{9A2895C5-22A3-44B5-BC60-341F2AB2DE31}"/>
    <cellStyle name="Vnos 2 2 7 6" xfId="15284" xr:uid="{93EA5CCE-8C74-4E61-8776-9FDD5C4B9619}"/>
    <cellStyle name="Vnos 2 2 7 7" xfId="31140" xr:uid="{382CAAD6-6C92-4EFA-9BE9-3B663D089EAE}"/>
    <cellStyle name="Vnos 2 2 7 8" xfId="7066" xr:uid="{538D2BBC-081A-43E5-8E65-3278A04660DD}"/>
    <cellStyle name="Vnos 2 2 8" xfId="850" xr:uid="{00000000-0005-0000-0000-00001B170000}"/>
    <cellStyle name="Vnos 2 2 8 2" xfId="3753" xr:uid="{00000000-0005-0000-0000-00001C170000}"/>
    <cellStyle name="Vnos 2 2 8 2 2" xfId="25601" xr:uid="{78326128-41FC-4645-AEA2-F82A66CD2702}"/>
    <cellStyle name="Vnos 2 2 8 2 3" xfId="31585" xr:uid="{F9489842-DD64-42AB-BFC9-EE904504C875}"/>
    <cellStyle name="Vnos 2 2 8 2 4" xfId="10918" xr:uid="{530A7BDE-7500-45B1-BCBC-5E92CE266D6A}"/>
    <cellStyle name="Vnos 2 2 8 3" xfId="19380" xr:uid="{243F73A1-C1DB-4F3A-AF68-2A44602CC71F}"/>
    <cellStyle name="Vnos 2 2 8 3 2" xfId="28283" xr:uid="{5DDB84E9-6357-40AB-8E4E-40AAD89074B4}"/>
    <cellStyle name="Vnos 2 2 8 3 3" xfId="30980" xr:uid="{34DD1042-6A08-4A9F-BCC6-3935D7A550A7}"/>
    <cellStyle name="Vnos 2 2 8 4" xfId="17933" xr:uid="{453DA853-BCEE-4975-AA0B-977E3B657693}"/>
    <cellStyle name="Vnos 2 2 8 4 2" xfId="25308" xr:uid="{1000277F-9801-4433-8F64-DEEF96343935}"/>
    <cellStyle name="Vnos 2 2 8 5" xfId="22538" xr:uid="{A8855830-88BF-4DEF-8168-15CF6D92DEF0}"/>
    <cellStyle name="Vnos 2 2 8 6" xfId="15194" xr:uid="{E7D2F478-7D8E-47D5-AAFC-5366BFA4289B}"/>
    <cellStyle name="Vnos 2 2 8 7" xfId="31130" xr:uid="{46A7333D-B3B8-4ECF-9275-5FADB8935092}"/>
    <cellStyle name="Vnos 2 2 8 8" xfId="6979" xr:uid="{9A5D14CB-7926-40FA-8653-BB7B6C8624F8}"/>
    <cellStyle name="Vnos 2 2 9" xfId="2630" xr:uid="{00000000-0005-0000-0000-00001D170000}"/>
    <cellStyle name="Vnos 2 2 9 2" xfId="5529" xr:uid="{00000000-0005-0000-0000-00001E170000}"/>
    <cellStyle name="Vnos 2 2 9 2 2" xfId="27380" xr:uid="{EB4F5F05-43CC-4B5B-81BE-4D8C41254FF4}"/>
    <cellStyle name="Vnos 2 2 9 2 3" xfId="31944" xr:uid="{8609D26E-2D3C-4899-B051-D605916F5A71}"/>
    <cellStyle name="Vnos 2 2 9 2 4" xfId="12694" xr:uid="{1B3FB034-1C08-43FE-B785-93A1471F9708}"/>
    <cellStyle name="Vnos 2 2 9 3" xfId="20635" xr:uid="{00446DD8-21B0-4FB2-9C07-EE66264CD560}"/>
    <cellStyle name="Vnos 2 2 9 3 2" xfId="29538" xr:uid="{6E2025C2-86BF-4ECD-921E-616E918136D9}"/>
    <cellStyle name="Vnos 2 2 9 3 3" xfId="32114" xr:uid="{ACE4B499-ED6D-4A3C-8F9D-8FD3C9A6AC9A}"/>
    <cellStyle name="Vnos 2 2 9 4" xfId="21893" xr:uid="{EE535D9C-520C-4EB3-9753-DE8DF8552610}"/>
    <cellStyle name="Vnos 2 2 9 4 2" xfId="30796" xr:uid="{314683E5-C4EF-48A3-9811-66D2AA244F70}"/>
    <cellStyle name="Vnos 2 2 9 5" xfId="24314" xr:uid="{859AA9C6-8FFA-4648-8EBF-5762505BE08F}"/>
    <cellStyle name="Vnos 2 2 9 6" xfId="16971" xr:uid="{7CCB4529-AEC5-4844-984F-1B7C1D23543B}"/>
    <cellStyle name="Vnos 2 2 9 7" xfId="31297" xr:uid="{E2933AA6-676D-4B68-8EE7-F41FD4AE7C69}"/>
    <cellStyle name="Vnos 2 2 9 8" xfId="8560" xr:uid="{C665FA2A-A37A-4982-8141-D1E61857FFC0}"/>
    <cellStyle name="Vnos 2 3" xfId="557" xr:uid="{00000000-0005-0000-0000-00001F170000}"/>
    <cellStyle name="Vnos 2 4" xfId="1357" xr:uid="{00000000-0005-0000-0000-000020170000}"/>
    <cellStyle name="Vnos 2 4 10" xfId="21611" xr:uid="{40CB4591-B3D4-44CD-945A-D24D9E1E2F70}"/>
    <cellStyle name="Vnos 2 4 10 2" xfId="30514" xr:uid="{BE06862D-6911-44F5-8576-D0DA13360597}"/>
    <cellStyle name="Vnos 2 4 11" xfId="23045" xr:uid="{5A9134E4-744B-4036-9308-CFDD16DB9BBA}"/>
    <cellStyle name="Vnos 2 4 12" xfId="15701" xr:uid="{7556EED2-3A89-4A5C-8F47-D9DB9445FFDE}"/>
    <cellStyle name="Vnos 2 4 13" xfId="31122" xr:uid="{433EC718-129A-41D7-831F-E6E9586F0394}"/>
    <cellStyle name="Vnos 2 4 14" xfId="7439" xr:uid="{C75DB143-F1B8-4EE5-BAAA-A522913879E9}"/>
    <cellStyle name="Vnos 2 4 2" xfId="2230" xr:uid="{00000000-0005-0000-0000-000021170000}"/>
    <cellStyle name="Vnos 2 4 2 2" xfId="5129" xr:uid="{00000000-0005-0000-0000-000022170000}"/>
    <cellStyle name="Vnos 2 4 2 2 2" xfId="26980" xr:uid="{8FDED4F8-3A0A-4B4F-9382-8E7A6CDFD5BE}"/>
    <cellStyle name="Vnos 2 4 2 2 3" xfId="12294" xr:uid="{06CEEC33-AABD-4B69-B9BC-C7E5E94D6861}"/>
    <cellStyle name="Vnos 2 4 2 3" xfId="20235" xr:uid="{10F98B0E-7B5B-413D-AA61-80D6FBA05ACC}"/>
    <cellStyle name="Vnos 2 4 2 3 2" xfId="29138" xr:uid="{3D2BEFFB-4FC3-4BD8-AA9F-9078F8B0259C}"/>
    <cellStyle name="Vnos 2 4 2 4" xfId="19234" xr:uid="{E077C008-ED68-4984-BEF3-1A4F646F6380}"/>
    <cellStyle name="Vnos 2 4 2 4 2" xfId="28137" xr:uid="{1E4745FD-BC46-46E9-9B47-3A5D06E44C19}"/>
    <cellStyle name="Vnos 2 4 2 5" xfId="23914" xr:uid="{CD64B4B0-3F7D-4689-A4D8-7EF6321DE692}"/>
    <cellStyle name="Vnos 2 4 2 6" xfId="16571" xr:uid="{F9FAA9CC-0534-4154-9925-888EFB442209}"/>
    <cellStyle name="Vnos 2 4 2 7" xfId="31575" xr:uid="{78104116-6305-4039-8DCE-8497B59C383C}"/>
    <cellStyle name="Vnos 2 4 2 8" xfId="8262" xr:uid="{9882FACB-BDE8-40E4-8B61-53E0D8CD5697}"/>
    <cellStyle name="Vnos 2 4 3" xfId="2217" xr:uid="{00000000-0005-0000-0000-000023170000}"/>
    <cellStyle name="Vnos 2 4 3 2" xfId="5116" xr:uid="{00000000-0005-0000-0000-000024170000}"/>
    <cellStyle name="Vnos 2 4 3 2 2" xfId="26967" xr:uid="{1C7B2267-D737-4A16-A3C6-4AD026E1FF47}"/>
    <cellStyle name="Vnos 2 4 3 2 3" xfId="12281" xr:uid="{850B2BD8-0C36-4C2A-B5A8-A6D050386A75}"/>
    <cellStyle name="Vnos 2 4 3 3" xfId="20222" xr:uid="{7E39B9C3-9188-4D0F-9B7B-8F3BEFAFD581}"/>
    <cellStyle name="Vnos 2 4 3 3 2" xfId="29125" xr:uid="{42D8BCC1-965C-409C-B068-C8BB9ADAA76A}"/>
    <cellStyle name="Vnos 2 4 3 4" xfId="21295" xr:uid="{32BB09FB-79C7-405F-8EF7-6A8C462694F4}"/>
    <cellStyle name="Vnos 2 4 3 4 2" xfId="30198" xr:uid="{750125C3-8C79-4325-AAAC-82F01B958A93}"/>
    <cellStyle name="Vnos 2 4 3 5" xfId="23901" xr:uid="{4CB43F7C-D3F6-450A-BC41-0194E9CA2FEA}"/>
    <cellStyle name="Vnos 2 4 3 6" xfId="16558" xr:uid="{0BB71ADD-46B8-43D2-9149-58B570EBDE57}"/>
    <cellStyle name="Vnos 2 4 3 7" xfId="31463" xr:uid="{D8DA2234-0D71-439D-A07E-01970DBC3A42}"/>
    <cellStyle name="Vnos 2 4 3 8" xfId="8252" xr:uid="{E567667B-D9F6-4BBF-8254-4AC0F6939995}"/>
    <cellStyle name="Vnos 2 4 4" xfId="2348" xr:uid="{00000000-0005-0000-0000-000025170000}"/>
    <cellStyle name="Vnos 2 4 4 2" xfId="5247" xr:uid="{00000000-0005-0000-0000-000026170000}"/>
    <cellStyle name="Vnos 2 4 4 2 2" xfId="27098" xr:uid="{E96FA8EC-FC12-4B60-A679-CAD4BA65AF4E}"/>
    <cellStyle name="Vnos 2 4 4 2 3" xfId="12412" xr:uid="{8B72FF74-0533-4F51-807A-0B19F2D4E25A}"/>
    <cellStyle name="Vnos 2 4 4 3" xfId="20353" xr:uid="{9A0A58A8-A65D-4D0F-991D-8705FBAD3036}"/>
    <cellStyle name="Vnos 2 4 4 3 2" xfId="29256" xr:uid="{F1233622-A645-44E1-8F8B-1659C9025CB3}"/>
    <cellStyle name="Vnos 2 4 4 4" xfId="21624" xr:uid="{CF54176C-3DCD-464B-956C-027A7EB34066}"/>
    <cellStyle name="Vnos 2 4 4 4 2" xfId="30527" xr:uid="{91641234-F4FF-41CB-813F-98E9E57734F5}"/>
    <cellStyle name="Vnos 2 4 4 5" xfId="24032" xr:uid="{2E700955-12AD-4B7D-9F9B-F86633BDDB24}"/>
    <cellStyle name="Vnos 2 4 4 6" xfId="16689" xr:uid="{531BAF22-B066-4657-865A-D37E33844A6C}"/>
    <cellStyle name="Vnos 2 4 4 7" xfId="8355" xr:uid="{A9A25196-CA2A-4BE2-B74A-115EB09E5DF8}"/>
    <cellStyle name="Vnos 2 4 5" xfId="2910" xr:uid="{00000000-0005-0000-0000-000027170000}"/>
    <cellStyle name="Vnos 2 4 5 2" xfId="5809" xr:uid="{00000000-0005-0000-0000-000028170000}"/>
    <cellStyle name="Vnos 2 4 5 2 2" xfId="27660" xr:uid="{BDE4779C-79B4-4E9A-8932-8C1C08B9660E}"/>
    <cellStyle name="Vnos 2 4 5 2 3" xfId="12974" xr:uid="{B1F78E27-8784-4D44-8824-998F80073DD1}"/>
    <cellStyle name="Vnos 2 4 5 3" xfId="20915" xr:uid="{C2D963CE-E5ED-474A-B96F-A73B8E501648}"/>
    <cellStyle name="Vnos 2 4 5 3 2" xfId="29818" xr:uid="{BE0045E3-1CA2-492F-9148-2662F5F5B355}"/>
    <cellStyle name="Vnos 2 4 5 4" xfId="21635" xr:uid="{3E8229E6-51A2-4CD5-AED9-FA7A876D755D}"/>
    <cellStyle name="Vnos 2 4 5 4 2" xfId="30538" xr:uid="{035BEF12-8B0A-4F3C-A66E-B4D4A051CEF8}"/>
    <cellStyle name="Vnos 2 4 5 5" xfId="24594" xr:uid="{D8046760-DD89-4B54-A21E-EA70BAB6629D}"/>
    <cellStyle name="Vnos 2 4 5 6" xfId="17251" xr:uid="{85C9F450-E7C2-4BB0-A7E5-577C5E219389}"/>
    <cellStyle name="Vnos 2 4 5 7" xfId="8782" xr:uid="{61E9561C-9635-4E6F-AC11-922AAE148D86}"/>
    <cellStyle name="Vnos 2 4 6" xfId="2191" xr:uid="{00000000-0005-0000-0000-000029170000}"/>
    <cellStyle name="Vnos 2 4 6 2" xfId="5090" xr:uid="{00000000-0005-0000-0000-00002A170000}"/>
    <cellStyle name="Vnos 2 4 6 2 2" xfId="26941" xr:uid="{E338731F-25C4-47A1-8642-160614A17F08}"/>
    <cellStyle name="Vnos 2 4 6 2 3" xfId="12255" xr:uid="{C76220D4-6231-4C32-8E90-2423B9D46614}"/>
    <cellStyle name="Vnos 2 4 6 3" xfId="20196" xr:uid="{9C41A3E9-DA79-474E-9C24-056107AA4335}"/>
    <cellStyle name="Vnos 2 4 6 3 2" xfId="29099" xr:uid="{6F0CE93E-0D55-4A7A-A4E7-F1FC919F12F6}"/>
    <cellStyle name="Vnos 2 4 6 4" xfId="19886" xr:uid="{BB06A9F7-F1E9-4AA4-A0AB-4E563F00E56B}"/>
    <cellStyle name="Vnos 2 4 6 4 2" xfId="28789" xr:uid="{81A8745B-109E-4DC6-BBB1-033B78595F06}"/>
    <cellStyle name="Vnos 2 4 6 5" xfId="23875" xr:uid="{C24C9F4C-9D3B-4C73-8893-8BD19846B309}"/>
    <cellStyle name="Vnos 2 4 6 6" xfId="16532" xr:uid="{3FAEBCF7-3CA7-4D4A-B765-6043EA5B367C}"/>
    <cellStyle name="Vnos 2 4 6 7" xfId="8230" xr:uid="{9CE09BE8-AB7A-4EBD-81D4-0FEFEEBE3E0F}"/>
    <cellStyle name="Vnos 2 4 7" xfId="1111" xr:uid="{00000000-0005-0000-0000-00002B170000}"/>
    <cellStyle name="Vnos 2 4 7 2" xfId="4014" xr:uid="{00000000-0005-0000-0000-00002C170000}"/>
    <cellStyle name="Vnos 2 4 7 2 2" xfId="25862" xr:uid="{B0669B3D-2EE5-4A0C-B32F-7059626B487A}"/>
    <cellStyle name="Vnos 2 4 7 2 3" xfId="11179" xr:uid="{F3BD2DD7-F6A4-44F3-980E-1C3D87E9488B}"/>
    <cellStyle name="Vnos 2 4 7 3" xfId="19559" xr:uid="{C26DB939-B1AA-4017-AFA1-B2342D780F69}"/>
    <cellStyle name="Vnos 2 4 7 3 2" xfId="28462" xr:uid="{FD78108D-5C79-4B50-AF63-65E064523D59}"/>
    <cellStyle name="Vnos 2 4 7 4" xfId="21838" xr:uid="{84498C5B-D574-4B25-A330-80698116CBB6}"/>
    <cellStyle name="Vnos 2 4 7 4 2" xfId="30741" xr:uid="{88EE26C8-64B9-4536-BB01-8FA560FA30F6}"/>
    <cellStyle name="Vnos 2 4 7 5" xfId="22799" xr:uid="{9FC33F3A-4A8C-461E-9FA7-BC505815BB68}"/>
    <cellStyle name="Vnos 2 4 7 6" xfId="15455" xr:uid="{F5607A98-5E47-4F4C-A369-6E213C5C3A40}"/>
    <cellStyle name="Vnos 2 4 7 7" xfId="7215" xr:uid="{92DE4BF5-065D-431F-80E0-80DB87B9FF6E}"/>
    <cellStyle name="Vnos 2 4 8" xfId="4260" xr:uid="{00000000-0005-0000-0000-00002D170000}"/>
    <cellStyle name="Vnos 2 4 8 2" xfId="26108" xr:uid="{FACD7B6F-0CBF-48B9-A8F3-3634BEE70F1F}"/>
    <cellStyle name="Vnos 2 4 8 3" xfId="11425" xr:uid="{1BFEDDCB-FC8C-4522-AFE6-1DFE158209D3}"/>
    <cellStyle name="Vnos 2 4 9" xfId="19714" xr:uid="{53234D7D-AE3C-4922-817A-7A83F1C33670}"/>
    <cellStyle name="Vnos 2 4 9 2" xfId="28617" xr:uid="{A1BD8590-1C4F-4E6F-BCEC-D2A238CC677C}"/>
    <cellStyle name="Vnos 2 5" xfId="831" xr:uid="{00000000-0005-0000-0000-00002E170000}"/>
    <cellStyle name="Vnos 2 5 2" xfId="3734" xr:uid="{00000000-0005-0000-0000-00002F170000}"/>
    <cellStyle name="Vnos 2 5 2 2" xfId="25582" xr:uid="{DF4B1654-189A-44BE-A39E-33B9FD34312F}"/>
    <cellStyle name="Vnos 2 5 2 3" xfId="10899" xr:uid="{DB712564-5317-44B5-86F4-DCBCEE3D3364}"/>
    <cellStyle name="Vnos 2 5 3" xfId="19362" xr:uid="{351066F3-D7F2-441E-86C2-B801E46916F5}"/>
    <cellStyle name="Vnos 2 5 3 2" xfId="28265" xr:uid="{33E5CD62-C31C-42AD-8CE1-BE9B6C58F694}"/>
    <cellStyle name="Vnos 2 5 4" xfId="21552" xr:uid="{F987C985-1E82-46EF-93FD-56F3EC1E1311}"/>
    <cellStyle name="Vnos 2 5 4 2" xfId="30455" xr:uid="{98FAB57E-48CB-45E2-856B-020E2B3C373A}"/>
    <cellStyle name="Vnos 2 5 5" xfId="22519" xr:uid="{83C65F3A-0B2C-4B85-A463-87B040E121BC}"/>
    <cellStyle name="Vnos 2 5 6" xfId="15175" xr:uid="{1C3FD00A-26DC-4AAD-81A6-F3FDADD39826}"/>
    <cellStyle name="Vnos 2 5 7" xfId="6965" xr:uid="{236529FD-44DE-4F0F-9634-D52E8700E330}"/>
    <cellStyle name="Vnos 2 6" xfId="3284" xr:uid="{00000000-0005-0000-0000-000030170000}"/>
    <cellStyle name="Vnos 2 6 2" xfId="25020" xr:uid="{B6D4C122-40F8-4A79-B3A8-BDFFFD3DD488}"/>
    <cellStyle name="Vnos 2 6 3" xfId="10449" xr:uid="{07002200-C571-4033-8F03-CA0BCF99C6F8}"/>
    <cellStyle name="Vnos 2 7" xfId="22069" xr:uid="{6673827E-E0FA-423C-95A3-34C76E80AA24}"/>
    <cellStyle name="Vnos 2 8" xfId="14712" xr:uid="{3675FBB5-95A4-45A6-87D3-D1C4345FD448}"/>
    <cellStyle name="Vnos 2 9" xfId="14897" xr:uid="{9D324CB4-338B-4A33-9CC2-C9FE8750A86C}"/>
    <cellStyle name="Vsota 2" xfId="137" xr:uid="{00000000-0005-0000-0000-000031170000}"/>
    <cellStyle name="Vsota 2 10" xfId="2361" xr:uid="{00000000-0005-0000-0000-000032170000}"/>
    <cellStyle name="Vsota 2 10 2" xfId="5260" xr:uid="{00000000-0005-0000-0000-000033170000}"/>
    <cellStyle name="Vsota 2 10 2 2" xfId="27111" xr:uid="{7B64A76A-2CA4-44E5-B257-C2E8633C9523}"/>
    <cellStyle name="Vsota 2 10 2 3" xfId="31571" xr:uid="{14963960-C232-4682-8D6C-D6AE35F461BF}"/>
    <cellStyle name="Vsota 2 10 2 4" xfId="12425" xr:uid="{E821DA42-03A6-407D-955B-C086FD7E7690}"/>
    <cellStyle name="Vsota 2 10 3" xfId="20366" xr:uid="{4C1D4CFF-BCB7-4842-9705-C15C096E9B2E}"/>
    <cellStyle name="Vsota 2 10 3 2" xfId="29269" xr:uid="{F33E22F5-C182-4718-917F-3FC0CE78C63D}"/>
    <cellStyle name="Vsota 2 10 3 3" xfId="31465" xr:uid="{17C0A14C-D086-4E29-93AD-C56DF2E56803}"/>
    <cellStyle name="Vsota 2 10 4" xfId="19963" xr:uid="{616CB2E0-9A92-4CF9-BB41-68D47A1D13A2}"/>
    <cellStyle name="Vsota 2 10 4 2" xfId="28866" xr:uid="{806638B9-BB84-47B3-91C7-54425104CB02}"/>
    <cellStyle name="Vsota 2 10 5" xfId="24045" xr:uid="{CEA3388B-399E-4F74-98CA-9C6651819761}"/>
    <cellStyle name="Vsota 2 10 6" xfId="16702" xr:uid="{331ABE53-ADF3-4925-9C16-A96AA4B85CDC}"/>
    <cellStyle name="Vsota 2 10 7" xfId="31118" xr:uid="{0B4D91EC-4C82-4C79-8DF1-40D986387A67}"/>
    <cellStyle name="Vsota 2 10 8" xfId="8364" xr:uid="{083DBDE9-87AE-453B-B62C-F20E5BC3DB6E}"/>
    <cellStyle name="Vsota 2 11" xfId="777" xr:uid="{00000000-0005-0000-0000-000034170000}"/>
    <cellStyle name="Vsota 2 11 2" xfId="3680" xr:uid="{00000000-0005-0000-0000-000035170000}"/>
    <cellStyle name="Vsota 2 11 2 2" xfId="25528" xr:uid="{D1D692CE-3267-4E51-AF05-98DFA8638F88}"/>
    <cellStyle name="Vsota 2 11 2 3" xfId="31882" xr:uid="{83C4DF43-814A-4A3D-91EB-A470495B7A8F}"/>
    <cellStyle name="Vsota 2 11 2 4" xfId="10845" xr:uid="{D818FEDD-E1D2-4151-8E00-A1FB28D14DFF}"/>
    <cellStyle name="Vsota 2 11 3" xfId="19313" xr:uid="{0B62B031-F1FA-4970-BC55-1038C619DEC0}"/>
    <cellStyle name="Vsota 2 11 3 2" xfId="28216" xr:uid="{5D2DCBD1-6E7E-4860-848D-E92E40283416}"/>
    <cellStyle name="Vsota 2 11 3 3" xfId="32148" xr:uid="{592C6D2D-EC2E-45D4-910D-8B3C1245A189}"/>
    <cellStyle name="Vsota 2 11 4" xfId="19132" xr:uid="{5C1DC25A-C78F-4FD5-AC9B-8F30762A6D3B}"/>
    <cellStyle name="Vsota 2 11 4 2" xfId="28035" xr:uid="{EA53958A-F724-4B13-A74F-A3FF9F29C081}"/>
    <cellStyle name="Vsota 2 11 5" xfId="22465" xr:uid="{2DDA852A-3445-4F28-B59E-6B04E560B9FF}"/>
    <cellStyle name="Vsota 2 11 6" xfId="15121" xr:uid="{341164E7-4626-463E-B589-CF8382DFC944}"/>
    <cellStyle name="Vsota 2 11 7" xfId="31250" xr:uid="{239E2B56-60B8-4F27-8C81-E024187E2BEE}"/>
    <cellStyle name="Vsota 2 11 8" xfId="6923" xr:uid="{6D4C72C9-4EB3-44BF-8A38-2899C053CC91}"/>
    <cellStyle name="Vsota 2 12" xfId="2522" xr:uid="{00000000-0005-0000-0000-000036170000}"/>
    <cellStyle name="Vsota 2 12 2" xfId="5421" xr:uid="{00000000-0005-0000-0000-000037170000}"/>
    <cellStyle name="Vsota 2 12 2 2" xfId="27272" xr:uid="{404982B3-8155-44DE-82C0-FC4D66902E07}"/>
    <cellStyle name="Vsota 2 12 2 3" xfId="12586" xr:uid="{7C17736B-C405-434A-AFBD-1C20F082E1BE}"/>
    <cellStyle name="Vsota 2 12 3" xfId="20527" xr:uid="{8DC83497-544D-4EB1-A211-34BE44986218}"/>
    <cellStyle name="Vsota 2 12 3 2" xfId="29430" xr:uid="{54C750C8-A71D-4BE9-ACF3-381A708547CE}"/>
    <cellStyle name="Vsota 2 12 4" xfId="21546" xr:uid="{0F76F155-71E2-4D11-9487-BAE535C1F71E}"/>
    <cellStyle name="Vsota 2 12 4 2" xfId="30449" xr:uid="{0E5137C7-C2B9-4F97-878B-772E6AFEC1F1}"/>
    <cellStyle name="Vsota 2 12 5" xfId="24206" xr:uid="{109A13FA-80B4-4890-B2F5-78449404B25E}"/>
    <cellStyle name="Vsota 2 12 6" xfId="16863" xr:uid="{29000E1C-CAD2-491E-B48D-8189BB54ADEF}"/>
    <cellStyle name="Vsota 2 12 7" xfId="31787" xr:uid="{05369378-BFF9-4D77-B16E-9C7D96CBAE13}"/>
    <cellStyle name="Vsota 2 12 8" xfId="8481" xr:uid="{5B8BE973-CF6F-47E9-9899-B0D8BEA083C1}"/>
    <cellStyle name="Vsota 2 13" xfId="3285" xr:uid="{00000000-0005-0000-0000-000038170000}"/>
    <cellStyle name="Vsota 2 13 2" xfId="25021" xr:uid="{19223B31-F595-476B-AA1D-DC78AAD6CCBB}"/>
    <cellStyle name="Vsota 2 13 3" xfId="10450" xr:uid="{63CC4DC8-B735-4F78-8DEE-5433188D6963}"/>
    <cellStyle name="Vsota 2 14" xfId="21917" xr:uid="{13E1F1A2-E12A-4250-9B5E-983AAC8E0AD0}"/>
    <cellStyle name="Vsota 2 14 2" xfId="30820" xr:uid="{EA89D9D7-9E03-49D4-A3AB-8C857AC2FC83}"/>
    <cellStyle name="Vsota 2 15" xfId="21756" xr:uid="{9010BE1C-AE8F-4AED-88EB-C3B004998B45}"/>
    <cellStyle name="Vsota 2 15 2" xfId="30659" xr:uid="{1B20A60E-0717-49EB-9B26-5C48CE6C8AFB}"/>
    <cellStyle name="Vsota 2 16" xfId="22070" xr:uid="{64AFCF55-740F-4D2D-9BC3-2353857B5F9C}"/>
    <cellStyle name="Vsota 2 17" xfId="14713" xr:uid="{D2CB38C8-5A98-4B2B-8850-FBA3BBA7C46D}"/>
    <cellStyle name="Vsota 2 18" xfId="6193" xr:uid="{8C6E6E15-848A-46A5-B07A-6FEFDA43DD82}"/>
    <cellStyle name="Vsota 2 2" xfId="264" xr:uid="{00000000-0005-0000-0000-000039170000}"/>
    <cellStyle name="Vsota 2 2 10" xfId="1064" xr:uid="{00000000-0005-0000-0000-00003A170000}"/>
    <cellStyle name="Vsota 2 2 10 2" xfId="3967" xr:uid="{00000000-0005-0000-0000-00003B170000}"/>
    <cellStyle name="Vsota 2 2 10 2 2" xfId="25815" xr:uid="{1AFDEBF1-F654-4E22-B277-9E140435AF69}"/>
    <cellStyle name="Vsota 2 2 10 2 3" xfId="11132" xr:uid="{6F6C147C-A131-4833-8C21-0BB4B8A367D4}"/>
    <cellStyle name="Vsota 2 2 10 3" xfId="19512" xr:uid="{77EF6109-F902-4DE5-82AD-556586106EF1}"/>
    <cellStyle name="Vsota 2 2 10 3 2" xfId="28415" xr:uid="{F98419FE-1B59-4D10-823D-435C8C42A6AE}"/>
    <cellStyle name="Vsota 2 2 10 4" xfId="21829" xr:uid="{7133B3FB-7E19-4981-97B2-7250B2021D9D}"/>
    <cellStyle name="Vsota 2 2 10 4 2" xfId="30732" xr:uid="{274A1917-7A29-4346-B0E6-30A9208A78D9}"/>
    <cellStyle name="Vsota 2 2 10 5" xfId="22752" xr:uid="{E4DCC43E-FC8B-489C-AECD-D0A6B7671E8F}"/>
    <cellStyle name="Vsota 2 2 10 6" xfId="15408" xr:uid="{869EEFA1-C9E8-4508-A22E-7A699A64C45E}"/>
    <cellStyle name="Vsota 2 2 10 7" xfId="31008" xr:uid="{1BA210CF-09A5-437A-8A68-1F7F339F131D}"/>
    <cellStyle name="Vsota 2 2 10 8" xfId="7182" xr:uid="{1F37CCCE-C987-44DD-8236-7BA834F04B69}"/>
    <cellStyle name="Vsota 2 2 11" xfId="3015" xr:uid="{00000000-0005-0000-0000-00003C170000}"/>
    <cellStyle name="Vsota 2 2 11 2" xfId="5914" xr:uid="{00000000-0005-0000-0000-00003D170000}"/>
    <cellStyle name="Vsota 2 2 11 2 2" xfId="27765" xr:uid="{87D820A0-69DF-4914-B3BE-9A9D9A85AB95}"/>
    <cellStyle name="Vsota 2 2 11 2 3" xfId="13079" xr:uid="{734E522A-C58C-4749-A00A-8E4844679DE7}"/>
    <cellStyle name="Vsota 2 2 11 3" xfId="21020" xr:uid="{D19CABC3-2624-45FF-B762-377DF230A894}"/>
    <cellStyle name="Vsota 2 2 11 3 2" xfId="29923" xr:uid="{DD5FF040-5F8B-4907-A7BC-193D6B70BC05}"/>
    <cellStyle name="Vsota 2 2 11 4" xfId="20094" xr:uid="{FFE81341-62DE-46CF-87E3-CDFA3A963840}"/>
    <cellStyle name="Vsota 2 2 11 4 2" xfId="28997" xr:uid="{C98A0432-2EE5-444D-8EB3-87F665ECBD52}"/>
    <cellStyle name="Vsota 2 2 11 5" xfId="24699" xr:uid="{BB60BBF1-4FBD-4D4E-89E0-BAC6F270714B}"/>
    <cellStyle name="Vsota 2 2 11 6" xfId="17356" xr:uid="{B3F813DD-1B76-4D0D-B00C-99A364AF29D7}"/>
    <cellStyle name="Vsota 2 2 11 7" xfId="31812" xr:uid="{7E9E1EED-925C-4694-AA26-18867A35F9E0}"/>
    <cellStyle name="Vsota 2 2 11 8" xfId="8866" xr:uid="{24F3DC40-66B7-4758-A785-A05E8790D434}"/>
    <cellStyle name="Vsota 2 2 12" xfId="3373" xr:uid="{00000000-0005-0000-0000-00003E170000}"/>
    <cellStyle name="Vsota 2 2 12 2" xfId="25127" xr:uid="{C959345D-8A61-41E5-99A5-8F513C3A9504}"/>
    <cellStyle name="Vsota 2 2 12 3" xfId="10538" xr:uid="{65A99A08-4A35-4C12-B54E-489EA401216A}"/>
    <cellStyle name="Vsota 2 2 13" xfId="19256" xr:uid="{AB01793F-8845-4946-95AE-26B02364400B}"/>
    <cellStyle name="Vsota 2 2 13 2" xfId="28159" xr:uid="{BEABC412-B7CC-4C6C-AD2A-B87903323A56}"/>
    <cellStyle name="Vsota 2 2 14" xfId="21312" xr:uid="{F3888B32-99CF-4CAC-9523-722749896B60}"/>
    <cellStyle name="Vsota 2 2 14 2" xfId="30215" xr:uid="{5043E5FF-522A-4859-A512-65C6D158E8DE}"/>
    <cellStyle name="Vsota 2 2 15" xfId="22158" xr:uid="{CE79B35C-0B72-4F5B-ADC9-63CEBCE43249}"/>
    <cellStyle name="Vsota 2 2 16" xfId="14801" xr:uid="{855C8575-F0A0-43E9-8010-974DDF44417D}"/>
    <cellStyle name="Vsota 2 2 17" xfId="6280" xr:uid="{5315C577-6C7A-4AFA-9F50-F9DAAB033D22}"/>
    <cellStyle name="Vsota 2 2 2" xfId="661" xr:uid="{00000000-0005-0000-0000-00003F170000}"/>
    <cellStyle name="Vsota 2 2 2 10" xfId="21313" xr:uid="{F9ECA331-81F2-4493-B21E-C1001E37A227}"/>
    <cellStyle name="Vsota 2 2 2 10 2" xfId="30216" xr:uid="{F74A23F5-0C8D-4D67-965F-D7525EFB0A95}"/>
    <cellStyle name="Vsota 2 2 2 11" xfId="21304" xr:uid="{CD58081A-E5EB-41CF-AC7F-923F0EA269FB}"/>
    <cellStyle name="Vsota 2 2 2 11 2" xfId="30207" xr:uid="{7985D8B2-6C9F-4AFF-8206-D8CE58C2720A}"/>
    <cellStyle name="Vsota 2 2 2 12" xfId="22350" xr:uid="{6A8F3791-8FFF-4BD9-8565-023880649B37}"/>
    <cellStyle name="Vsota 2 2 2 13" xfId="15006" xr:uid="{76FFAC9A-0B41-45B9-9207-F006406D57D1}"/>
    <cellStyle name="Vsota 2 2 2 14" xfId="6465" xr:uid="{B9BDDE06-B5C7-4547-98B4-0F62FC67D80D}"/>
    <cellStyle name="Vsota 2 2 2 2" xfId="1665" xr:uid="{00000000-0005-0000-0000-000040170000}"/>
    <cellStyle name="Vsota 2 2 2 2 10" xfId="21823" xr:uid="{44C9AE69-6C7F-40AD-BE6E-00C219A8B10C}"/>
    <cellStyle name="Vsota 2 2 2 2 10 2" xfId="30726" xr:uid="{1DFEEE18-6209-404D-B613-04AF6B8747AB}"/>
    <cellStyle name="Vsota 2 2 2 2 11" xfId="23353" xr:uid="{574DAB81-DDC4-4E9A-BD55-D7F8A089D813}"/>
    <cellStyle name="Vsota 2 2 2 2 12" xfId="16009" xr:uid="{94FF635D-A240-45B5-BCC7-81F884BD4F93}"/>
    <cellStyle name="Vsota 2 2 2 2 13" xfId="7732" xr:uid="{5B5760F6-D0E3-48B8-B467-11C8BEB16D8C}"/>
    <cellStyle name="Vsota 2 2 2 2 2" xfId="2641" xr:uid="{00000000-0005-0000-0000-000041170000}"/>
    <cellStyle name="Vsota 2 2 2 2 2 2" xfId="5540" xr:uid="{00000000-0005-0000-0000-000042170000}"/>
    <cellStyle name="Vsota 2 2 2 2 2 2 2" xfId="27391" xr:uid="{609A9F36-F35A-4CA0-9E7F-FDB86FF26380}"/>
    <cellStyle name="Vsota 2 2 2 2 2 2 3" xfId="12705" xr:uid="{29A33121-3AB2-44EA-9B6B-447262AA956C}"/>
    <cellStyle name="Vsota 2 2 2 2 2 3" xfId="20646" xr:uid="{D7FD76CA-EC4C-44E3-93A1-D0F28385263F}"/>
    <cellStyle name="Vsota 2 2 2 2 2 3 2" xfId="29549" xr:uid="{1FD80F1F-1D8A-475A-89BE-F4163A2073FA}"/>
    <cellStyle name="Vsota 2 2 2 2 2 4" xfId="21387" xr:uid="{6366C7E8-C558-41CD-BEA1-D11F0B6B34C4}"/>
    <cellStyle name="Vsota 2 2 2 2 2 4 2" xfId="30290" xr:uid="{B45614E2-9233-4064-B0D8-A140E8636D12}"/>
    <cellStyle name="Vsota 2 2 2 2 2 5" xfId="24325" xr:uid="{869C8DBE-4737-4BA9-82DE-D0BC016496FC}"/>
    <cellStyle name="Vsota 2 2 2 2 2 6" xfId="16982" xr:uid="{EF25D81F-ABDB-4D25-BC89-0D2DAD73F050}"/>
    <cellStyle name="Vsota 2 2 2 2 2 7" xfId="31719" xr:uid="{D1FB9C4D-D200-4569-8606-B2ADF007DF69}"/>
    <cellStyle name="Vsota 2 2 2 2 2 8" xfId="8569" xr:uid="{F2729D7A-59EC-4DA4-BF7A-982231310E21}"/>
    <cellStyle name="Vsota 2 2 2 2 3" xfId="793" xr:uid="{00000000-0005-0000-0000-000043170000}"/>
    <cellStyle name="Vsota 2 2 2 2 3 2" xfId="3696" xr:uid="{00000000-0005-0000-0000-000044170000}"/>
    <cellStyle name="Vsota 2 2 2 2 3 2 2" xfId="25544" xr:uid="{FB5DFF1B-7FF7-42B9-9E87-F4250CFF9B4F}"/>
    <cellStyle name="Vsota 2 2 2 2 3 2 3" xfId="10861" xr:uid="{2417E825-DA03-40EE-B40E-C0FD0E5D9512}"/>
    <cellStyle name="Vsota 2 2 2 2 3 3" xfId="19325" xr:uid="{7853BF24-950F-4DC5-9DA3-C147D5252E3D}"/>
    <cellStyle name="Vsota 2 2 2 2 3 3 2" xfId="28228" xr:uid="{64401360-F5DD-4458-ABFB-1DA587A9AC4C}"/>
    <cellStyle name="Vsota 2 2 2 2 3 4" xfId="21755" xr:uid="{4F164660-B61B-402D-8B16-76683A05C1D1}"/>
    <cellStyle name="Vsota 2 2 2 2 3 4 2" xfId="30658" xr:uid="{801591CB-94B8-4AAF-BAC7-FF977059015A}"/>
    <cellStyle name="Vsota 2 2 2 2 3 5" xfId="22481" xr:uid="{C9D70396-A609-42AE-BEAD-F5FEC3468F97}"/>
    <cellStyle name="Vsota 2 2 2 2 3 6" xfId="15137" xr:uid="{E37664C0-3494-48B9-9DDE-98BEAD192AF3}"/>
    <cellStyle name="Vsota 2 2 2 2 3 7" xfId="31063" xr:uid="{3E90A466-57C9-4BE8-9D79-6E4F16053450}"/>
    <cellStyle name="Vsota 2 2 2 2 3 8" xfId="6937" xr:uid="{40EECB4C-E7BD-4B4A-97DD-FDD4FDE5DF94}"/>
    <cellStyle name="Vsota 2 2 2 2 4" xfId="2662" xr:uid="{00000000-0005-0000-0000-000045170000}"/>
    <cellStyle name="Vsota 2 2 2 2 4 2" xfId="5561" xr:uid="{00000000-0005-0000-0000-000046170000}"/>
    <cellStyle name="Vsota 2 2 2 2 4 2 2" xfId="27412" xr:uid="{1E87AAD0-80AC-4918-9D20-2B1A0AC58D42}"/>
    <cellStyle name="Vsota 2 2 2 2 4 2 3" xfId="12726" xr:uid="{966F1A7E-88D8-4335-B319-4C6D33CF6E85}"/>
    <cellStyle name="Vsota 2 2 2 2 4 3" xfId="20667" xr:uid="{E42DF9A5-021C-45C7-9488-C887C22B284E}"/>
    <cellStyle name="Vsota 2 2 2 2 4 3 2" xfId="29570" xr:uid="{337545E4-72DD-431B-8E14-B2CB9997F5F1}"/>
    <cellStyle name="Vsota 2 2 2 2 4 4" xfId="21712" xr:uid="{1FFAEA44-C192-4FF8-A364-D60AEA73C8A5}"/>
    <cellStyle name="Vsota 2 2 2 2 4 4 2" xfId="30615" xr:uid="{75DDC3B3-209D-4CAF-9A31-64ACF226F245}"/>
    <cellStyle name="Vsota 2 2 2 2 4 5" xfId="24346" xr:uid="{872432A7-C208-4F95-81DE-E5F0EFCAC6A0}"/>
    <cellStyle name="Vsota 2 2 2 2 4 6" xfId="17003" xr:uid="{E47444C0-3E50-4C7E-9F00-682F1DA7FC9F}"/>
    <cellStyle name="Vsota 2 2 2 2 4 7" xfId="8587" xr:uid="{78266D37-D39E-4CE1-A61D-1266C8A2431F}"/>
    <cellStyle name="Vsota 2 2 2 2 5" xfId="2193" xr:uid="{00000000-0005-0000-0000-000047170000}"/>
    <cellStyle name="Vsota 2 2 2 2 5 2" xfId="5092" xr:uid="{00000000-0005-0000-0000-000048170000}"/>
    <cellStyle name="Vsota 2 2 2 2 5 2 2" xfId="26943" xr:uid="{E4327147-E854-4C28-9713-E50211516715}"/>
    <cellStyle name="Vsota 2 2 2 2 5 2 3" xfId="12257" xr:uid="{5A0DF420-BEC7-4170-AE29-F8FE0B08C561}"/>
    <cellStyle name="Vsota 2 2 2 2 5 3" xfId="20198" xr:uid="{48462AA1-2E9C-4C87-9590-FCC6D0E3983C}"/>
    <cellStyle name="Vsota 2 2 2 2 5 3 2" xfId="29101" xr:uid="{96EC9AF7-4DEA-4AE8-82F1-42CFED456152}"/>
    <cellStyle name="Vsota 2 2 2 2 5 4" xfId="21364" xr:uid="{F9973F1A-990E-4786-8595-8B6D0E4E1ABF}"/>
    <cellStyle name="Vsota 2 2 2 2 5 4 2" xfId="30267" xr:uid="{919EC33A-DCF2-438B-B213-4C5B86F3AA72}"/>
    <cellStyle name="Vsota 2 2 2 2 5 5" xfId="23877" xr:uid="{CCBA9541-6391-4FA3-8864-7F2D6D1184D0}"/>
    <cellStyle name="Vsota 2 2 2 2 5 6" xfId="16534" xr:uid="{BF087E3D-9251-401E-8F4F-28C80D3219BE}"/>
    <cellStyle name="Vsota 2 2 2 2 5 7" xfId="8231" xr:uid="{4EB46BCD-E757-4FB5-A2C8-BD062CF022C4}"/>
    <cellStyle name="Vsota 2 2 2 2 6" xfId="1038" xr:uid="{00000000-0005-0000-0000-000049170000}"/>
    <cellStyle name="Vsota 2 2 2 2 6 2" xfId="3941" xr:uid="{00000000-0005-0000-0000-00004A170000}"/>
    <cellStyle name="Vsota 2 2 2 2 6 2 2" xfId="25789" xr:uid="{114DE90A-7E3F-4590-ABC8-FD80B9D2AA08}"/>
    <cellStyle name="Vsota 2 2 2 2 6 2 3" xfId="11106" xr:uid="{C072200F-6BEC-47EA-AC43-51CFEA7167F9}"/>
    <cellStyle name="Vsota 2 2 2 2 6 3" xfId="19486" xr:uid="{60941776-47F6-47D6-B587-FDB990BAF856}"/>
    <cellStyle name="Vsota 2 2 2 2 6 3 2" xfId="28389" xr:uid="{45C6968F-71D6-4051-A48B-BF7BA02A4DA0}"/>
    <cellStyle name="Vsota 2 2 2 2 6 4" xfId="21689" xr:uid="{756FAE19-8E22-4E46-A042-710C792F0694}"/>
    <cellStyle name="Vsota 2 2 2 2 6 4 2" xfId="30592" xr:uid="{C5B05A8A-FABC-4F0E-8E8B-357754582000}"/>
    <cellStyle name="Vsota 2 2 2 2 6 5" xfId="22726" xr:uid="{E34D3B0B-26F3-4DC7-811B-627E4BC22CFB}"/>
    <cellStyle name="Vsota 2 2 2 2 6 6" xfId="15382" xr:uid="{C7E34521-D866-47FD-A2CB-154457E1D2E3}"/>
    <cellStyle name="Vsota 2 2 2 2 6 7" xfId="7160" xr:uid="{A3B04A71-CE4D-4072-A1C9-741F2DB96914}"/>
    <cellStyle name="Vsota 2 2 2 2 7" xfId="2529" xr:uid="{00000000-0005-0000-0000-00004B170000}"/>
    <cellStyle name="Vsota 2 2 2 2 7 2" xfId="5428" xr:uid="{00000000-0005-0000-0000-00004C170000}"/>
    <cellStyle name="Vsota 2 2 2 2 7 2 2" xfId="27279" xr:uid="{C4CAC579-732A-43EF-B2C8-167707419293}"/>
    <cellStyle name="Vsota 2 2 2 2 7 2 3" xfId="12593" xr:uid="{49E94BD4-7DA9-4CEB-A0BB-63C86CE0EF74}"/>
    <cellStyle name="Vsota 2 2 2 2 7 3" xfId="20534" xr:uid="{CC549DF3-D9C3-45BF-B3BB-65C662E5D4E8}"/>
    <cellStyle name="Vsota 2 2 2 2 7 3 2" xfId="29437" xr:uid="{58A04753-19F5-439F-B480-5E27E04E5804}"/>
    <cellStyle name="Vsota 2 2 2 2 7 4" xfId="21733" xr:uid="{487787F2-836B-4876-8614-EA4CF3CC99DE}"/>
    <cellStyle name="Vsota 2 2 2 2 7 4 2" xfId="30636" xr:uid="{DAD61DB6-9730-4BC2-8608-E5856A94BD6E}"/>
    <cellStyle name="Vsota 2 2 2 2 7 5" xfId="24213" xr:uid="{6466A004-612D-4AB4-B18F-31A3267FB7B2}"/>
    <cellStyle name="Vsota 2 2 2 2 7 6" xfId="16870" xr:uid="{514A0782-95EE-426B-A1E7-86A000CB77BE}"/>
    <cellStyle name="Vsota 2 2 2 2 7 7" xfId="8486" xr:uid="{110D8A3C-E104-435E-8865-41F441A194F9}"/>
    <cellStyle name="Vsota 2 2 2 2 8" xfId="4568" xr:uid="{00000000-0005-0000-0000-00004D170000}"/>
    <cellStyle name="Vsota 2 2 2 2 8 2" xfId="26416" xr:uid="{3A050BFE-9200-44D9-B4BD-680D3DA3D538}"/>
    <cellStyle name="Vsota 2 2 2 2 8 3" xfId="11733" xr:uid="{26685CB7-3D25-4ACB-81E7-A95E7DF7412A}"/>
    <cellStyle name="Vsota 2 2 2 2 9" xfId="19885" xr:uid="{EFC52158-22F8-48E9-93C3-0FCD3D677DDF}"/>
    <cellStyle name="Vsota 2 2 2 2 9 2" xfId="28788" xr:uid="{DB0B2C17-A11F-4382-9409-511193EBEA5D}"/>
    <cellStyle name="Vsota 2 2 2 3" xfId="2133" xr:uid="{00000000-0005-0000-0000-00004E170000}"/>
    <cellStyle name="Vsota 2 2 2 3 10" xfId="21400" xr:uid="{2DBC778B-D8DF-4B07-882C-A58257465549}"/>
    <cellStyle name="Vsota 2 2 2 3 10 2" xfId="30303" xr:uid="{DE36213F-B9F3-4641-A03F-B2A53BC0EAB0}"/>
    <cellStyle name="Vsota 2 2 2 3 11" xfId="23817" xr:uid="{D9EC2505-9714-4241-8E89-C0966C2C5A75}"/>
    <cellStyle name="Vsota 2 2 2 3 12" xfId="16474" xr:uid="{4130E0C7-9A52-4C3E-99C2-2DDDF6C6A3CD}"/>
    <cellStyle name="Vsota 2 2 2 3 13" xfId="8182" xr:uid="{19BFDC3B-5A4B-4C88-BC12-642F393E08A2}"/>
    <cellStyle name="Vsota 2 2 2 3 2" xfId="2737" xr:uid="{00000000-0005-0000-0000-00004F170000}"/>
    <cellStyle name="Vsota 2 2 2 3 2 2" xfId="5636" xr:uid="{00000000-0005-0000-0000-000050170000}"/>
    <cellStyle name="Vsota 2 2 2 3 2 2 2" xfId="27487" xr:uid="{167C426C-6B19-4586-8580-725DB00CBB76}"/>
    <cellStyle name="Vsota 2 2 2 3 2 2 3" xfId="12801" xr:uid="{92FE9DAD-1A78-40AE-B1E7-E09AF22FC881}"/>
    <cellStyle name="Vsota 2 2 2 3 2 3" xfId="20742" xr:uid="{D374EB7E-484F-4446-B44C-DEE8383D6FD3}"/>
    <cellStyle name="Vsota 2 2 2 3 2 3 2" xfId="29645" xr:uid="{1E9975ED-BFD7-45BD-A96E-1E3C99BA406F}"/>
    <cellStyle name="Vsota 2 2 2 3 2 4" xfId="20044" xr:uid="{39AFBC80-3C85-45FC-B1D4-360A483ADE7D}"/>
    <cellStyle name="Vsota 2 2 2 3 2 4 2" xfId="28947" xr:uid="{E67E35A5-C45C-470E-89C3-BD5A55FF894A}"/>
    <cellStyle name="Vsota 2 2 2 3 2 5" xfId="24421" xr:uid="{F6AFB104-0F51-450B-9781-6C27FE6C2C0F}"/>
    <cellStyle name="Vsota 2 2 2 3 2 6" xfId="17078" xr:uid="{22AD62E6-3035-45FC-B875-84B09659757A}"/>
    <cellStyle name="Vsota 2 2 2 3 2 7" xfId="31938" xr:uid="{7E5CC260-03B7-48B2-8C17-DBC3B1627F09}"/>
    <cellStyle name="Vsota 2 2 2 3 2 8" xfId="8648" xr:uid="{A5573FFE-DA97-4B0F-ABE2-F52EDB72B3FF}"/>
    <cellStyle name="Vsota 2 2 2 3 3" xfId="2847" xr:uid="{00000000-0005-0000-0000-000051170000}"/>
    <cellStyle name="Vsota 2 2 2 3 3 2" xfId="5746" xr:uid="{00000000-0005-0000-0000-000052170000}"/>
    <cellStyle name="Vsota 2 2 2 3 3 2 2" xfId="27597" xr:uid="{779288D9-8527-4C61-87F3-7439EC6757AB}"/>
    <cellStyle name="Vsota 2 2 2 3 3 2 3" xfId="12911" xr:uid="{D4AF5B8E-1F43-4EBA-A395-7F2F420C1389}"/>
    <cellStyle name="Vsota 2 2 2 3 3 3" xfId="20852" xr:uid="{D88E24C8-36D0-4C5C-B35A-E046E13EB50C}"/>
    <cellStyle name="Vsota 2 2 2 3 3 3 2" xfId="29755" xr:uid="{C7F39342-FE5A-4C72-A4DF-5F9FEA30FACB}"/>
    <cellStyle name="Vsota 2 2 2 3 3 4" xfId="19678" xr:uid="{BF6558D5-A614-4164-B05F-CCDC72FA1DAC}"/>
    <cellStyle name="Vsota 2 2 2 3 3 4 2" xfId="28581" xr:uid="{7A93685F-67DE-4D2D-90FA-91B3F60615A5}"/>
    <cellStyle name="Vsota 2 2 2 3 3 5" xfId="24531" xr:uid="{0D35F833-511E-4649-B69F-896A66E54828}"/>
    <cellStyle name="Vsota 2 2 2 3 3 6" xfId="17188" xr:uid="{E4309D71-E869-40E8-B2A8-A7CE1E27F561}"/>
    <cellStyle name="Vsota 2 2 2 3 3 7" xfId="31782" xr:uid="{B4CF741A-750F-4803-AF2B-765BB3D68004}"/>
    <cellStyle name="Vsota 2 2 2 3 3 8" xfId="8730" xr:uid="{FAC66541-766A-4D68-85BB-0219E5E83D1A}"/>
    <cellStyle name="Vsota 2 2 2 3 4" xfId="2951" xr:uid="{00000000-0005-0000-0000-000053170000}"/>
    <cellStyle name="Vsota 2 2 2 3 4 2" xfId="5850" xr:uid="{00000000-0005-0000-0000-000054170000}"/>
    <cellStyle name="Vsota 2 2 2 3 4 2 2" xfId="27701" xr:uid="{7175F2AD-728D-4E8B-A492-D69C65115317}"/>
    <cellStyle name="Vsota 2 2 2 3 4 2 3" xfId="13015" xr:uid="{DBBE942D-686A-4EAB-9FFC-A947921B6105}"/>
    <cellStyle name="Vsota 2 2 2 3 4 3" xfId="20956" xr:uid="{7C72518F-8448-4B77-B0A4-F2CA8EEE41B5}"/>
    <cellStyle name="Vsota 2 2 2 3 4 3 2" xfId="29859" xr:uid="{A92B329C-F45C-4F27-BE69-4F99685E0915}"/>
    <cellStyle name="Vsota 2 2 2 3 4 4" xfId="19257" xr:uid="{77CCAC18-098B-44F9-B1F4-3F413066D41C}"/>
    <cellStyle name="Vsota 2 2 2 3 4 4 2" xfId="28160" xr:uid="{EFC7A0C8-38C4-40CA-8448-D964E9AE121E}"/>
    <cellStyle name="Vsota 2 2 2 3 4 5" xfId="24635" xr:uid="{414CA9B1-7939-43A9-A1C9-753EAFCC273E}"/>
    <cellStyle name="Vsota 2 2 2 3 4 6" xfId="17292" xr:uid="{2DBEE018-980F-417E-95DF-09C376224D52}"/>
    <cellStyle name="Vsota 2 2 2 3 4 7" xfId="8810" xr:uid="{0923477A-CF51-44D5-8F7F-E4E94D01C374}"/>
    <cellStyle name="Vsota 2 2 2 3 5" xfId="3074" xr:uid="{00000000-0005-0000-0000-000055170000}"/>
    <cellStyle name="Vsota 2 2 2 3 5 2" xfId="5973" xr:uid="{00000000-0005-0000-0000-000056170000}"/>
    <cellStyle name="Vsota 2 2 2 3 5 2 2" xfId="27824" xr:uid="{9CF4C744-186D-4346-8382-DFFE9902B214}"/>
    <cellStyle name="Vsota 2 2 2 3 5 2 3" xfId="13138" xr:uid="{9ED80CCA-C667-4946-927D-570EA5254ED7}"/>
    <cellStyle name="Vsota 2 2 2 3 5 3" xfId="21079" xr:uid="{C03EFE83-EF4E-4DE2-8946-94F851000AD0}"/>
    <cellStyle name="Vsota 2 2 2 3 5 3 2" xfId="29982" xr:uid="{DEDD7EB2-7AF0-4F79-9239-05140A20246B}"/>
    <cellStyle name="Vsota 2 2 2 3 5 4" xfId="17632" xr:uid="{FC9C5F9F-315B-4D65-803D-69E0DA7545F8}"/>
    <cellStyle name="Vsota 2 2 2 3 5 4 2" xfId="24980" xr:uid="{850439EC-3E4D-4515-88E5-2E338AE0BD28}"/>
    <cellStyle name="Vsota 2 2 2 3 5 5" xfId="24758" xr:uid="{22E12FBF-67CF-4877-9572-94BAD6CB2E50}"/>
    <cellStyle name="Vsota 2 2 2 3 5 6" xfId="17415" xr:uid="{598CE3C4-4D76-4441-8108-F4E4F2CA4944}"/>
    <cellStyle name="Vsota 2 2 2 3 5 7" xfId="8917" xr:uid="{1033D8B9-AEE6-4759-8C1B-13FE2211B21B}"/>
    <cellStyle name="Vsota 2 2 2 3 6" xfId="2794" xr:uid="{00000000-0005-0000-0000-000057170000}"/>
    <cellStyle name="Vsota 2 2 2 3 6 2" xfId="5693" xr:uid="{00000000-0005-0000-0000-000058170000}"/>
    <cellStyle name="Vsota 2 2 2 3 6 2 2" xfId="27544" xr:uid="{F5230B09-A5F9-47E0-9A2F-84775D252FDD}"/>
    <cellStyle name="Vsota 2 2 2 3 6 2 3" xfId="12858" xr:uid="{AC772080-3944-4D7A-A3A4-5BD6C4FE8E65}"/>
    <cellStyle name="Vsota 2 2 2 3 6 3" xfId="20799" xr:uid="{001A4BA7-6786-495F-AFF5-F8B357024C68}"/>
    <cellStyle name="Vsota 2 2 2 3 6 3 2" xfId="29702" xr:uid="{FE71DCDD-46BD-4D39-813B-3495A4A2A6AF}"/>
    <cellStyle name="Vsota 2 2 2 3 6 4" xfId="21811" xr:uid="{B0A7DE82-3AF5-4D3C-95C6-76ECE860AC46}"/>
    <cellStyle name="Vsota 2 2 2 3 6 4 2" xfId="30714" xr:uid="{BF836688-B4BB-44D8-B7D7-5D4E4C1F229C}"/>
    <cellStyle name="Vsota 2 2 2 3 6 5" xfId="24478" xr:uid="{8997631C-6F93-45A0-A55D-18FFAEDCEC7A}"/>
    <cellStyle name="Vsota 2 2 2 3 6 6" xfId="17135" xr:uid="{3A128072-C697-4E2E-A121-E6B5B4C76910}"/>
    <cellStyle name="Vsota 2 2 2 3 6 7" xfId="8694" xr:uid="{6D28AF4D-3AFD-4FF4-A2FA-795B57FBB815}"/>
    <cellStyle name="Vsota 2 2 2 3 7" xfId="3223" xr:uid="{00000000-0005-0000-0000-000059170000}"/>
    <cellStyle name="Vsota 2 2 2 3 7 2" xfId="6122" xr:uid="{00000000-0005-0000-0000-00005A170000}"/>
    <cellStyle name="Vsota 2 2 2 3 7 2 2" xfId="27973" xr:uid="{6A714E77-BBF2-4873-A2A5-67DEB032B16E}"/>
    <cellStyle name="Vsota 2 2 2 3 7 2 3" xfId="13287" xr:uid="{DBF255D4-E060-4508-B1AC-BDF358E6BE35}"/>
    <cellStyle name="Vsota 2 2 2 3 7 3" xfId="21228" xr:uid="{0D01D93A-57FF-4E5B-A9C2-BD383454F02D}"/>
    <cellStyle name="Vsota 2 2 2 3 7 3 2" xfId="30131" xr:uid="{BA917DD0-752E-49B8-B3CE-A1721DCBDEC3}"/>
    <cellStyle name="Vsota 2 2 2 3 7 4" xfId="21381" xr:uid="{A597822F-4D64-4E2E-9721-F76E9F034DEE}"/>
    <cellStyle name="Vsota 2 2 2 3 7 4 2" xfId="30284" xr:uid="{B55B1365-31A1-4002-8A00-9BFE3F57E993}"/>
    <cellStyle name="Vsota 2 2 2 3 7 5" xfId="24907" xr:uid="{1C6D07DE-3218-4A9D-82FB-92C02413304D}"/>
    <cellStyle name="Vsota 2 2 2 3 7 6" xfId="17564" xr:uid="{30909FCE-01E2-4B8C-A8CA-3DC56FCECA1E}"/>
    <cellStyle name="Vsota 2 2 2 3 7 7" xfId="9038" xr:uid="{93C6E66D-62E7-4AAC-A6A0-0F6E8B8585D2}"/>
    <cellStyle name="Vsota 2 2 2 3 8" xfId="5032" xr:uid="{00000000-0005-0000-0000-00005B170000}"/>
    <cellStyle name="Vsota 2 2 2 3 8 2" xfId="26883" xr:uid="{A7F1F641-33DA-49D6-A3DE-58A5EF06F4A8}"/>
    <cellStyle name="Vsota 2 2 2 3 8 3" xfId="12197" xr:uid="{659F854C-14C7-495B-A2A4-EDAB48B1D593}"/>
    <cellStyle name="Vsota 2 2 2 3 9" xfId="20138" xr:uid="{0A69170B-9203-45F2-B337-5E0F22D2AFE6}"/>
    <cellStyle name="Vsota 2 2 2 3 9 2" xfId="29041" xr:uid="{34064B55-E47A-4886-8EA9-06CBB1652DEB}"/>
    <cellStyle name="Vsota 2 2 2 4" xfId="1551" xr:uid="{00000000-0005-0000-0000-00005C170000}"/>
    <cellStyle name="Vsota 2 2 2 4 10" xfId="21350" xr:uid="{AAD4A9CB-00F2-44D8-9F60-6E3FDD111B81}"/>
    <cellStyle name="Vsota 2 2 2 4 10 2" xfId="30253" xr:uid="{0E081F8E-B78C-4B4E-987E-34A8C4A2BFA0}"/>
    <cellStyle name="Vsota 2 2 2 4 11" xfId="23239" xr:uid="{D9478046-3C13-4B15-A174-78B5E06EEEB1}"/>
    <cellStyle name="Vsota 2 2 2 4 12" xfId="15895" xr:uid="{6B0FFB95-0348-46BE-BC88-61FED0B95BCC}"/>
    <cellStyle name="Vsota 2 2 2 4 13" xfId="7626" xr:uid="{E9827D7D-05D2-4F19-A436-79EDE7277747}"/>
    <cellStyle name="Vsota 2 2 2 4 2" xfId="2602" xr:uid="{00000000-0005-0000-0000-00005D170000}"/>
    <cellStyle name="Vsota 2 2 2 4 2 2" xfId="5501" xr:uid="{00000000-0005-0000-0000-00005E170000}"/>
    <cellStyle name="Vsota 2 2 2 4 2 2 2" xfId="27352" xr:uid="{E15D532A-5600-4579-B8F8-D38D642BB3A0}"/>
    <cellStyle name="Vsota 2 2 2 4 2 2 3" xfId="12666" xr:uid="{520F9725-BABA-4F9E-9DF4-745279CB98BA}"/>
    <cellStyle name="Vsota 2 2 2 4 2 3" xfId="20607" xr:uid="{72D1453A-D522-4090-97B1-88AD3BFEF4FB}"/>
    <cellStyle name="Vsota 2 2 2 4 2 3 2" xfId="29510" xr:uid="{E42086AB-DCD4-4A50-A2CB-60A5CCB2E095}"/>
    <cellStyle name="Vsota 2 2 2 4 2 4" xfId="19288" xr:uid="{7FC9F80D-9680-40D8-92A5-FA27C693B252}"/>
    <cellStyle name="Vsota 2 2 2 4 2 4 2" xfId="28191" xr:uid="{F3B08B1D-5714-4B9F-A903-8EBAC3E521D2}"/>
    <cellStyle name="Vsota 2 2 2 4 2 5" xfId="24286" xr:uid="{5895D1F3-F4DA-4F5A-8186-C324E0F2E9B8}"/>
    <cellStyle name="Vsota 2 2 2 4 2 6" xfId="16943" xr:uid="{DA74A836-5D5E-4BCC-A0A4-7D1253DEB19D}"/>
    <cellStyle name="Vsota 2 2 2 4 2 7" xfId="31586" xr:uid="{E427A80D-0983-42A9-BE86-E6A2856C6029}"/>
    <cellStyle name="Vsota 2 2 2 4 2 8" xfId="8540" xr:uid="{506B1938-FF92-4269-A453-232D6BF00522}"/>
    <cellStyle name="Vsota 2 2 2 4 3" xfId="2591" xr:uid="{00000000-0005-0000-0000-00005F170000}"/>
    <cellStyle name="Vsota 2 2 2 4 3 2" xfId="5490" xr:uid="{00000000-0005-0000-0000-000060170000}"/>
    <cellStyle name="Vsota 2 2 2 4 3 2 2" xfId="27341" xr:uid="{DF94714C-535C-4C5F-99C8-6A7E2CA2D6B1}"/>
    <cellStyle name="Vsota 2 2 2 4 3 2 3" xfId="12655" xr:uid="{1FC0F685-343D-47B5-88DB-A301E19EFAC3}"/>
    <cellStyle name="Vsota 2 2 2 4 3 3" xfId="20596" xr:uid="{2C7A01B7-1D06-45A3-B155-4F9A349439A5}"/>
    <cellStyle name="Vsota 2 2 2 4 3 3 2" xfId="29499" xr:uid="{7A2BCFE1-EE7A-476B-8F4F-D1C1C2C72092}"/>
    <cellStyle name="Vsota 2 2 2 4 3 4" xfId="19466" xr:uid="{21AC61C4-56E4-48B5-ABF7-50BB5DC3B918}"/>
    <cellStyle name="Vsota 2 2 2 4 3 4 2" xfId="28369" xr:uid="{93D87008-E0FC-4676-8DD1-06B4C87C21D2}"/>
    <cellStyle name="Vsota 2 2 2 4 3 5" xfId="24275" xr:uid="{0740EEB4-B80B-4E33-B785-93EE7C0E32A6}"/>
    <cellStyle name="Vsota 2 2 2 4 3 6" xfId="16932" xr:uid="{33869F63-02F0-4031-860A-9EFF47F20BBD}"/>
    <cellStyle name="Vsota 2 2 2 4 3 7" xfId="31451" xr:uid="{180A829F-52AE-496D-AB52-E08324481589}"/>
    <cellStyle name="Vsota 2 2 2 4 3 8" xfId="8530" xr:uid="{CC6A125D-5010-4B7F-9FA9-CAA5410DBE9D}"/>
    <cellStyle name="Vsota 2 2 2 4 4" xfId="792" xr:uid="{00000000-0005-0000-0000-000061170000}"/>
    <cellStyle name="Vsota 2 2 2 4 4 2" xfId="3695" xr:uid="{00000000-0005-0000-0000-000062170000}"/>
    <cellStyle name="Vsota 2 2 2 4 4 2 2" xfId="25543" xr:uid="{BC60774A-653A-431C-92DE-6DE8C0407B3D}"/>
    <cellStyle name="Vsota 2 2 2 4 4 2 3" xfId="10860" xr:uid="{85E217CA-99E1-4F20-83AB-F47AC7BBC95F}"/>
    <cellStyle name="Vsota 2 2 2 4 4 3" xfId="19324" xr:uid="{34659674-C07E-4A73-83A9-B3D4942DAED9}"/>
    <cellStyle name="Vsota 2 2 2 4 4 3 2" xfId="28227" xr:uid="{424EC9C5-3EC4-4B31-BBCB-728B29F98B11}"/>
    <cellStyle name="Vsota 2 2 2 4 4 4" xfId="17904" xr:uid="{C47BDD0F-4A48-44B3-82E0-2BCC538F8540}"/>
    <cellStyle name="Vsota 2 2 2 4 4 4 2" xfId="25279" xr:uid="{FA123B10-634A-4078-BEBC-5B27314F9826}"/>
    <cellStyle name="Vsota 2 2 2 4 4 5" xfId="22480" xr:uid="{49A6DF41-513D-4102-88A5-A999B3193796}"/>
    <cellStyle name="Vsota 2 2 2 4 4 6" xfId="15136" xr:uid="{B6409768-CBF2-4021-A48F-2FFFB67BF63B}"/>
    <cellStyle name="Vsota 2 2 2 4 4 7" xfId="6936" xr:uid="{D44183CB-AE8F-4DB5-A896-33EF6DE25104}"/>
    <cellStyle name="Vsota 2 2 2 4 5" xfId="1051" xr:uid="{00000000-0005-0000-0000-000063170000}"/>
    <cellStyle name="Vsota 2 2 2 4 5 2" xfId="3954" xr:uid="{00000000-0005-0000-0000-000064170000}"/>
    <cellStyle name="Vsota 2 2 2 4 5 2 2" xfId="25802" xr:uid="{E5BB78C8-9F5F-4187-B03F-3469C78A83EC}"/>
    <cellStyle name="Vsota 2 2 2 4 5 2 3" xfId="11119" xr:uid="{6C50BEC9-549E-43A5-B799-4B81E05ACC32}"/>
    <cellStyle name="Vsota 2 2 2 4 5 3" xfId="19499" xr:uid="{39017C1E-83C4-446E-BACD-B8E141530E48}"/>
    <cellStyle name="Vsota 2 2 2 4 5 3 2" xfId="28402" xr:uid="{3F371471-CCF4-44F3-9326-FA8A7305703F}"/>
    <cellStyle name="Vsota 2 2 2 4 5 4" xfId="21405" xr:uid="{09B9A069-115A-4D17-9B48-CE36E1DB114E}"/>
    <cellStyle name="Vsota 2 2 2 4 5 4 2" xfId="30308" xr:uid="{11E92758-20D7-4881-823C-A9DA5DA33A12}"/>
    <cellStyle name="Vsota 2 2 2 4 5 5" xfId="22739" xr:uid="{91D80D01-6ECA-4BF7-AC97-9238D62D9406}"/>
    <cellStyle name="Vsota 2 2 2 4 5 6" xfId="15395" xr:uid="{81A8C230-101E-4598-B4E1-941F0A3A9109}"/>
    <cellStyle name="Vsota 2 2 2 4 5 7" xfId="7171" xr:uid="{582663F4-23EE-421F-8B3A-7201DBC52E5E}"/>
    <cellStyle name="Vsota 2 2 2 4 6" xfId="2644" xr:uid="{00000000-0005-0000-0000-000065170000}"/>
    <cellStyle name="Vsota 2 2 2 4 6 2" xfId="5543" xr:uid="{00000000-0005-0000-0000-000066170000}"/>
    <cellStyle name="Vsota 2 2 2 4 6 2 2" xfId="27394" xr:uid="{D1136B3D-9DDD-480A-9682-F6165FBCF958}"/>
    <cellStyle name="Vsota 2 2 2 4 6 2 3" xfId="12708" xr:uid="{5C0786B8-AE0C-494C-A924-54D24F7816E4}"/>
    <cellStyle name="Vsota 2 2 2 4 6 3" xfId="20649" xr:uid="{0CE54462-FFAB-4408-A61B-B5A4FCE8E92C}"/>
    <cellStyle name="Vsota 2 2 2 4 6 3 2" xfId="29552" xr:uid="{9B3DE507-0302-4283-B06F-4A409581B70F}"/>
    <cellStyle name="Vsota 2 2 2 4 6 4" xfId="21549" xr:uid="{8F897D6A-EBF2-4AD4-A8F9-60EFDAE09B7A}"/>
    <cellStyle name="Vsota 2 2 2 4 6 4 2" xfId="30452" xr:uid="{CCB2673E-5FFB-4363-BDB6-CFD9EFA98954}"/>
    <cellStyle name="Vsota 2 2 2 4 6 5" xfId="24328" xr:uid="{4D6309B3-A552-40BE-98E7-D561DA6CA27E}"/>
    <cellStyle name="Vsota 2 2 2 4 6 6" xfId="16985" xr:uid="{5DD729BF-A66D-43FF-897D-AD8CC1CD1182}"/>
    <cellStyle name="Vsota 2 2 2 4 6 7" xfId="8572" xr:uid="{B520E9AF-C218-49ED-8183-B7C782996DBB}"/>
    <cellStyle name="Vsota 2 2 2 4 7" xfId="2253" xr:uid="{00000000-0005-0000-0000-000067170000}"/>
    <cellStyle name="Vsota 2 2 2 4 7 2" xfId="5152" xr:uid="{00000000-0005-0000-0000-000068170000}"/>
    <cellStyle name="Vsota 2 2 2 4 7 2 2" xfId="27003" xr:uid="{60A9F6A3-00E6-458E-A0A7-66224297EF22}"/>
    <cellStyle name="Vsota 2 2 2 4 7 2 3" xfId="12317" xr:uid="{B8189E24-9219-4DE1-9397-DB39B32505EB}"/>
    <cellStyle name="Vsota 2 2 2 4 7 3" xfId="20258" xr:uid="{7DEF0C17-B926-44ED-B5C9-8BA8834857EC}"/>
    <cellStyle name="Vsota 2 2 2 4 7 3 2" xfId="29161" xr:uid="{4EA10F14-D046-4A95-B9E3-8460125AFE57}"/>
    <cellStyle name="Vsota 2 2 2 4 7 4" xfId="21947" xr:uid="{6F2E6FE2-C985-4EF0-B1A7-8DC196DC2787}"/>
    <cellStyle name="Vsota 2 2 2 4 7 4 2" xfId="30850" xr:uid="{0F242E3A-5FB8-4FB6-A1A4-09CA08818D10}"/>
    <cellStyle name="Vsota 2 2 2 4 7 5" xfId="23937" xr:uid="{1D569B5E-F1C1-46A6-A435-891539C60CD5}"/>
    <cellStyle name="Vsota 2 2 2 4 7 6" xfId="16594" xr:uid="{5063F343-4882-4572-A078-832A8A9124CD}"/>
    <cellStyle name="Vsota 2 2 2 4 7 7" xfId="8279" xr:uid="{E5E0A50D-8621-4A95-8B82-7F130ECC5C48}"/>
    <cellStyle name="Vsota 2 2 2 4 8" xfId="4454" xr:uid="{00000000-0005-0000-0000-000069170000}"/>
    <cellStyle name="Vsota 2 2 2 4 8 2" xfId="26302" xr:uid="{BFF59847-F859-4E61-B757-ED76B4EAECA0}"/>
    <cellStyle name="Vsota 2 2 2 4 8 3" xfId="11619" xr:uid="{609F8A01-9140-4A64-9F8F-5EA8093C85DE}"/>
    <cellStyle name="Vsota 2 2 2 4 9" xfId="19817" xr:uid="{2C295074-842B-46D8-8EE7-28FAF51AD72B}"/>
    <cellStyle name="Vsota 2 2 2 4 9 2" xfId="28720" xr:uid="{DC638C1D-4B60-4E1D-A68C-27B9D34847C4}"/>
    <cellStyle name="Vsota 2 2 2 5" xfId="1232" xr:uid="{00000000-0005-0000-0000-00006A170000}"/>
    <cellStyle name="Vsota 2 2 2 5 2" xfId="4135" xr:uid="{00000000-0005-0000-0000-00006B170000}"/>
    <cellStyle name="Vsota 2 2 2 5 2 2" xfId="25983" xr:uid="{6DFD35CF-23E1-4FAE-B51B-58FABEFC1CA0}"/>
    <cellStyle name="Vsota 2 2 2 5 2 3" xfId="11300" xr:uid="{9574C380-7198-42E0-A722-18EF0574F8B8}"/>
    <cellStyle name="Vsota 2 2 2 5 3" xfId="19640" xr:uid="{03931F08-6D57-4D22-AC87-A2C147A1C064}"/>
    <cellStyle name="Vsota 2 2 2 5 3 2" xfId="28543" xr:uid="{9B153E1E-104E-4A3E-912B-E011D77D35FF}"/>
    <cellStyle name="Vsota 2 2 2 5 4" xfId="21753" xr:uid="{7AFE3B80-9ABD-441E-A59A-BC449D59060B}"/>
    <cellStyle name="Vsota 2 2 2 5 4 2" xfId="30656" xr:uid="{51E3D636-A8E4-45C2-9F84-542BB53B14D8}"/>
    <cellStyle name="Vsota 2 2 2 5 5" xfId="22920" xr:uid="{E31BAC2B-B31B-42D6-8FB4-4700B2A6CD5F}"/>
    <cellStyle name="Vsota 2 2 2 5 6" xfId="15576" xr:uid="{FF169D93-1464-487B-A819-4C80F50E4F0C}"/>
    <cellStyle name="Vsota 2 2 2 5 7" xfId="31075" xr:uid="{2042E423-A706-48D9-AD5C-53700865C697}"/>
    <cellStyle name="Vsota 2 2 2 5 8" xfId="7322" xr:uid="{B00F3D42-CF3D-4B7F-AE7E-3F7BE5CAF5A5}"/>
    <cellStyle name="Vsota 2 2 2 6" xfId="2311" xr:uid="{00000000-0005-0000-0000-00006C170000}"/>
    <cellStyle name="Vsota 2 2 2 6 2" xfId="5210" xr:uid="{00000000-0005-0000-0000-00006D170000}"/>
    <cellStyle name="Vsota 2 2 2 6 2 2" xfId="27061" xr:uid="{38D36A88-FC34-48C8-A58A-59F97C7E2BC3}"/>
    <cellStyle name="Vsota 2 2 2 6 2 3" xfId="12375" xr:uid="{73B99C9E-076C-4FE3-AE38-38FF757E184E}"/>
    <cellStyle name="Vsota 2 2 2 6 3" xfId="20316" xr:uid="{47289788-7C73-4DAC-8499-ACABA0434AD8}"/>
    <cellStyle name="Vsota 2 2 2 6 3 2" xfId="29219" xr:uid="{3E06D3E1-6E98-4185-82A2-10DBBCFA25E3}"/>
    <cellStyle name="Vsota 2 2 2 6 4" xfId="21862" xr:uid="{8C394A6D-B866-462E-90E6-E0800C4F6385}"/>
    <cellStyle name="Vsota 2 2 2 6 4 2" xfId="30765" xr:uid="{3C00AD91-1F93-4003-A47F-7309644D4FC6}"/>
    <cellStyle name="Vsota 2 2 2 6 5" xfId="23995" xr:uid="{DF6C3AE7-4CA2-454E-BF8A-B73CF98699BA}"/>
    <cellStyle name="Vsota 2 2 2 6 6" xfId="16652" xr:uid="{FB9797AF-C50B-4C30-B9A9-FCED6BB03AC4}"/>
    <cellStyle name="Vsota 2 2 2 6 7" xfId="31704" xr:uid="{0FF710FF-5DDB-456B-AF00-4FF6C27C77A7}"/>
    <cellStyle name="Vsota 2 2 2 6 8" xfId="8327" xr:uid="{BFFD6A4A-90D8-4D8D-A15E-DD73034E59FD}"/>
    <cellStyle name="Vsota 2 2 2 7" xfId="2295" xr:uid="{00000000-0005-0000-0000-00006E170000}"/>
    <cellStyle name="Vsota 2 2 2 7 2" xfId="5194" xr:uid="{00000000-0005-0000-0000-00006F170000}"/>
    <cellStyle name="Vsota 2 2 2 7 2 2" xfId="27045" xr:uid="{C51A7B32-66C7-419C-AF3C-FA43A6359F32}"/>
    <cellStyle name="Vsota 2 2 2 7 2 3" xfId="12359" xr:uid="{BA4FD845-4923-4B45-AE6D-FCF49C3C6278}"/>
    <cellStyle name="Vsota 2 2 2 7 3" xfId="20300" xr:uid="{0D1C3D9B-23F5-42D9-A7E2-4FC59EB367F9}"/>
    <cellStyle name="Vsota 2 2 2 7 3 2" xfId="29203" xr:uid="{0D31A77F-4DB9-4357-9BA7-3C8C6C246AAE}"/>
    <cellStyle name="Vsota 2 2 2 7 4" xfId="21675" xr:uid="{65B4156B-82EC-472F-8F53-D56408419EDD}"/>
    <cellStyle name="Vsota 2 2 2 7 4 2" xfId="30578" xr:uid="{E3A295CA-4C7F-401D-8ACC-E006EE6E1FC9}"/>
    <cellStyle name="Vsota 2 2 2 7 5" xfId="23979" xr:uid="{8AA64DE7-1E46-43A2-B233-417E3A2D5DF2}"/>
    <cellStyle name="Vsota 2 2 2 7 6" xfId="16636" xr:uid="{DA9E6B5C-89A5-4188-BFDA-32B7C79CA10E}"/>
    <cellStyle name="Vsota 2 2 2 7 7" xfId="8314" xr:uid="{FAA02748-7544-4814-B062-F4F854772865}"/>
    <cellStyle name="Vsota 2 2 2 8" xfId="2896" xr:uid="{00000000-0005-0000-0000-000070170000}"/>
    <cellStyle name="Vsota 2 2 2 8 2" xfId="5795" xr:uid="{00000000-0005-0000-0000-000071170000}"/>
    <cellStyle name="Vsota 2 2 2 8 2 2" xfId="27646" xr:uid="{EF72B989-2769-41DE-8E15-88E53F8466F9}"/>
    <cellStyle name="Vsota 2 2 2 8 2 3" xfId="12960" xr:uid="{89AEDEC3-F35C-4FCF-98D6-684FDDB733F0}"/>
    <cellStyle name="Vsota 2 2 2 8 3" xfId="20901" xr:uid="{CDF08B8C-3917-42A9-AE4F-E2B874ADD9FD}"/>
    <cellStyle name="Vsota 2 2 2 8 3 2" xfId="29804" xr:uid="{812F796C-0387-490B-81AA-A80AF463C6C9}"/>
    <cellStyle name="Vsota 2 2 2 8 4" xfId="21859" xr:uid="{9AA7BAAB-B407-42C5-A960-5D267CD163B4}"/>
    <cellStyle name="Vsota 2 2 2 8 4 2" xfId="30762" xr:uid="{D2BD25CA-CC6C-4DC9-AEA8-CAFBC4DC65C9}"/>
    <cellStyle name="Vsota 2 2 2 8 5" xfId="24580" xr:uid="{DFC09116-6135-4B6F-8E5E-94DBCC3304F1}"/>
    <cellStyle name="Vsota 2 2 2 8 6" xfId="17237" xr:uid="{99979FC1-02D9-4273-B1D1-58191C16F572}"/>
    <cellStyle name="Vsota 2 2 2 8 7" xfId="8771" xr:uid="{09BFF30A-A659-4D96-9D8C-4FF5CDD110E6}"/>
    <cellStyle name="Vsota 2 2 2 9" xfId="3565" xr:uid="{00000000-0005-0000-0000-000072170000}"/>
    <cellStyle name="Vsota 2 2 2 9 2" xfId="25413" xr:uid="{6D117F71-AB9A-438D-8A00-D2952B89A0AB}"/>
    <cellStyle name="Vsota 2 2 2 9 3" xfId="10730" xr:uid="{8741516F-39E2-4A7E-B91C-6CDADCB58363}"/>
    <cellStyle name="Vsota 2 2 3" xfId="1452" xr:uid="{00000000-0005-0000-0000-000073170000}"/>
    <cellStyle name="Vsota 2 2 3 10" xfId="19212" xr:uid="{EDCEC3F1-DC6C-4AC3-BC91-B9EC76045930}"/>
    <cellStyle name="Vsota 2 2 3 10 2" xfId="28115" xr:uid="{07047DE5-BBA5-4C1A-A7C2-6F141E102CC5}"/>
    <cellStyle name="Vsota 2 2 3 11" xfId="23140" xr:uid="{88B671B4-787E-4C14-AD49-12F70B801C83}"/>
    <cellStyle name="Vsota 2 2 3 12" xfId="15796" xr:uid="{714DA2BC-B192-469E-8711-C061C8944043}"/>
    <cellStyle name="Vsota 2 2 3 13" xfId="7532" xr:uid="{E8CA3CA6-4B0A-4A43-A2DB-BB90ED7AC87E}"/>
    <cellStyle name="Vsota 2 2 3 2" xfId="758" xr:uid="{00000000-0005-0000-0000-000074170000}"/>
    <cellStyle name="Vsota 2 2 3 2 2" xfId="3661" xr:uid="{00000000-0005-0000-0000-000075170000}"/>
    <cellStyle name="Vsota 2 2 3 2 2 2" xfId="25509" xr:uid="{C4AE3B9E-D55F-4111-A9A3-ECDB164E6577}"/>
    <cellStyle name="Vsota 2 2 3 2 2 3" xfId="31975" xr:uid="{65327A0B-9B50-4FE0-A882-FB88D5C11330}"/>
    <cellStyle name="Vsota 2 2 3 2 2 4" xfId="10826" xr:uid="{AE4BAD49-9D33-42F6-8C9F-384CDCE5F287}"/>
    <cellStyle name="Vsota 2 2 3 2 3" xfId="19294" xr:uid="{B5587CCF-7DF6-4FB5-A237-A1279AAB5EE6}"/>
    <cellStyle name="Vsota 2 2 3 2 3 2" xfId="28197" xr:uid="{9CB90134-3995-4B2E-999F-0BC8C4953879}"/>
    <cellStyle name="Vsota 2 2 3 2 3 3" xfId="31505" xr:uid="{FB823E1B-846E-4149-9230-5508770A8827}"/>
    <cellStyle name="Vsota 2 2 3 2 4" xfId="19973" xr:uid="{67B8873A-2E26-43E5-97B9-B18FC1C447AD}"/>
    <cellStyle name="Vsota 2 2 3 2 4 2" xfId="28876" xr:uid="{EB306FF2-3359-403B-8C9C-73B51EEA5CFC}"/>
    <cellStyle name="Vsota 2 2 3 2 5" xfId="22446" xr:uid="{0417F47F-E25F-4E42-9962-ABFC6001D28A}"/>
    <cellStyle name="Vsota 2 2 3 2 6" xfId="15102" xr:uid="{3916C010-3568-4E85-8738-916F3DB8E194}"/>
    <cellStyle name="Vsota 2 2 3 2 7" xfId="31326" xr:uid="{2E97DCDE-0E08-44EF-8377-467A05924503}"/>
    <cellStyle name="Vsota 2 2 3 2 8" xfId="6907" xr:uid="{7ADD4F0F-5F09-4399-9787-244417BA728F}"/>
    <cellStyle name="Vsota 2 2 3 3" xfId="1073" xr:uid="{00000000-0005-0000-0000-000076170000}"/>
    <cellStyle name="Vsota 2 2 3 3 2" xfId="3976" xr:uid="{00000000-0005-0000-0000-000077170000}"/>
    <cellStyle name="Vsota 2 2 3 3 2 2" xfId="25824" xr:uid="{0F80809D-5E86-4B46-BCB0-6EF7DDCC03C9}"/>
    <cellStyle name="Vsota 2 2 3 3 2 3" xfId="31559" xr:uid="{D7C215D5-E31E-4E06-BAFB-E3B9BF16053A}"/>
    <cellStyle name="Vsota 2 2 3 3 2 4" xfId="11141" xr:uid="{00CEDB01-D91C-4985-8AAE-EB5009946D7B}"/>
    <cellStyle name="Vsota 2 2 3 3 3" xfId="19521" xr:uid="{AD94AC46-315E-453B-90A7-D8FABC0B5088}"/>
    <cellStyle name="Vsota 2 2 3 3 3 2" xfId="28424" xr:uid="{5A6AE726-4315-454C-BA4D-A68034D3BA5D}"/>
    <cellStyle name="Vsota 2 2 3 3 3 3" xfId="31462" xr:uid="{698169FC-E9BB-4243-B919-CE868821529E}"/>
    <cellStyle name="Vsota 2 2 3 3 4" xfId="19663" xr:uid="{59C77B91-7E2B-4389-9CBA-0E80BDFD1935}"/>
    <cellStyle name="Vsota 2 2 3 3 4 2" xfId="28566" xr:uid="{07268BDF-9A28-40B1-B8DD-6B23B757CB94}"/>
    <cellStyle name="Vsota 2 2 3 3 5" xfId="22761" xr:uid="{098BE181-3750-4613-8BF8-3624DA9B1288}"/>
    <cellStyle name="Vsota 2 2 3 3 6" xfId="15417" xr:uid="{22D90B02-E767-4BE4-8BD4-0263ADCE783D}"/>
    <cellStyle name="Vsota 2 2 3 3 7" xfId="31107" xr:uid="{AC7A34EB-C30E-41EC-8A6F-6BEC85678B8F}"/>
    <cellStyle name="Vsota 2 2 3 3 8" xfId="7189" xr:uid="{D2021C08-B190-44E9-AB84-661DCE78706D}"/>
    <cellStyle name="Vsota 2 2 3 4" xfId="810" xr:uid="{00000000-0005-0000-0000-000078170000}"/>
    <cellStyle name="Vsota 2 2 3 4 2" xfId="3713" xr:uid="{00000000-0005-0000-0000-000079170000}"/>
    <cellStyle name="Vsota 2 2 3 4 2 2" xfId="25561" xr:uid="{1A392B16-A91D-480B-B1AE-52D2E4970CBD}"/>
    <cellStyle name="Vsota 2 2 3 4 2 3" xfId="10878" xr:uid="{07B0DA8B-704C-4004-AA0E-20626B149C84}"/>
    <cellStyle name="Vsota 2 2 3 4 3" xfId="19342" xr:uid="{18C46A6E-CA93-46A4-93EE-63D099A9B890}"/>
    <cellStyle name="Vsota 2 2 3 4 3 2" xfId="28245" xr:uid="{B7489AD6-F239-46D8-8B5E-D9B2A11653B6}"/>
    <cellStyle name="Vsota 2 2 3 4 4" xfId="19383" xr:uid="{97E400D9-CD48-4967-871E-B82DAC7CA66F}"/>
    <cellStyle name="Vsota 2 2 3 4 4 2" xfId="28286" xr:uid="{1D280B07-F0C9-4EDE-802E-C83E9944A990}"/>
    <cellStyle name="Vsota 2 2 3 4 5" xfId="22498" xr:uid="{A950152F-768A-4125-9859-0C9441E4C556}"/>
    <cellStyle name="Vsota 2 2 3 4 6" xfId="15154" xr:uid="{19B70ABC-9E8D-47AE-B1BC-6589F0612161}"/>
    <cellStyle name="Vsota 2 2 3 4 7" xfId="31765" xr:uid="{A33C648C-FF1A-437C-A651-1E102B6B93E8}"/>
    <cellStyle name="Vsota 2 2 3 4 8" xfId="6950" xr:uid="{3ACD5137-C411-4FCF-90DB-3C715D2AE220}"/>
    <cellStyle name="Vsota 2 2 3 5" xfId="2544" xr:uid="{00000000-0005-0000-0000-00007A170000}"/>
    <cellStyle name="Vsota 2 2 3 5 2" xfId="5443" xr:uid="{00000000-0005-0000-0000-00007B170000}"/>
    <cellStyle name="Vsota 2 2 3 5 2 2" xfId="27294" xr:uid="{4C44042D-ABF8-42D1-9715-D42E953B6DE9}"/>
    <cellStyle name="Vsota 2 2 3 5 2 3" xfId="12608" xr:uid="{1D99E678-2E54-496D-AFBE-A0C6E4024884}"/>
    <cellStyle name="Vsota 2 2 3 5 3" xfId="20549" xr:uid="{B9CAE116-C200-48A4-BC09-BFBAC475AC35}"/>
    <cellStyle name="Vsota 2 2 3 5 3 2" xfId="29452" xr:uid="{37FCB9EF-3B4A-4499-AE56-DDF484EA1ED4}"/>
    <cellStyle name="Vsota 2 2 3 5 4" xfId="17897" xr:uid="{EEAAF40F-1502-410F-A957-07F0849DDF0D}"/>
    <cellStyle name="Vsota 2 2 3 5 4 2" xfId="25272" xr:uid="{B3969EA6-E27E-4167-BD89-FD1A41C899C4}"/>
    <cellStyle name="Vsota 2 2 3 5 5" xfId="24228" xr:uid="{C948C63E-CA7D-4855-A9D2-948B8CB31A03}"/>
    <cellStyle name="Vsota 2 2 3 5 6" xfId="16885" xr:uid="{510D1826-C29B-4DBB-9F0A-070B454439D5}"/>
    <cellStyle name="Vsota 2 2 3 5 7" xfId="32176" xr:uid="{72F5055A-D342-40E8-B422-4F60F5C910C0}"/>
    <cellStyle name="Vsota 2 2 3 5 8" xfId="8497" xr:uid="{AC715C07-F4B3-4231-939E-80959999748F}"/>
    <cellStyle name="Vsota 2 2 3 6" xfId="2248" xr:uid="{00000000-0005-0000-0000-00007C170000}"/>
    <cellStyle name="Vsota 2 2 3 6 2" xfId="5147" xr:uid="{00000000-0005-0000-0000-00007D170000}"/>
    <cellStyle name="Vsota 2 2 3 6 2 2" xfId="26998" xr:uid="{78826CBC-118F-4A22-9E40-EC27ED5D424C}"/>
    <cellStyle name="Vsota 2 2 3 6 2 3" xfId="12312" xr:uid="{F6945D99-24F9-4BC6-9824-44C80A7C6FE3}"/>
    <cellStyle name="Vsota 2 2 3 6 3" xfId="20253" xr:uid="{4440CE4B-6ACA-49F2-801E-34C7D76BDD07}"/>
    <cellStyle name="Vsota 2 2 3 6 3 2" xfId="29156" xr:uid="{DE5EFCA2-734E-4E74-9BDF-17DFEE329E59}"/>
    <cellStyle name="Vsota 2 2 3 6 4" xfId="22001" xr:uid="{8764BDCE-737F-42EE-8E7E-E9B99F09C1E0}"/>
    <cellStyle name="Vsota 2 2 3 6 4 2" xfId="30904" xr:uid="{2844E384-D902-486F-96DF-8935A8DFF5CD}"/>
    <cellStyle name="Vsota 2 2 3 6 5" xfId="23932" xr:uid="{2D79829A-7E1A-4324-932F-C83AD5568D23}"/>
    <cellStyle name="Vsota 2 2 3 6 6" xfId="16589" xr:uid="{0A7D222C-421C-456F-9F21-4A62DCC90FF1}"/>
    <cellStyle name="Vsota 2 2 3 6 7" xfId="8275" xr:uid="{ADDB47CE-4883-4EE7-B86B-FF4C09C23E6D}"/>
    <cellStyle name="Vsota 2 2 3 7" xfId="2914" xr:uid="{00000000-0005-0000-0000-00007E170000}"/>
    <cellStyle name="Vsota 2 2 3 7 2" xfId="5813" xr:uid="{00000000-0005-0000-0000-00007F170000}"/>
    <cellStyle name="Vsota 2 2 3 7 2 2" xfId="27664" xr:uid="{9CD19174-717B-4000-9596-FE403B67514A}"/>
    <cellStyle name="Vsota 2 2 3 7 2 3" xfId="12978" xr:uid="{CB69167E-ECBC-48C3-BE27-4691009D9936}"/>
    <cellStyle name="Vsota 2 2 3 7 3" xfId="20919" xr:uid="{8F1ABE4F-53AC-417E-AB49-D4A43C18C51B}"/>
    <cellStyle name="Vsota 2 2 3 7 3 2" xfId="29822" xr:uid="{16145B10-3A25-4A14-A8EF-9300D010B771}"/>
    <cellStyle name="Vsota 2 2 3 7 4" xfId="21335" xr:uid="{63082640-6F05-40B0-8D73-74F60E483138}"/>
    <cellStyle name="Vsota 2 2 3 7 4 2" xfId="30238" xr:uid="{693211FB-1171-40A6-938E-9FFFA8076B1B}"/>
    <cellStyle name="Vsota 2 2 3 7 5" xfId="24598" xr:uid="{3D58C270-D548-4507-95F0-4811C8675C49}"/>
    <cellStyle name="Vsota 2 2 3 7 6" xfId="17255" xr:uid="{20F775B9-F6F7-45F1-9F50-C94C41C17BA8}"/>
    <cellStyle name="Vsota 2 2 3 7 7" xfId="8785" xr:uid="{47014803-4509-4E30-BDD3-E07F4BB405A9}"/>
    <cellStyle name="Vsota 2 2 3 8" xfId="4355" xr:uid="{00000000-0005-0000-0000-000080170000}"/>
    <cellStyle name="Vsota 2 2 3 8 2" xfId="26203" xr:uid="{2BB3D303-2D34-4E8A-B9B9-F5C60586534A}"/>
    <cellStyle name="Vsota 2 2 3 8 3" xfId="11520" xr:uid="{3B8DC858-93D5-4368-8675-29E7614403A3}"/>
    <cellStyle name="Vsota 2 2 3 9" xfId="19764" xr:uid="{2680BFE7-4F2F-44E4-B35B-9AD298F890E6}"/>
    <cellStyle name="Vsota 2 2 3 9 2" xfId="28667" xr:uid="{BBEB6417-7CA3-4FA3-8E5D-1898D26957DC}"/>
    <cellStyle name="Vsota 2 2 4" xfId="1365" xr:uid="{00000000-0005-0000-0000-000081170000}"/>
    <cellStyle name="Vsota 2 2 4 10" xfId="21984" xr:uid="{17FAF6AE-0AEC-4934-96AA-170391C1AEA6}"/>
    <cellStyle name="Vsota 2 2 4 10 2" xfId="30887" xr:uid="{0402C516-7249-4CAA-AB76-C5489C82F3AA}"/>
    <cellStyle name="Vsota 2 2 4 11" xfId="23053" xr:uid="{F038E569-41A0-4824-9AA4-C1F5F703BF7B}"/>
    <cellStyle name="Vsota 2 2 4 12" xfId="15709" xr:uid="{E9E4E482-F25A-4F5D-9F46-35F7B729834A}"/>
    <cellStyle name="Vsota 2 2 4 13" xfId="7446" xr:uid="{3C89A7CE-AB29-4DF4-AF01-D4FABF0DFC13}"/>
    <cellStyle name="Vsota 2 2 4 2" xfId="2586" xr:uid="{00000000-0005-0000-0000-000082170000}"/>
    <cellStyle name="Vsota 2 2 4 2 2" xfId="5485" xr:uid="{00000000-0005-0000-0000-000083170000}"/>
    <cellStyle name="Vsota 2 2 4 2 2 2" xfId="27336" xr:uid="{153CB4E8-1DC7-4D3C-B3DA-AAD2E3E159A0}"/>
    <cellStyle name="Vsota 2 2 4 2 2 3" xfId="32032" xr:uid="{CEFB2C2A-2CC5-47E8-80C9-ACED47D8841D}"/>
    <cellStyle name="Vsota 2 2 4 2 2 4" xfId="12650" xr:uid="{9E48456C-6720-49C0-B2E0-2BDCA8EAE87E}"/>
    <cellStyle name="Vsota 2 2 4 2 3" xfId="20591" xr:uid="{EA1D4D28-D5FF-4833-AFDB-30E1A82EC156}"/>
    <cellStyle name="Vsota 2 2 4 2 3 2" xfId="29494" xr:uid="{ECE809CA-4637-4A97-AF71-86A9CD9961C9}"/>
    <cellStyle name="Vsota 2 2 4 2 3 3" xfId="31034" xr:uid="{DD421874-CBA5-4953-B89E-B6B143D7A01F}"/>
    <cellStyle name="Vsota 2 2 4 2 4" xfId="21795" xr:uid="{5692F2C7-67B5-45AE-9146-79E625E5245F}"/>
    <cellStyle name="Vsota 2 2 4 2 4 2" xfId="30698" xr:uid="{4807D0F0-8A98-4BCE-809C-ABA5BC9B7A88}"/>
    <cellStyle name="Vsota 2 2 4 2 5" xfId="24270" xr:uid="{29C474CC-E014-4012-9479-28462ED45A5B}"/>
    <cellStyle name="Vsota 2 2 4 2 6" xfId="16927" xr:uid="{8D2891BC-7460-4181-804B-22CEFAA1F113}"/>
    <cellStyle name="Vsota 2 2 4 2 7" xfId="31382" xr:uid="{05ABCFC9-712A-4169-A2EC-EFB6664A005B}"/>
    <cellStyle name="Vsota 2 2 4 2 8" xfId="8526" xr:uid="{04C7344B-3645-4A14-BC9E-CCE5DE148E67}"/>
    <cellStyle name="Vsota 2 2 4 3" xfId="2561" xr:uid="{00000000-0005-0000-0000-000084170000}"/>
    <cellStyle name="Vsota 2 2 4 3 2" xfId="5460" xr:uid="{00000000-0005-0000-0000-000085170000}"/>
    <cellStyle name="Vsota 2 2 4 3 2 2" xfId="27311" xr:uid="{05D7D371-418D-4774-9736-F383FBF7CD4B}"/>
    <cellStyle name="Vsota 2 2 4 3 2 3" xfId="31649" xr:uid="{B9E06713-519F-48DC-9D0D-470F3095A3AC}"/>
    <cellStyle name="Vsota 2 2 4 3 2 4" xfId="12625" xr:uid="{A86BC446-B88D-4E8E-AEF3-DB6D215E04CC}"/>
    <cellStyle name="Vsota 2 2 4 3 3" xfId="20566" xr:uid="{7F0C592B-14BF-404B-BD0D-135BE110FE02}"/>
    <cellStyle name="Vsota 2 2 4 3 3 2" xfId="29469" xr:uid="{78D5C347-93C8-4E4D-AE77-73230A79249E}"/>
    <cellStyle name="Vsota 2 2 4 3 3 3" xfId="32192" xr:uid="{545110E9-13F5-4414-B644-FB42A4D5FEB2}"/>
    <cellStyle name="Vsota 2 2 4 3 4" xfId="19848" xr:uid="{BCDD3286-4101-4BB1-94B7-5E5F93C5FF67}"/>
    <cellStyle name="Vsota 2 2 4 3 4 2" xfId="28751" xr:uid="{A7FFD43F-95ED-458D-89B1-55CD0A00BAF3}"/>
    <cellStyle name="Vsota 2 2 4 3 5" xfId="24245" xr:uid="{27152615-CBD3-4CCD-AB81-07EE52062EDF}"/>
    <cellStyle name="Vsota 2 2 4 3 6" xfId="16902" xr:uid="{649F4D79-139C-4CD2-9CED-1725FD6137A2}"/>
    <cellStyle name="Vsota 2 2 4 3 7" xfId="31153" xr:uid="{EB5F2920-2617-4521-956A-97924068A9E2}"/>
    <cellStyle name="Vsota 2 2 4 3 8" xfId="8509" xr:uid="{8BA447E6-55EA-46F7-A0A6-744D88E0BF57}"/>
    <cellStyle name="Vsota 2 2 4 4" xfId="2398" xr:uid="{00000000-0005-0000-0000-000086170000}"/>
    <cellStyle name="Vsota 2 2 4 4 2" xfId="5297" xr:uid="{00000000-0005-0000-0000-000087170000}"/>
    <cellStyle name="Vsota 2 2 4 4 2 2" xfId="27148" xr:uid="{4D35217A-82D0-494A-A9DD-A73D4B40C2C4}"/>
    <cellStyle name="Vsota 2 2 4 4 2 3" xfId="12462" xr:uid="{EA9654AC-5E6A-4F88-9CB2-003FD2AD507E}"/>
    <cellStyle name="Vsota 2 2 4 4 3" xfId="20403" xr:uid="{AEC54822-2427-40EF-830E-F6B26F5581C1}"/>
    <cellStyle name="Vsota 2 2 4 4 3 2" xfId="29306" xr:uid="{2E2AE27E-D8D7-430A-B405-B916454B63CD}"/>
    <cellStyle name="Vsota 2 2 4 4 4" xfId="21277" xr:uid="{F6D22DB4-DA46-4469-B45F-0F7635DC4343}"/>
    <cellStyle name="Vsota 2 2 4 4 4 2" xfId="30180" xr:uid="{97987CA4-AA15-4222-B77F-CF4B93E968BC}"/>
    <cellStyle name="Vsota 2 2 4 4 5" xfId="24082" xr:uid="{8EBE483C-5FBC-472C-8F3E-9B8ED821C353}"/>
    <cellStyle name="Vsota 2 2 4 4 6" xfId="16739" xr:uid="{9D071A92-A74B-4BC7-AA40-2E1B7F145CD6}"/>
    <cellStyle name="Vsota 2 2 4 4 7" xfId="31825" xr:uid="{6CB08310-03A4-441A-B78A-A7C3BB41F011}"/>
    <cellStyle name="Vsota 2 2 4 4 8" xfId="8392" xr:uid="{0AE42F5B-4058-4799-BF5B-E0AA3B195644}"/>
    <cellStyle name="Vsota 2 2 4 5" xfId="2708" xr:uid="{00000000-0005-0000-0000-000088170000}"/>
    <cellStyle name="Vsota 2 2 4 5 2" xfId="5607" xr:uid="{00000000-0005-0000-0000-000089170000}"/>
    <cellStyle name="Vsota 2 2 4 5 2 2" xfId="27458" xr:uid="{C4B275A3-A1A8-4054-B6B2-9C20494365C3}"/>
    <cellStyle name="Vsota 2 2 4 5 2 3" xfId="12772" xr:uid="{5A6ED138-A9D8-4D71-AB93-150EAEF89E53}"/>
    <cellStyle name="Vsota 2 2 4 5 3" xfId="20713" xr:uid="{566460BF-961A-437E-BDEC-837B5EEF942C}"/>
    <cellStyle name="Vsota 2 2 4 5 3 2" xfId="29616" xr:uid="{AD2BE433-A033-4B2A-A930-6EC77646CF7F}"/>
    <cellStyle name="Vsota 2 2 4 5 4" xfId="21955" xr:uid="{6ECA3616-7EE5-409C-B7C8-4D6156A61F8D}"/>
    <cellStyle name="Vsota 2 2 4 5 4 2" xfId="30858" xr:uid="{33087F27-22F5-4718-88E1-2F02CCE8A323}"/>
    <cellStyle name="Vsota 2 2 4 5 5" xfId="24392" xr:uid="{1FAA898E-B083-4C80-BF06-52D53F9D1D4D}"/>
    <cellStyle name="Vsota 2 2 4 5 6" xfId="17049" xr:uid="{6C14804E-E28F-4492-884F-D737B99F4A07}"/>
    <cellStyle name="Vsota 2 2 4 5 7" xfId="32131" xr:uid="{47ACAF05-26DC-4AA8-B6AE-4BB39B128451}"/>
    <cellStyle name="Vsota 2 2 4 5 8" xfId="8625" xr:uid="{640902D9-823D-4A78-B73F-5EFC773BBC69}"/>
    <cellStyle name="Vsota 2 2 4 6" xfId="2809" xr:uid="{00000000-0005-0000-0000-00008A170000}"/>
    <cellStyle name="Vsota 2 2 4 6 2" xfId="5708" xr:uid="{00000000-0005-0000-0000-00008B170000}"/>
    <cellStyle name="Vsota 2 2 4 6 2 2" xfId="27559" xr:uid="{DB831993-D910-4AFD-AFC6-B7F351797823}"/>
    <cellStyle name="Vsota 2 2 4 6 2 3" xfId="12873" xr:uid="{0B2A2E6B-2E81-4D22-A00F-2C6F8726C132}"/>
    <cellStyle name="Vsota 2 2 4 6 3" xfId="20814" xr:uid="{EDCED483-346A-47D8-847C-F82A721B36E6}"/>
    <cellStyle name="Vsota 2 2 4 6 3 2" xfId="29717" xr:uid="{AFC991D4-6098-4B74-9EE0-076475B73BA3}"/>
    <cellStyle name="Vsota 2 2 4 6 4" xfId="21588" xr:uid="{F36D37B1-FBD8-4779-B500-3C7F4731BD42}"/>
    <cellStyle name="Vsota 2 2 4 6 4 2" xfId="30491" xr:uid="{8742B00A-CA99-4526-B49E-ADE63DF55B84}"/>
    <cellStyle name="Vsota 2 2 4 6 5" xfId="24493" xr:uid="{EDD771C8-9103-4C1D-BC20-F080AB10B632}"/>
    <cellStyle name="Vsota 2 2 4 6 6" xfId="17150" xr:uid="{87DD0A92-B251-47B2-BE35-C286939460C2}"/>
    <cellStyle name="Vsota 2 2 4 6 7" xfId="8704" xr:uid="{C9002915-9936-44D4-9F9C-E96087711DBA}"/>
    <cellStyle name="Vsota 2 2 4 7" xfId="2205" xr:uid="{00000000-0005-0000-0000-00008C170000}"/>
    <cellStyle name="Vsota 2 2 4 7 2" xfId="5104" xr:uid="{00000000-0005-0000-0000-00008D170000}"/>
    <cellStyle name="Vsota 2 2 4 7 2 2" xfId="26955" xr:uid="{C731C968-F18B-4156-AC8A-16FE0D27B79F}"/>
    <cellStyle name="Vsota 2 2 4 7 2 3" xfId="12269" xr:uid="{BB1C62F4-F9B8-42C4-A321-41F097A11DD7}"/>
    <cellStyle name="Vsota 2 2 4 7 3" xfId="20210" xr:uid="{9066D2B7-19C6-49D0-93C4-BFEED7A3E70B}"/>
    <cellStyle name="Vsota 2 2 4 7 3 2" xfId="29113" xr:uid="{2F7A9B37-48C6-4CF7-865E-AE27AE39251E}"/>
    <cellStyle name="Vsota 2 2 4 7 4" xfId="21897" xr:uid="{48FAA661-73F9-4393-985B-8CE7C2F790F1}"/>
    <cellStyle name="Vsota 2 2 4 7 4 2" xfId="30800" xr:uid="{818C52AB-3473-4649-9DE7-33B43978C937}"/>
    <cellStyle name="Vsota 2 2 4 7 5" xfId="23889" xr:uid="{2B2FAB68-245A-4213-9AE0-1901B66A4209}"/>
    <cellStyle name="Vsota 2 2 4 7 6" xfId="16546" xr:uid="{E41BB82F-0614-434B-9568-9EED61D1BD71}"/>
    <cellStyle name="Vsota 2 2 4 7 7" xfId="8242" xr:uid="{1D1AFF16-2380-4CAC-AFE0-A95D70BCDE74}"/>
    <cellStyle name="Vsota 2 2 4 8" xfId="4268" xr:uid="{00000000-0005-0000-0000-00008E170000}"/>
    <cellStyle name="Vsota 2 2 4 8 2" xfId="26116" xr:uid="{73C17AC9-DC4E-4C0C-A3CD-6D341335BF30}"/>
    <cellStyle name="Vsota 2 2 4 8 3" xfId="11433" xr:uid="{B741DFCB-F068-448E-8F19-481FAAE9B98E}"/>
    <cellStyle name="Vsota 2 2 4 9" xfId="19721" xr:uid="{9E58B828-191C-461C-863A-CD0AEF22E06C}"/>
    <cellStyle name="Vsota 2 2 4 9 2" xfId="28624" xr:uid="{5E0AAED5-FA31-4AEC-B953-12D3BD77AAF2}"/>
    <cellStyle name="Vsota 2 2 5" xfId="2139" xr:uid="{00000000-0005-0000-0000-00008F170000}"/>
    <cellStyle name="Vsota 2 2 5 10" xfId="17923" xr:uid="{E8EE49B1-1F56-47D4-9A4C-28625198543E}"/>
    <cellStyle name="Vsota 2 2 5 10 2" xfId="25298" xr:uid="{0218244D-329F-4A5F-99F9-CE039D4678A2}"/>
    <cellStyle name="Vsota 2 2 5 11" xfId="23823" xr:uid="{204BFEA3-2BF5-41A5-9307-F1A9261FD6B4}"/>
    <cellStyle name="Vsota 2 2 5 12" xfId="16480" xr:uid="{12E13F92-98A6-416A-9763-9CD59FCA882B}"/>
    <cellStyle name="Vsota 2 2 5 13" xfId="8187" xr:uid="{D1756A5F-7838-4C54-BC27-A438F7AF971F}"/>
    <cellStyle name="Vsota 2 2 5 2" xfId="2743" xr:uid="{00000000-0005-0000-0000-000090170000}"/>
    <cellStyle name="Vsota 2 2 5 2 2" xfId="5642" xr:uid="{00000000-0005-0000-0000-000091170000}"/>
    <cellStyle name="Vsota 2 2 5 2 2 2" xfId="27493" xr:uid="{ACA7068C-551A-4F3D-9C80-6BC2B22FD513}"/>
    <cellStyle name="Vsota 2 2 5 2 2 3" xfId="31964" xr:uid="{649A1726-E252-4E35-8671-8F9DF0357CB9}"/>
    <cellStyle name="Vsota 2 2 5 2 2 4" xfId="12807" xr:uid="{CBC0DBE2-4833-4A2B-A9C3-F3DAD34BE462}"/>
    <cellStyle name="Vsota 2 2 5 2 3" xfId="20748" xr:uid="{35792F07-9540-4133-A346-43F97ED2BF03}"/>
    <cellStyle name="Vsota 2 2 5 2 3 2" xfId="29651" xr:uid="{BA1FF74C-4A95-4D79-AAFF-6A78F1B7F8E9}"/>
    <cellStyle name="Vsota 2 2 5 2 3 3" xfId="31492" xr:uid="{0D350834-06AA-406E-BAFA-3CB97932DE0D}"/>
    <cellStyle name="Vsota 2 2 5 2 4" xfId="21471" xr:uid="{BF3866EC-C254-4D48-8E5B-9135DB086D27}"/>
    <cellStyle name="Vsota 2 2 5 2 4 2" xfId="30374" xr:uid="{89C1835A-E48F-4688-AAB0-A42C4973C429}"/>
    <cellStyle name="Vsota 2 2 5 2 5" xfId="24427" xr:uid="{0E8DEDBE-6DEC-4037-A90D-91AC1BE2692E}"/>
    <cellStyle name="Vsota 2 2 5 2 6" xfId="17084" xr:uid="{1637DCE2-2808-4A6E-AA76-5482430D1EDA}"/>
    <cellStyle name="Vsota 2 2 5 2 7" xfId="31315" xr:uid="{584F8EB1-E98A-4E07-B26F-79256FDA0906}"/>
    <cellStyle name="Vsota 2 2 5 2 8" xfId="8653" xr:uid="{6DDFE667-2FC4-46DB-ADF8-73E2E2F7E6A5}"/>
    <cellStyle name="Vsota 2 2 5 3" xfId="2853" xr:uid="{00000000-0005-0000-0000-000092170000}"/>
    <cellStyle name="Vsota 2 2 5 3 2" xfId="5752" xr:uid="{00000000-0005-0000-0000-000093170000}"/>
    <cellStyle name="Vsota 2 2 5 3 2 2" xfId="27603" xr:uid="{DF04D710-526D-4F2D-AF0A-F385BBEE334A}"/>
    <cellStyle name="Vsota 2 2 5 3 2 3" xfId="31927" xr:uid="{334C0AD4-8E16-46B6-BC69-DEA01A4106B8}"/>
    <cellStyle name="Vsota 2 2 5 3 2 4" xfId="12917" xr:uid="{C3F94C94-3ACA-4692-9DAD-676468280C89}"/>
    <cellStyle name="Vsota 2 2 5 3 3" xfId="20858" xr:uid="{8A38ACD0-2414-41EF-A083-6AE09651E265}"/>
    <cellStyle name="Vsota 2 2 5 3 3 2" xfId="29761" xr:uid="{ABB469BB-CB91-4F0E-925D-1A9E6A0C796A}"/>
    <cellStyle name="Vsota 2 2 5 3 3 3" xfId="32133" xr:uid="{36E6782E-E295-4067-A9DE-B1712CA0BF69}"/>
    <cellStyle name="Vsota 2 2 5 3 4" xfId="21445" xr:uid="{AD8CE41B-4E87-41C9-8E04-055E7F87AA9C}"/>
    <cellStyle name="Vsota 2 2 5 3 4 2" xfId="30348" xr:uid="{7703B19E-C9AA-4BB2-98FD-23C7D5B08662}"/>
    <cellStyle name="Vsota 2 2 5 3 5" xfId="24537" xr:uid="{5CA13AFA-6951-44C9-AAAE-841DCDF450D1}"/>
    <cellStyle name="Vsota 2 2 5 3 6" xfId="17194" xr:uid="{50EB4531-44B7-4170-8313-F4AA0FB09D68}"/>
    <cellStyle name="Vsota 2 2 5 3 7" xfId="31284" xr:uid="{551DDC0F-528B-4643-99B7-2818DF17C8A5}"/>
    <cellStyle name="Vsota 2 2 5 3 8" xfId="8735" xr:uid="{5B6205FF-36DD-439D-B1F8-D80B3FBE4F81}"/>
    <cellStyle name="Vsota 2 2 5 4" xfId="2957" xr:uid="{00000000-0005-0000-0000-000094170000}"/>
    <cellStyle name="Vsota 2 2 5 4 2" xfId="5856" xr:uid="{00000000-0005-0000-0000-000095170000}"/>
    <cellStyle name="Vsota 2 2 5 4 2 2" xfId="27707" xr:uid="{40BBF336-E3E3-4745-887B-2A9760469AF1}"/>
    <cellStyle name="Vsota 2 2 5 4 2 3" xfId="13021" xr:uid="{35290042-8DB0-47A1-BC19-DB12F64B4D0A}"/>
    <cellStyle name="Vsota 2 2 5 4 3" xfId="20962" xr:uid="{4F8F8642-9180-43CD-B2A2-8DCCAA5BE1AE}"/>
    <cellStyle name="Vsota 2 2 5 4 3 2" xfId="29865" xr:uid="{48E234F0-AA57-486E-91F5-020891052D6E}"/>
    <cellStyle name="Vsota 2 2 5 4 4" xfId="19201" xr:uid="{0399E2D0-46B4-4C94-8FC0-C19D7948D4F8}"/>
    <cellStyle name="Vsota 2 2 5 4 4 2" xfId="28104" xr:uid="{052E7D0C-0588-4C37-A308-EA4B9713D859}"/>
    <cellStyle name="Vsota 2 2 5 4 5" xfId="24641" xr:uid="{11E20743-7FB1-4F79-BCDF-E37804220568}"/>
    <cellStyle name="Vsota 2 2 5 4 6" xfId="17298" xr:uid="{C19D737A-EA04-42AC-B213-5749029D2151}"/>
    <cellStyle name="Vsota 2 2 5 4 7" xfId="31751" xr:uid="{AC8AB7E9-FBA7-4034-8F3D-FB49034361E7}"/>
    <cellStyle name="Vsota 2 2 5 4 8" xfId="8815" xr:uid="{7361F28F-39B3-4144-B53C-F0E3B4644D58}"/>
    <cellStyle name="Vsota 2 2 5 5" xfId="3080" xr:uid="{00000000-0005-0000-0000-000096170000}"/>
    <cellStyle name="Vsota 2 2 5 5 2" xfId="5979" xr:uid="{00000000-0005-0000-0000-000097170000}"/>
    <cellStyle name="Vsota 2 2 5 5 2 2" xfId="27830" xr:uid="{F5695D10-C9CE-4E21-8AD4-BCC4B5EC0149}"/>
    <cellStyle name="Vsota 2 2 5 5 2 3" xfId="13144" xr:uid="{3015756C-FFAE-4BCF-826A-3A0F8C04F11F}"/>
    <cellStyle name="Vsota 2 2 5 5 3" xfId="21085" xr:uid="{6D3DA706-ADA8-466E-8892-AC75323AA983}"/>
    <cellStyle name="Vsota 2 2 5 5 3 2" xfId="29988" xr:uid="{C820301A-FD73-43C5-B490-088BBF1D597B}"/>
    <cellStyle name="Vsota 2 2 5 5 4" xfId="19452" xr:uid="{FB0A1A2F-3BB8-4208-B593-5284796A5EC1}"/>
    <cellStyle name="Vsota 2 2 5 5 4 2" xfId="28355" xr:uid="{91A6B38E-6B8A-4119-9B77-E6EC34257B93}"/>
    <cellStyle name="Vsota 2 2 5 5 5" xfId="24764" xr:uid="{F01C70FC-C51B-4A8B-B2C5-AD522254D359}"/>
    <cellStyle name="Vsota 2 2 5 5 6" xfId="17421" xr:uid="{31CE2E4C-B2BA-45F2-8ECF-E4DFA25EBB60}"/>
    <cellStyle name="Vsota 2 2 5 5 7" xfId="32121" xr:uid="{1BC8CA77-6A8B-4E3C-91AC-F042946148FB}"/>
    <cellStyle name="Vsota 2 2 5 5 8" xfId="8922" xr:uid="{823E1F07-3BF9-4CEA-8D68-9562F2640ED4}"/>
    <cellStyle name="Vsota 2 2 5 6" xfId="2702" xr:uid="{00000000-0005-0000-0000-000098170000}"/>
    <cellStyle name="Vsota 2 2 5 6 2" xfId="5601" xr:uid="{00000000-0005-0000-0000-000099170000}"/>
    <cellStyle name="Vsota 2 2 5 6 2 2" xfId="27452" xr:uid="{8164D13D-41CD-4C4A-8E72-6B563C8A56ED}"/>
    <cellStyle name="Vsota 2 2 5 6 2 3" xfId="12766" xr:uid="{E23ADA6C-766F-4A9C-AA57-83E45C952F2E}"/>
    <cellStyle name="Vsota 2 2 5 6 3" xfId="20707" xr:uid="{2B060398-43B8-4B4B-8764-16768C393C13}"/>
    <cellStyle name="Vsota 2 2 5 6 3 2" xfId="29610" xr:uid="{4351B50A-F345-4EE3-A2DA-50BA9F6A2949}"/>
    <cellStyle name="Vsota 2 2 5 6 4" xfId="21670" xr:uid="{15E13B43-EAAB-4E0F-B494-D40CC537E8EE}"/>
    <cellStyle name="Vsota 2 2 5 6 4 2" xfId="30573" xr:uid="{C4DBF0BF-8ADD-4CA0-A215-F703120A1FCC}"/>
    <cellStyle name="Vsota 2 2 5 6 5" xfId="24386" xr:uid="{D6F47723-993A-49BB-9A7F-567ACA0469F8}"/>
    <cellStyle name="Vsota 2 2 5 6 6" xfId="17043" xr:uid="{5B2AC83D-C6F1-43DF-A6A1-7DAF85421746}"/>
    <cellStyle name="Vsota 2 2 5 6 7" xfId="8620" xr:uid="{F978DC85-D7AA-4EC4-8631-3DF3C08D33C3}"/>
    <cellStyle name="Vsota 2 2 5 7" xfId="3229" xr:uid="{00000000-0005-0000-0000-00009A170000}"/>
    <cellStyle name="Vsota 2 2 5 7 2" xfId="6128" xr:uid="{00000000-0005-0000-0000-00009B170000}"/>
    <cellStyle name="Vsota 2 2 5 7 2 2" xfId="27979" xr:uid="{47BA7F80-C9D0-4283-9427-7D830A44B621}"/>
    <cellStyle name="Vsota 2 2 5 7 2 3" xfId="13293" xr:uid="{ECC0AF26-4595-4CFE-A0DC-BB9144B74986}"/>
    <cellStyle name="Vsota 2 2 5 7 3" xfId="21234" xr:uid="{E6C7E1F2-DFE2-4844-AB9F-E39C994D834F}"/>
    <cellStyle name="Vsota 2 2 5 7 3 2" xfId="30137" xr:uid="{F81EFBF7-5B9B-497B-9FF9-78646FC35FD8}"/>
    <cellStyle name="Vsota 2 2 5 7 4" xfId="19758" xr:uid="{1D5D7D95-8B6A-42DF-AF73-4366ACB42284}"/>
    <cellStyle name="Vsota 2 2 5 7 4 2" xfId="28661" xr:uid="{50C0898B-A163-4A78-B6B1-FBDBB9D400AB}"/>
    <cellStyle name="Vsota 2 2 5 7 5" xfId="24913" xr:uid="{459CD668-E1D4-4B99-90FB-DCD2EF83162F}"/>
    <cellStyle name="Vsota 2 2 5 7 6" xfId="17570" xr:uid="{AEC37B22-8FFA-4BE0-915E-D591CB312C74}"/>
    <cellStyle name="Vsota 2 2 5 7 7" xfId="9043" xr:uid="{24F204C3-8CBE-4611-BFB3-E3B151370615}"/>
    <cellStyle name="Vsota 2 2 5 8" xfId="5038" xr:uid="{00000000-0005-0000-0000-00009C170000}"/>
    <cellStyle name="Vsota 2 2 5 8 2" xfId="26889" xr:uid="{EB45DDF6-D6BF-48D3-8603-37A45BE41CEC}"/>
    <cellStyle name="Vsota 2 2 5 8 3" xfId="12203" xr:uid="{D09D9009-0888-4E9D-920E-73DC56282D8E}"/>
    <cellStyle name="Vsota 2 2 5 9" xfId="20144" xr:uid="{F5122BF1-3801-453A-A709-BD9E69563933}"/>
    <cellStyle name="Vsota 2 2 5 9 2" xfId="29047" xr:uid="{E1D90CD5-895B-4A9F-BC82-25972724BAA2}"/>
    <cellStyle name="Vsota 2 2 6" xfId="1338" xr:uid="{00000000-0005-0000-0000-00009D170000}"/>
    <cellStyle name="Vsota 2 2 6 10" xfId="17892" xr:uid="{6B4DEE3B-D130-42A1-8C42-363570CC70B2}"/>
    <cellStyle name="Vsota 2 2 6 10 2" xfId="25267" xr:uid="{29FEE557-CCB8-4D88-86CC-28D107C02E8A}"/>
    <cellStyle name="Vsota 2 2 6 11" xfId="23026" xr:uid="{D9304DE2-C40D-4978-BB29-9C9529F496EF}"/>
    <cellStyle name="Vsota 2 2 6 12" xfId="15682" xr:uid="{C74DA628-A044-4BBA-B4FF-7FD95346D5F5}"/>
    <cellStyle name="Vsota 2 2 6 13" xfId="7424" xr:uid="{4D05C55D-9040-4958-8991-82C5EAE8E187}"/>
    <cellStyle name="Vsota 2 2 6 2" xfId="2598" xr:uid="{00000000-0005-0000-0000-00009E170000}"/>
    <cellStyle name="Vsota 2 2 6 2 2" xfId="5497" xr:uid="{00000000-0005-0000-0000-00009F170000}"/>
    <cellStyle name="Vsota 2 2 6 2 2 2" xfId="27348" xr:uid="{C4008111-D30E-4679-ABD7-273B0BA01557}"/>
    <cellStyle name="Vsota 2 2 6 2 2 3" xfId="31967" xr:uid="{2C089857-5C92-47D1-B2E2-DD2E76315ADF}"/>
    <cellStyle name="Vsota 2 2 6 2 2 4" xfId="12662" xr:uid="{5329DDA3-6901-4FFA-9B8B-A44867F67886}"/>
    <cellStyle name="Vsota 2 2 6 2 3" xfId="20603" xr:uid="{62556F14-BC4E-4874-9E7E-B3BB1DEBFE83}"/>
    <cellStyle name="Vsota 2 2 6 2 3 2" xfId="29506" xr:uid="{7CFCE862-CAA4-40A0-AC29-24C31D0EB570}"/>
    <cellStyle name="Vsota 2 2 6 2 3 3" xfId="31745" xr:uid="{287B5ABB-95BF-4DC4-BB38-A2965B1AE1A0}"/>
    <cellStyle name="Vsota 2 2 6 2 4" xfId="17658" xr:uid="{E8C7F3D1-7691-42D3-A393-A73A1B51A653}"/>
    <cellStyle name="Vsota 2 2 6 2 4 2" xfId="25012" xr:uid="{ABFED978-39AA-4BAA-8956-3D433563914E}"/>
    <cellStyle name="Vsota 2 2 6 2 5" xfId="24282" xr:uid="{BF369508-1C7C-4200-9F11-0A040045AF6A}"/>
    <cellStyle name="Vsota 2 2 6 2 6" xfId="16939" xr:uid="{18E7692D-1A4D-41CB-9E25-05E41372829C}"/>
    <cellStyle name="Vsota 2 2 6 2 7" xfId="31318" xr:uid="{8B97A3B9-0D9A-4F65-BE08-DE7EA13ADA8F}"/>
    <cellStyle name="Vsota 2 2 6 2 8" xfId="8537" xr:uid="{31F08C56-D3B9-4F16-8EE7-242AC0A16F84}"/>
    <cellStyle name="Vsota 2 2 6 3" xfId="2506" xr:uid="{00000000-0005-0000-0000-0000A0170000}"/>
    <cellStyle name="Vsota 2 2 6 3 2" xfId="5405" xr:uid="{00000000-0005-0000-0000-0000A1170000}"/>
    <cellStyle name="Vsota 2 2 6 3 2 2" xfId="27256" xr:uid="{150AF4D6-7C85-41C5-A8A2-30F883FE3049}"/>
    <cellStyle name="Vsota 2 2 6 3 2 3" xfId="31653" xr:uid="{122DB427-4051-4CAA-8852-96E4A09FBA45}"/>
    <cellStyle name="Vsota 2 2 6 3 2 4" xfId="12570" xr:uid="{1E17909B-5B7C-4EF0-B332-04AFD9A808CA}"/>
    <cellStyle name="Vsota 2 2 6 3 3" xfId="20511" xr:uid="{6E8BF6F1-363B-4ABA-9464-78F3C739329C}"/>
    <cellStyle name="Vsota 2 2 6 3 3 2" xfId="29414" xr:uid="{9254D31E-05B5-43B1-8694-0B579CC0E950}"/>
    <cellStyle name="Vsota 2 2 6 3 3 3" xfId="32211" xr:uid="{D5F9A75B-AB18-4FAF-B0E9-AAF00BDFDAAB}"/>
    <cellStyle name="Vsota 2 2 6 3 4" xfId="21377" xr:uid="{D3B6FD95-6966-420D-B238-44DDF90ECB97}"/>
    <cellStyle name="Vsota 2 2 6 3 4 2" xfId="30280" xr:uid="{3466AFD5-E731-4568-B86D-85A0F1D4DA2D}"/>
    <cellStyle name="Vsota 2 2 6 3 5" xfId="24190" xr:uid="{21210550-6D45-4073-A90F-C9D2B7E60132}"/>
    <cellStyle name="Vsota 2 2 6 3 6" xfId="16847" xr:uid="{A6D2F942-B56B-4B79-89FE-7CFD02F14662}"/>
    <cellStyle name="Vsota 2 2 6 3 7" xfId="31157" xr:uid="{0B8096CF-190E-4C7C-8247-DA804D99971C}"/>
    <cellStyle name="Vsota 2 2 6 3 8" xfId="8467" xr:uid="{BB52D619-D5BE-4551-BF18-D5E3D0DBFB9C}"/>
    <cellStyle name="Vsota 2 2 6 4" xfId="2665" xr:uid="{00000000-0005-0000-0000-0000A2170000}"/>
    <cellStyle name="Vsota 2 2 6 4 2" xfId="5564" xr:uid="{00000000-0005-0000-0000-0000A3170000}"/>
    <cellStyle name="Vsota 2 2 6 4 2 2" xfId="27415" xr:uid="{E9BE07F8-415C-4A4B-9128-E0DF8CAE354C}"/>
    <cellStyle name="Vsota 2 2 6 4 2 3" xfId="12729" xr:uid="{70DBE65B-7025-448D-9949-C8BE2EA7D2FC}"/>
    <cellStyle name="Vsota 2 2 6 4 3" xfId="20670" xr:uid="{441ED3CD-EB20-4F5E-9E39-CFF942DC85F8}"/>
    <cellStyle name="Vsota 2 2 6 4 3 2" xfId="29573" xr:uid="{3DC5EEE8-51FE-4739-9343-5052DBB7CAC4}"/>
    <cellStyle name="Vsota 2 2 6 4 4" xfId="21882" xr:uid="{9E4D92B7-53A9-4112-AC3A-72FAFA6C2811}"/>
    <cellStyle name="Vsota 2 2 6 4 4 2" xfId="30785" xr:uid="{BE45CC44-AFE1-4A9C-B5EB-4F3E3907DEB5}"/>
    <cellStyle name="Vsota 2 2 6 4 5" xfId="24349" xr:uid="{B31F5D7C-ED06-4E1C-BDE3-984EFBF56A60}"/>
    <cellStyle name="Vsota 2 2 6 4 6" xfId="17006" xr:uid="{65AADCB7-DF4A-4DC6-B5C2-94899636DFC8}"/>
    <cellStyle name="Vsota 2 2 6 4 7" xfId="31754" xr:uid="{559D4936-3B66-405C-BFBE-587891AF49E6}"/>
    <cellStyle name="Vsota 2 2 6 4 8" xfId="8589" xr:uid="{444BBD3A-970C-4A22-A739-AC7EBDA2D712}"/>
    <cellStyle name="Vsota 2 2 6 5" xfId="2433" xr:uid="{00000000-0005-0000-0000-0000A4170000}"/>
    <cellStyle name="Vsota 2 2 6 5 2" xfId="5332" xr:uid="{00000000-0005-0000-0000-0000A5170000}"/>
    <cellStyle name="Vsota 2 2 6 5 2 2" xfId="27183" xr:uid="{4E9B477C-9C6C-4415-9CE5-70F68A795AFE}"/>
    <cellStyle name="Vsota 2 2 6 5 2 3" xfId="12497" xr:uid="{E238DB1A-C0F6-44A4-88C7-E171F980B390}"/>
    <cellStyle name="Vsota 2 2 6 5 3" xfId="20438" xr:uid="{9B36BCDC-5BC1-4E6D-82CF-10CF3CF86703}"/>
    <cellStyle name="Vsota 2 2 6 5 3 2" xfId="29341" xr:uid="{3C14B35A-ADAE-472B-AA75-A0C1CD76D059}"/>
    <cellStyle name="Vsota 2 2 6 5 4" xfId="21609" xr:uid="{B6EA6E9C-51E8-4773-A3B6-4E378A4C7D59}"/>
    <cellStyle name="Vsota 2 2 6 5 4 2" xfId="30512" xr:uid="{D1683A87-2833-4433-8403-77F4639CFD18}"/>
    <cellStyle name="Vsota 2 2 6 5 5" xfId="24117" xr:uid="{45A473A2-347F-48EB-99DB-C253478FEFB6}"/>
    <cellStyle name="Vsota 2 2 6 5 6" xfId="16774" xr:uid="{BF992E83-B41E-435F-91C5-8894FB478BD5}"/>
    <cellStyle name="Vsota 2 2 6 5 7" xfId="31508" xr:uid="{1130F409-9C79-4FFF-BE5B-3F38BEA84D2D}"/>
    <cellStyle name="Vsota 2 2 6 5 8" xfId="8418" xr:uid="{57DDD637-CCFE-479F-81F4-17DC57BD5152}"/>
    <cellStyle name="Vsota 2 2 6 6" xfId="2292" xr:uid="{00000000-0005-0000-0000-0000A6170000}"/>
    <cellStyle name="Vsota 2 2 6 6 2" xfId="5191" xr:uid="{00000000-0005-0000-0000-0000A7170000}"/>
    <cellStyle name="Vsota 2 2 6 6 2 2" xfId="27042" xr:uid="{328AAC0E-66B1-43E2-911B-D6E44A0D693E}"/>
    <cellStyle name="Vsota 2 2 6 6 2 3" xfId="12356" xr:uid="{1A82946C-99ED-4E96-9B37-3DE9DDA2A907}"/>
    <cellStyle name="Vsota 2 2 6 6 3" xfId="20297" xr:uid="{B4AE6A10-3A98-4DC2-90D2-A38BCDCD1CFD}"/>
    <cellStyle name="Vsota 2 2 6 6 3 2" xfId="29200" xr:uid="{1E678A85-C942-432F-A1A4-4F8B5B8ED42A}"/>
    <cellStyle name="Vsota 2 2 6 6 4" xfId="19846" xr:uid="{930988D2-8602-4618-AE84-6F1793A825F8}"/>
    <cellStyle name="Vsota 2 2 6 6 4 2" xfId="28749" xr:uid="{E653D685-7BD7-487A-960A-CB3E8AC168E5}"/>
    <cellStyle name="Vsota 2 2 6 6 5" xfId="23976" xr:uid="{968F03AF-FF24-4361-9621-A09C170F7B50}"/>
    <cellStyle name="Vsota 2 2 6 6 6" xfId="16633" xr:uid="{48783006-A273-4A43-90ED-C938766B6578}"/>
    <cellStyle name="Vsota 2 2 6 6 7" xfId="8312" xr:uid="{CFE1CCE3-9A31-4B85-BD5E-C66A46C7A808}"/>
    <cellStyle name="Vsota 2 2 6 7" xfId="2998" xr:uid="{00000000-0005-0000-0000-0000A8170000}"/>
    <cellStyle name="Vsota 2 2 6 7 2" xfId="5897" xr:uid="{00000000-0005-0000-0000-0000A9170000}"/>
    <cellStyle name="Vsota 2 2 6 7 2 2" xfId="27748" xr:uid="{BE6ECE2A-47A4-4EF8-BCE6-FCC8683B12D7}"/>
    <cellStyle name="Vsota 2 2 6 7 2 3" xfId="13062" xr:uid="{9CF34CAC-F489-4784-88F3-F75C46275D2E}"/>
    <cellStyle name="Vsota 2 2 6 7 3" xfId="21003" xr:uid="{E9F1A10A-E72E-43C8-BF57-991D60D1594E}"/>
    <cellStyle name="Vsota 2 2 6 7 3 2" xfId="29906" xr:uid="{7279E807-3F6E-460A-97F5-92AFA098B294}"/>
    <cellStyle name="Vsota 2 2 6 7 4" xfId="21743" xr:uid="{38EAD410-5119-4C84-B23E-BE2F5A2293DD}"/>
    <cellStyle name="Vsota 2 2 6 7 4 2" xfId="30646" xr:uid="{FE51CD05-F808-4BFB-9EDC-92ECC83F91D8}"/>
    <cellStyle name="Vsota 2 2 6 7 5" xfId="24682" xr:uid="{3F30FE68-7891-4928-A130-A4CF481456B5}"/>
    <cellStyle name="Vsota 2 2 6 7 6" xfId="17339" xr:uid="{B53CDE69-65D7-4D2D-BD1C-4CC6427EC4E5}"/>
    <cellStyle name="Vsota 2 2 6 7 7" xfId="8851" xr:uid="{29C9B2FE-1EB5-47B4-8603-521FCFC574EB}"/>
    <cellStyle name="Vsota 2 2 6 8" xfId="4241" xr:uid="{00000000-0005-0000-0000-0000AA170000}"/>
    <cellStyle name="Vsota 2 2 6 8 2" xfId="26089" xr:uid="{BDFD08E5-40C1-4600-B6E6-139F1D203436}"/>
    <cellStyle name="Vsota 2 2 6 8 3" xfId="11406" xr:uid="{A1E07599-9CF0-4912-A57A-964FBE817383}"/>
    <cellStyle name="Vsota 2 2 6 9" xfId="19699" xr:uid="{EAC66973-DF35-4AEF-8F04-B3699D938C90}"/>
    <cellStyle name="Vsota 2 2 6 9 2" xfId="28602" xr:uid="{4FFF0276-39FD-4D91-8F29-BCE64FC2799E}"/>
    <cellStyle name="Vsota 2 2 7" xfId="941" xr:uid="{00000000-0005-0000-0000-0000AB170000}"/>
    <cellStyle name="Vsota 2 2 7 2" xfId="3844" xr:uid="{00000000-0005-0000-0000-0000AC170000}"/>
    <cellStyle name="Vsota 2 2 7 2 2" xfId="25692" xr:uid="{2C6EC82A-078C-4415-960D-6FC467F201AB}"/>
    <cellStyle name="Vsota 2 2 7 2 3" xfId="31616" xr:uid="{6DD3B45F-97ED-4F0E-A1DF-E31204B72839}"/>
    <cellStyle name="Vsota 2 2 7 2 4" xfId="11009" xr:uid="{C3D0C684-B6C6-48B5-8163-228C4B1C16FF}"/>
    <cellStyle name="Vsota 2 2 7 3" xfId="19435" xr:uid="{60F4BFDE-21B7-440B-B578-86C4B8D825B0}"/>
    <cellStyle name="Vsota 2 2 7 3 2" xfId="28338" xr:uid="{9F22ACBA-DE3A-4959-9F7C-9423E7B8B497}"/>
    <cellStyle name="Vsota 2 2 7 3 3" xfId="31530" xr:uid="{C78704DC-7861-44B1-9A5A-7EA8FE6B76BC}"/>
    <cellStyle name="Vsota 2 2 7 4" xfId="19675" xr:uid="{D41B76F6-24B9-4AA3-8E68-927553697BDB}"/>
    <cellStyle name="Vsota 2 2 7 4 2" xfId="28578" xr:uid="{722CA55C-373D-4085-8F64-320B965923A5}"/>
    <cellStyle name="Vsota 2 2 7 5" xfId="22629" xr:uid="{DCAE22AE-122C-4E29-86FC-3F862583E4F2}"/>
    <cellStyle name="Vsota 2 2 7 6" xfId="15285" xr:uid="{8BDCCDEC-FE68-4622-81DA-8112BA15CD19}"/>
    <cellStyle name="Vsota 2 2 7 7" xfId="31141" xr:uid="{9693A632-A213-4EF3-85AD-D4AA60C45617}"/>
    <cellStyle name="Vsota 2 2 7 8" xfId="7067" xr:uid="{E9595610-35C7-42A8-A5A2-B7E922CF1C73}"/>
    <cellStyle name="Vsota 2 2 8" xfId="783" xr:uid="{00000000-0005-0000-0000-0000AD170000}"/>
    <cellStyle name="Vsota 2 2 8 2" xfId="3686" xr:uid="{00000000-0005-0000-0000-0000AE170000}"/>
    <cellStyle name="Vsota 2 2 8 2 2" xfId="25534" xr:uid="{CB7576DB-B8ED-44AB-A30C-C662CA47ECE9}"/>
    <cellStyle name="Vsota 2 2 8 2 3" xfId="31548" xr:uid="{51CC53D2-36DD-41F5-9F87-7B57825415E7}"/>
    <cellStyle name="Vsota 2 2 8 2 4" xfId="10851" xr:uid="{FAD5B570-EB94-4ADA-B095-B3BAEE983B20}"/>
    <cellStyle name="Vsota 2 2 8 3" xfId="19319" xr:uid="{16D6C67F-D15D-4126-85A0-88B7D24847EF}"/>
    <cellStyle name="Vsota 2 2 8 3 2" xfId="28222" xr:uid="{F092B8B0-D770-49BE-860C-6A95FF0EBDC2}"/>
    <cellStyle name="Vsota 2 2 8 3 3" xfId="32108" xr:uid="{C29A3E0D-E6DF-4A62-8B01-0A476B0D088D}"/>
    <cellStyle name="Vsota 2 2 8 4" xfId="19988" xr:uid="{898F67B3-A819-4ED9-9EFD-030420A1F818}"/>
    <cellStyle name="Vsota 2 2 8 4 2" xfId="28891" xr:uid="{842FF171-EACA-4950-8E88-0D8FA15F7DA3}"/>
    <cellStyle name="Vsota 2 2 8 5" xfId="22471" xr:uid="{E01050A8-3486-4E90-B35B-7D1CAFC09540}"/>
    <cellStyle name="Vsota 2 2 8 6" xfId="15127" xr:uid="{D0069525-13F1-46FC-B93F-853B9DA7C4C4}"/>
    <cellStyle name="Vsota 2 2 8 7" xfId="31099" xr:uid="{D26C0682-EAC5-4D36-864C-D1C14552BBC0}"/>
    <cellStyle name="Vsota 2 2 8 8" xfId="6929" xr:uid="{E90E9BFA-0B7B-4FE1-89DA-250064204E12}"/>
    <cellStyle name="Vsota 2 2 9" xfId="766" xr:uid="{00000000-0005-0000-0000-0000AF170000}"/>
    <cellStyle name="Vsota 2 2 9 2" xfId="3669" xr:uid="{00000000-0005-0000-0000-0000B0170000}"/>
    <cellStyle name="Vsota 2 2 9 2 2" xfId="25517" xr:uid="{F1CB2272-2F89-46EB-AA79-BF173D68713D}"/>
    <cellStyle name="Vsota 2 2 9 2 3" xfId="31983" xr:uid="{E4A292C3-FD3A-4A33-9A0C-BE82ABD454BB}"/>
    <cellStyle name="Vsota 2 2 9 2 4" xfId="10834" xr:uid="{ED389D09-0A14-4DE9-A79B-8E1A71C32151}"/>
    <cellStyle name="Vsota 2 2 9 3" xfId="19302" xr:uid="{2E7366E4-6D61-47EF-AE40-82340290108B}"/>
    <cellStyle name="Vsota 2 2 9 3 2" xfId="28205" xr:uid="{A3042580-E035-464F-A1D8-E3CE174A4668}"/>
    <cellStyle name="Vsota 2 2 9 3 3" xfId="31029" xr:uid="{778524B1-4CF9-4FA9-B2E2-E7B0B8B4B171}"/>
    <cellStyle name="Vsota 2 2 9 4" xfId="21303" xr:uid="{744E1E12-5DC8-478A-9A7A-6EF7AFF9AA6E}"/>
    <cellStyle name="Vsota 2 2 9 4 2" xfId="30206" xr:uid="{31D05618-543C-4500-9046-2AB84188FDF9}"/>
    <cellStyle name="Vsota 2 2 9 5" xfId="22454" xr:uid="{C03A8891-0BAF-47DC-B534-194A95A7FE4C}"/>
    <cellStyle name="Vsota 2 2 9 6" xfId="15110" xr:uid="{E9E9353E-CD63-4EE0-9B06-2BAC07BBCD2B}"/>
    <cellStyle name="Vsota 2 2 9 7" xfId="31334" xr:uid="{9A43E2A7-51DE-433E-9C43-F2D1913C8E8A}"/>
    <cellStyle name="Vsota 2 2 9 8" xfId="6914" xr:uid="{767AF41F-9392-4D27-A158-96EDA453B867}"/>
    <cellStyle name="Vsota 2 3" xfId="558" xr:uid="{00000000-0005-0000-0000-0000B1170000}"/>
    <cellStyle name="Vsota 2 4" xfId="574" xr:uid="{00000000-0005-0000-0000-0000B2170000}"/>
    <cellStyle name="Vsota 2 4 10" xfId="21348" xr:uid="{21A64767-50FA-4058-82C0-F303CC3031DE}"/>
    <cellStyle name="Vsota 2 4 10 2" xfId="30251" xr:uid="{5DE172F5-E196-434F-B30A-91ADB0101983}"/>
    <cellStyle name="Vsota 2 4 11" xfId="19260" xr:uid="{4F14206D-C028-420C-BE68-C68618D0E017}"/>
    <cellStyle name="Vsota 2 4 11 2" xfId="28163" xr:uid="{77C9890C-38AF-427A-8A94-C0B5786A994F}"/>
    <cellStyle name="Vsota 2 4 12" xfId="22263" xr:uid="{91185E6A-F753-45A7-B3F3-21630093980E}"/>
    <cellStyle name="Vsota 2 4 13" xfId="14919" xr:uid="{95D967B9-D4F4-4BF3-A613-32FE1E00271B}"/>
    <cellStyle name="Vsota 2 4 14" xfId="6379" xr:uid="{C49EDCAD-A654-48B0-96E9-008D191CE8DC}"/>
    <cellStyle name="Vsota 2 4 2" xfId="1578" xr:uid="{00000000-0005-0000-0000-0000B3170000}"/>
    <cellStyle name="Vsota 2 4 2 10" xfId="17874" xr:uid="{53E15CA4-6A8C-4F31-9B9B-198E3600F3D6}"/>
    <cellStyle name="Vsota 2 4 2 10 2" xfId="25249" xr:uid="{2671E4E0-C36C-4D5B-8515-15E6A27AE8E8}"/>
    <cellStyle name="Vsota 2 4 2 11" xfId="23266" xr:uid="{2F6B6F39-C91F-4970-813E-7FB6F2830C28}"/>
    <cellStyle name="Vsota 2 4 2 12" xfId="15922" xr:uid="{7B914603-C63A-4478-AE25-5FA6EA199B78}"/>
    <cellStyle name="Vsota 2 4 2 13" xfId="7646" xr:uid="{8241E316-18B1-486E-A42A-AB4536DA1E71}"/>
    <cellStyle name="Vsota 2 4 2 2" xfId="2681" xr:uid="{00000000-0005-0000-0000-0000B4170000}"/>
    <cellStyle name="Vsota 2 4 2 2 2" xfId="5580" xr:uid="{00000000-0005-0000-0000-0000B5170000}"/>
    <cellStyle name="Vsota 2 4 2 2 2 2" xfId="27431" xr:uid="{D9117F8B-DE13-4456-BD13-61A54D231B9C}"/>
    <cellStyle name="Vsota 2 4 2 2 2 3" xfId="12745" xr:uid="{24C47FAF-1D62-4425-8E84-05B06889B2FC}"/>
    <cellStyle name="Vsota 2 4 2 2 3" xfId="20686" xr:uid="{2D5F059D-43D2-4799-B360-27D8DD841C4F}"/>
    <cellStyle name="Vsota 2 4 2 2 3 2" xfId="29589" xr:uid="{D01843EA-AB1F-4C6D-9E04-3291A13A42B9}"/>
    <cellStyle name="Vsota 2 4 2 2 4" xfId="22003" xr:uid="{17DD059D-D935-4DDB-A0CF-155F5C654929}"/>
    <cellStyle name="Vsota 2 4 2 2 4 2" xfId="30906" xr:uid="{257BD92B-BFFF-41C5-9223-2D399B387319}"/>
    <cellStyle name="Vsota 2 4 2 2 5" xfId="24365" xr:uid="{F775EC80-C965-4BF5-8EEB-7F764D319429}"/>
    <cellStyle name="Vsota 2 4 2 2 6" xfId="17022" xr:uid="{1DF4DD7C-15D1-4450-B2BA-F41977E52434}"/>
    <cellStyle name="Vsota 2 4 2 2 7" xfId="31690" xr:uid="{8B7D66CD-FCE5-4739-BFEC-B091AD023E5D}"/>
    <cellStyle name="Vsota 2 4 2 2 8" xfId="8603" xr:uid="{1637C169-5F05-4AC0-B256-29B898A464B6}"/>
    <cellStyle name="Vsota 2 4 2 3" xfId="2325" xr:uid="{00000000-0005-0000-0000-0000B6170000}"/>
    <cellStyle name="Vsota 2 4 2 3 2" xfId="5224" xr:uid="{00000000-0005-0000-0000-0000B7170000}"/>
    <cellStyle name="Vsota 2 4 2 3 2 2" xfId="27075" xr:uid="{9899FE86-4507-4150-A7C8-01C1B1C832D8}"/>
    <cellStyle name="Vsota 2 4 2 3 2 3" xfId="12389" xr:uid="{93357613-AE9B-4F55-9F2C-EA021195FA4B}"/>
    <cellStyle name="Vsota 2 4 2 3 3" xfId="20330" xr:uid="{08691EA4-25EE-434F-9A88-B84F2CF5DEA0}"/>
    <cellStyle name="Vsota 2 4 2 3 3 2" xfId="29233" xr:uid="{F9BA8B52-3E8B-4235-8B60-7DE70C481FE7}"/>
    <cellStyle name="Vsota 2 4 2 3 4" xfId="21931" xr:uid="{E407946F-9763-442A-AC93-2AACE3888198}"/>
    <cellStyle name="Vsota 2 4 2 3 4 2" xfId="30834" xr:uid="{C24F1964-9EDA-4401-B58C-94FFB557FF26}"/>
    <cellStyle name="Vsota 2 4 2 3 5" xfId="24009" xr:uid="{5D19CE76-3C96-42B7-BD42-9FA1766E7DB3}"/>
    <cellStyle name="Vsota 2 4 2 3 6" xfId="16666" xr:uid="{776D1252-72CE-4FF2-ABA4-A8872253607D}"/>
    <cellStyle name="Vsota 2 4 2 3 7" xfId="32165" xr:uid="{43C9B7BA-4DF3-4F44-A39E-7E59D9EE80B9}"/>
    <cellStyle name="Vsota 2 4 2 3 8" xfId="8337" xr:uid="{D0AFE39B-4AED-421F-BE43-82FDE1CA7E74}"/>
    <cellStyle name="Vsota 2 4 2 4" xfId="2577" xr:uid="{00000000-0005-0000-0000-0000B8170000}"/>
    <cellStyle name="Vsota 2 4 2 4 2" xfId="5476" xr:uid="{00000000-0005-0000-0000-0000B9170000}"/>
    <cellStyle name="Vsota 2 4 2 4 2 2" xfId="27327" xr:uid="{6695033B-E830-4188-B828-4E32829EDC1F}"/>
    <cellStyle name="Vsota 2 4 2 4 2 3" xfId="12641" xr:uid="{E770C75D-9F54-4C37-B73C-1F04F5484C08}"/>
    <cellStyle name="Vsota 2 4 2 4 3" xfId="20582" xr:uid="{B983AA6A-6FC4-40BE-B602-CD191B6388E2}"/>
    <cellStyle name="Vsota 2 4 2 4 3 2" xfId="29485" xr:uid="{23A6DABA-A14A-4C50-BCC4-FC0AA4F8E689}"/>
    <cellStyle name="Vsota 2 4 2 4 4" xfId="22009" xr:uid="{9796332F-489B-4F8C-B377-F37B5458929D}"/>
    <cellStyle name="Vsota 2 4 2 4 4 2" xfId="30912" xr:uid="{38458A4D-C562-4A1C-911E-4C37107CDACD}"/>
    <cellStyle name="Vsota 2 4 2 4 5" xfId="24261" xr:uid="{E09A6BE8-2F7F-4DC5-B5EE-D12FDD250E75}"/>
    <cellStyle name="Vsota 2 4 2 4 6" xfId="16918" xr:uid="{B07292C6-99BA-48B7-AAE8-32E997F6101E}"/>
    <cellStyle name="Vsota 2 4 2 4 7" xfId="8520" xr:uid="{1D0FED4B-8EE4-4E08-A763-9121143A76C5}"/>
    <cellStyle name="Vsota 2 4 2 5" xfId="3013" xr:uid="{00000000-0005-0000-0000-0000BA170000}"/>
    <cellStyle name="Vsota 2 4 2 5 2" xfId="5912" xr:uid="{00000000-0005-0000-0000-0000BB170000}"/>
    <cellStyle name="Vsota 2 4 2 5 2 2" xfId="27763" xr:uid="{956A56D8-B7A8-4B9C-AE8D-179239E37033}"/>
    <cellStyle name="Vsota 2 4 2 5 2 3" xfId="13077" xr:uid="{32DE8ADB-BB58-4D78-A1EC-7A503AF3978D}"/>
    <cellStyle name="Vsota 2 4 2 5 3" xfId="21018" xr:uid="{1E5A2F97-CB00-4552-B12E-E6E86F5758DA}"/>
    <cellStyle name="Vsota 2 4 2 5 3 2" xfId="29921" xr:uid="{D610FA62-6CA3-4B52-B812-3E8C25D6D1DE}"/>
    <cellStyle name="Vsota 2 4 2 5 4" xfId="21905" xr:uid="{7275B240-484A-4E3D-8BC1-7A39530A7332}"/>
    <cellStyle name="Vsota 2 4 2 5 4 2" xfId="30808" xr:uid="{E964B625-8996-4F6E-BA55-B25ED2BB09EA}"/>
    <cellStyle name="Vsota 2 4 2 5 5" xfId="24697" xr:uid="{15EF0A1D-07CC-4890-A802-634A2B7EDCAD}"/>
    <cellStyle name="Vsota 2 4 2 5 6" xfId="17354" xr:uid="{A80844C0-B483-4E8B-B927-BB0ABF8C46A6}"/>
    <cellStyle name="Vsota 2 4 2 5 7" xfId="8864" xr:uid="{73D6D4E7-9F99-4F27-8A05-34933CDBA3AA}"/>
    <cellStyle name="Vsota 2 4 2 6" xfId="2903" xr:uid="{00000000-0005-0000-0000-0000BC170000}"/>
    <cellStyle name="Vsota 2 4 2 6 2" xfId="5802" xr:uid="{00000000-0005-0000-0000-0000BD170000}"/>
    <cellStyle name="Vsota 2 4 2 6 2 2" xfId="27653" xr:uid="{F899061D-E79D-46F3-A8E9-83C2DD813F55}"/>
    <cellStyle name="Vsota 2 4 2 6 2 3" xfId="12967" xr:uid="{C93B8289-66E2-4336-B25F-3B6181FE6F45}"/>
    <cellStyle name="Vsota 2 4 2 6 3" xfId="20908" xr:uid="{2B7D95C2-73B9-4793-AD8A-AE97AB0DDD20}"/>
    <cellStyle name="Vsota 2 4 2 6 3 2" xfId="29811" xr:uid="{D1482DF8-134B-4E01-9326-AAB1A8B4103B}"/>
    <cellStyle name="Vsota 2 4 2 6 4" xfId="21509" xr:uid="{C6296DF2-EDC9-48DE-ACBF-A6978EE6C3FD}"/>
    <cellStyle name="Vsota 2 4 2 6 4 2" xfId="30412" xr:uid="{3DA64F68-50F5-4CD4-B659-B656BA9E045A}"/>
    <cellStyle name="Vsota 2 4 2 6 5" xfId="24587" xr:uid="{B43DFD24-0D7B-45C2-9109-8BA1609DDF28}"/>
    <cellStyle name="Vsota 2 4 2 6 6" xfId="17244" xr:uid="{FF550DB3-E242-4B74-9703-93B1971BA0A7}"/>
    <cellStyle name="Vsota 2 4 2 6 7" xfId="8775" xr:uid="{B5ED1B0F-BB4E-424A-A14A-817AD24CEADA}"/>
    <cellStyle name="Vsota 2 4 2 7" xfId="3119" xr:uid="{00000000-0005-0000-0000-0000BE170000}"/>
    <cellStyle name="Vsota 2 4 2 7 2" xfId="6018" xr:uid="{00000000-0005-0000-0000-0000BF170000}"/>
    <cellStyle name="Vsota 2 4 2 7 2 2" xfId="27869" xr:uid="{BAC3A6D3-EAF9-4C5C-8F46-ADAE2300BC5A}"/>
    <cellStyle name="Vsota 2 4 2 7 2 3" xfId="13183" xr:uid="{63D07882-C44F-4E2A-9361-28F55D841D1E}"/>
    <cellStyle name="Vsota 2 4 2 7 3" xfId="21124" xr:uid="{EF355BEC-46AD-465A-A239-4C6C0A544D65}"/>
    <cellStyle name="Vsota 2 4 2 7 3 2" xfId="30027" xr:uid="{0E6914F6-0B21-4A22-BEE3-9F60F4C26BDF}"/>
    <cellStyle name="Vsota 2 4 2 7 4" xfId="19857" xr:uid="{504A9F7D-2EAC-4152-892F-2EA39E0D2F49}"/>
    <cellStyle name="Vsota 2 4 2 7 4 2" xfId="28760" xr:uid="{F267EEFD-30A8-476F-A4F7-0B5F13D5294B}"/>
    <cellStyle name="Vsota 2 4 2 7 5" xfId="24803" xr:uid="{1BD5A239-2DFC-4199-A6A4-8E78366C27A0}"/>
    <cellStyle name="Vsota 2 4 2 7 6" xfId="17460" xr:uid="{726CD803-7ED1-4D47-B0E8-10B82A241307}"/>
    <cellStyle name="Vsota 2 4 2 7 7" xfId="8955" xr:uid="{7F717DE3-B464-4E24-96BF-8BFC48B05408}"/>
    <cellStyle name="Vsota 2 4 2 8" xfId="4481" xr:uid="{00000000-0005-0000-0000-0000C0170000}"/>
    <cellStyle name="Vsota 2 4 2 8 2" xfId="26329" xr:uid="{B0A1195A-D460-4239-BC9B-E5127EAAEC35}"/>
    <cellStyle name="Vsota 2 4 2 8 3" xfId="11646" xr:uid="{BCFA5E98-D109-4B78-BE3B-4ED865F4BB2B}"/>
    <cellStyle name="Vsota 2 4 2 9" xfId="19842" xr:uid="{BF830CBC-5522-4A56-BE69-E9A5AFAF2D01}"/>
    <cellStyle name="Vsota 2 4 2 9 2" xfId="28745" xr:uid="{7901AC15-7598-493D-9CA2-90A5C42AE7C7}"/>
    <cellStyle name="Vsota 2 4 3" xfId="2118" xr:uid="{00000000-0005-0000-0000-0000C1170000}"/>
    <cellStyle name="Vsota 2 4 3 10" xfId="19872" xr:uid="{3A1D9C5E-6244-4F67-940C-7B779C7AFB39}"/>
    <cellStyle name="Vsota 2 4 3 10 2" xfId="28775" xr:uid="{AF2922D7-7F48-4E37-B596-1D8CE498FA97}"/>
    <cellStyle name="Vsota 2 4 3 11" xfId="23802" xr:uid="{9EC2E6C1-2DCE-45C6-93B3-F05662B17B77}"/>
    <cellStyle name="Vsota 2 4 3 12" xfId="16459" xr:uid="{08BB3C23-043E-4E98-814F-EEE7219DCEA0}"/>
    <cellStyle name="Vsota 2 4 3 13" xfId="8169" xr:uid="{7D090F41-6785-4407-A072-3F73DF6B37D8}"/>
    <cellStyle name="Vsota 2 4 3 2" xfId="2174" xr:uid="{00000000-0005-0000-0000-0000C2170000}"/>
    <cellStyle name="Vsota 2 4 3 2 2" xfId="5073" xr:uid="{00000000-0005-0000-0000-0000C3170000}"/>
    <cellStyle name="Vsota 2 4 3 2 2 2" xfId="26924" xr:uid="{25AC289A-18D4-4F8D-8C32-008B951532F1}"/>
    <cellStyle name="Vsota 2 4 3 2 2 3" xfId="12238" xr:uid="{4D66BD74-3C6F-4500-8FE0-5CC6A39A68F9}"/>
    <cellStyle name="Vsota 2 4 3 2 3" xfId="20179" xr:uid="{72C2A0CA-4D43-4E93-917F-1284885D8A0F}"/>
    <cellStyle name="Vsota 2 4 3 2 3 2" xfId="29082" xr:uid="{DAFDF7D5-75A6-4C6E-B466-6A2113BD4842}"/>
    <cellStyle name="Vsota 2 4 3 2 4" xfId="17674" xr:uid="{9D1BF98A-CDAB-4CCA-BD85-19B22892E152}"/>
    <cellStyle name="Vsota 2 4 3 2 4 2" xfId="25031" xr:uid="{BFABC3F2-4E2F-4C62-AC1B-CFCF5782A312}"/>
    <cellStyle name="Vsota 2 4 3 2 5" xfId="23858" xr:uid="{555B2C56-63FD-498F-8464-9194ECDF928D}"/>
    <cellStyle name="Vsota 2 4 3 2 6" xfId="16515" xr:uid="{6C3BF4D9-D923-42A3-A104-4B43F81740FC}"/>
    <cellStyle name="Vsota 2 4 3 2 7" xfId="31916" xr:uid="{A6459682-D399-421B-80EF-299CEDC81643}"/>
    <cellStyle name="Vsota 2 4 3 2 8" xfId="8217" xr:uid="{2758DF33-32C9-4E9E-8F9A-01C209A275F5}"/>
    <cellStyle name="Vsota 2 4 3 3" xfId="2832" xr:uid="{00000000-0005-0000-0000-0000C4170000}"/>
    <cellStyle name="Vsota 2 4 3 3 2" xfId="5731" xr:uid="{00000000-0005-0000-0000-0000C5170000}"/>
    <cellStyle name="Vsota 2 4 3 3 2 2" xfId="27582" xr:uid="{F2D926EC-78B6-4FC4-BB60-4D4D3F3217DB}"/>
    <cellStyle name="Vsota 2 4 3 3 2 3" xfId="12896" xr:uid="{5F8AF564-67C0-4BA9-A0EC-05C7FD5A6028}"/>
    <cellStyle name="Vsota 2 4 3 3 3" xfId="20837" xr:uid="{FE1297A6-A973-4C92-90D7-5298CCDAD8A6}"/>
    <cellStyle name="Vsota 2 4 3 3 3 2" xfId="29740" xr:uid="{1B47469A-604E-46A2-9F09-405F47AE6337}"/>
    <cellStyle name="Vsota 2 4 3 3 4" xfId="21345" xr:uid="{3AC62CFF-FEBA-45C1-9D71-9FF852E36B47}"/>
    <cellStyle name="Vsota 2 4 3 3 4 2" xfId="30248" xr:uid="{5EF061FB-CC40-4AEF-B101-0182E01C0A4E}"/>
    <cellStyle name="Vsota 2 4 3 3 5" xfId="24516" xr:uid="{19A11F55-F177-44D7-97D1-8859FC6683BF}"/>
    <cellStyle name="Vsota 2 4 3 3 6" xfId="17173" xr:uid="{9C8CE46D-1193-4AA5-B830-8880AC111E23}"/>
    <cellStyle name="Vsota 2 4 3 3 7" xfId="31792" xr:uid="{FE3CE3E3-6FF3-4205-8DD5-01889042EA01}"/>
    <cellStyle name="Vsota 2 4 3 3 8" xfId="8717" xr:uid="{FFE27E21-BBE0-4652-BF73-9153477D7C91}"/>
    <cellStyle name="Vsota 2 4 3 4" xfId="2936" xr:uid="{00000000-0005-0000-0000-0000C6170000}"/>
    <cellStyle name="Vsota 2 4 3 4 2" xfId="5835" xr:uid="{00000000-0005-0000-0000-0000C7170000}"/>
    <cellStyle name="Vsota 2 4 3 4 2 2" xfId="27686" xr:uid="{63701A7E-BA9E-4B0C-8042-DD8390A813F7}"/>
    <cellStyle name="Vsota 2 4 3 4 2 3" xfId="13000" xr:uid="{AEC23D3A-7225-4889-86E5-E7BA808C70A1}"/>
    <cellStyle name="Vsota 2 4 3 4 3" xfId="20941" xr:uid="{D6A57355-A247-434E-8FBC-8BE58365B324}"/>
    <cellStyle name="Vsota 2 4 3 4 3 2" xfId="29844" xr:uid="{DB055DC7-0B1A-4DD4-9133-EBE74216F9C6}"/>
    <cellStyle name="Vsota 2 4 3 4 4" xfId="19136" xr:uid="{5C831E63-748B-46D8-AD63-4B8113A290FE}"/>
    <cellStyle name="Vsota 2 4 3 4 4 2" xfId="28039" xr:uid="{A4DEA0D6-7AA4-48A6-AB81-35E680B28A4C}"/>
    <cellStyle name="Vsota 2 4 3 4 5" xfId="24620" xr:uid="{B16EE62E-E06E-4E36-860F-6B0BB4D70DDC}"/>
    <cellStyle name="Vsota 2 4 3 4 6" xfId="17277" xr:uid="{171D39B6-ED3C-4637-9942-22378B370B97}"/>
    <cellStyle name="Vsota 2 4 3 4 7" xfId="8797" xr:uid="{2D102B6C-704A-48DA-A9EC-618E2E3DD7BA}"/>
    <cellStyle name="Vsota 2 4 3 5" xfId="3059" xr:uid="{00000000-0005-0000-0000-0000C8170000}"/>
    <cellStyle name="Vsota 2 4 3 5 2" xfId="5958" xr:uid="{00000000-0005-0000-0000-0000C9170000}"/>
    <cellStyle name="Vsota 2 4 3 5 2 2" xfId="27809" xr:uid="{A73E7A74-1029-4A4D-87BF-2CA6E63805B7}"/>
    <cellStyle name="Vsota 2 4 3 5 2 3" xfId="13123" xr:uid="{53879FBD-30D2-4366-85FB-D8A2C3C211A5}"/>
    <cellStyle name="Vsota 2 4 3 5 3" xfId="21064" xr:uid="{93D6826C-5646-403F-BF93-20AC777A640D}"/>
    <cellStyle name="Vsota 2 4 3 5 3 2" xfId="29967" xr:uid="{DC139477-B7FE-4966-ADC9-FDB27F972A32}"/>
    <cellStyle name="Vsota 2 4 3 5 4" xfId="21821" xr:uid="{D46A7175-B25C-4A42-B18B-28788F6C0302}"/>
    <cellStyle name="Vsota 2 4 3 5 4 2" xfId="30724" xr:uid="{6FFB973B-35E8-4A78-95AB-9F87A34D6371}"/>
    <cellStyle name="Vsota 2 4 3 5 5" xfId="24743" xr:uid="{C46858EB-4242-4DFF-8A2B-E32ECBB59FDA}"/>
    <cellStyle name="Vsota 2 4 3 5 6" xfId="17400" xr:uid="{F5B3FE3A-D327-4308-A48F-978AAA206406}"/>
    <cellStyle name="Vsota 2 4 3 5 7" xfId="8904" xr:uid="{1F19F653-BF14-4E82-9204-8814D9484F19}"/>
    <cellStyle name="Vsota 2 4 3 6" xfId="2335" xr:uid="{00000000-0005-0000-0000-0000CA170000}"/>
    <cellStyle name="Vsota 2 4 3 6 2" xfId="5234" xr:uid="{00000000-0005-0000-0000-0000CB170000}"/>
    <cellStyle name="Vsota 2 4 3 6 2 2" xfId="27085" xr:uid="{8C4A67DC-AA27-4D74-A816-D6EC7D1AD544}"/>
    <cellStyle name="Vsota 2 4 3 6 2 3" xfId="12399" xr:uid="{460048A7-1FAB-423E-B007-512D16164472}"/>
    <cellStyle name="Vsota 2 4 3 6 3" xfId="20340" xr:uid="{77B4952F-1434-444F-A14A-02489113A627}"/>
    <cellStyle name="Vsota 2 4 3 6 3 2" xfId="29243" xr:uid="{3E52DA7D-82EE-428C-B77F-5AC79E1785F7}"/>
    <cellStyle name="Vsota 2 4 3 6 4" xfId="20017" xr:uid="{F6F25398-FF75-450B-83FF-163AA26D4F6F}"/>
    <cellStyle name="Vsota 2 4 3 6 4 2" xfId="28920" xr:uid="{194E1033-9ADC-4043-B396-0E17DA5CF338}"/>
    <cellStyle name="Vsota 2 4 3 6 5" xfId="24019" xr:uid="{A337FBFA-4969-417C-A098-70F51E4378F5}"/>
    <cellStyle name="Vsota 2 4 3 6 6" xfId="16676" xr:uid="{F4820225-7DEA-49E5-BC23-BB05D8D27A77}"/>
    <cellStyle name="Vsota 2 4 3 6 7" xfId="8345" xr:uid="{D00A9A76-13F9-46EE-8823-CA3D015F55F6}"/>
    <cellStyle name="Vsota 2 4 3 7" xfId="3208" xr:uid="{00000000-0005-0000-0000-0000CC170000}"/>
    <cellStyle name="Vsota 2 4 3 7 2" xfId="6107" xr:uid="{00000000-0005-0000-0000-0000CD170000}"/>
    <cellStyle name="Vsota 2 4 3 7 2 2" xfId="27958" xr:uid="{0D39D16E-7AD9-4AD7-85F7-DD5991D37FA5}"/>
    <cellStyle name="Vsota 2 4 3 7 2 3" xfId="13272" xr:uid="{B51AA468-B704-4EA8-A0E7-382ACC90D33F}"/>
    <cellStyle name="Vsota 2 4 3 7 3" xfId="21213" xr:uid="{4094C32B-60D3-48A3-8541-86A57510263B}"/>
    <cellStyle name="Vsota 2 4 3 7 3 2" xfId="30116" xr:uid="{B8E1017F-6BF0-462B-B494-9245B80174BE}"/>
    <cellStyle name="Vsota 2 4 3 7 4" xfId="21290" xr:uid="{80DA33E1-3D29-4AC0-AEBB-4AC4EF07258E}"/>
    <cellStyle name="Vsota 2 4 3 7 4 2" xfId="30193" xr:uid="{5CFB2AF8-D0CB-4583-8347-3678DE0B5EE0}"/>
    <cellStyle name="Vsota 2 4 3 7 5" xfId="24892" xr:uid="{29207B90-083D-41FD-84E2-2517F47A6D14}"/>
    <cellStyle name="Vsota 2 4 3 7 6" xfId="17549" xr:uid="{C4C17AB2-B307-4DBD-BD25-1B30D717EE0E}"/>
    <cellStyle name="Vsota 2 4 3 7 7" xfId="9025" xr:uid="{94E0ED9A-D42A-4632-BB04-0D68297C64BB}"/>
    <cellStyle name="Vsota 2 4 3 8" xfId="5017" xr:uid="{00000000-0005-0000-0000-0000CE170000}"/>
    <cellStyle name="Vsota 2 4 3 8 2" xfId="26868" xr:uid="{B154A94A-A56A-4969-AC3E-A6C1F0D12B3A}"/>
    <cellStyle name="Vsota 2 4 3 8 3" xfId="12182" xr:uid="{0793E5AD-DF36-45FC-BBA5-5E39BDBCFE8A}"/>
    <cellStyle name="Vsota 2 4 3 9" xfId="20123" xr:uid="{D9634488-C70C-4B5A-A4D8-1DE21B175F99}"/>
    <cellStyle name="Vsota 2 4 3 9 2" xfId="29026" xr:uid="{D1038484-2046-4408-A75D-01F00C61F5D0}"/>
    <cellStyle name="Vsota 2 4 4" xfId="2164" xr:uid="{00000000-0005-0000-0000-0000CF170000}"/>
    <cellStyle name="Vsota 2 4 4 10" xfId="17605" xr:uid="{09EF88AE-0197-44BD-B93E-C2DEBB328B5E}"/>
    <cellStyle name="Vsota 2 4 4 10 2" xfId="24948" xr:uid="{7C1EA0A4-E335-4D3F-B6F0-0750024E3FED}"/>
    <cellStyle name="Vsota 2 4 4 11" xfId="23848" xr:uid="{EA00A5EB-63CF-4BFE-A817-ADB450CD31B1}"/>
    <cellStyle name="Vsota 2 4 4 12" xfId="16505" xr:uid="{82F1EAD0-3C50-4882-910A-6110F3CA29DA}"/>
    <cellStyle name="Vsota 2 4 4 13" xfId="8207" xr:uid="{64DE0FA1-1D92-4921-A55E-539CE868E4E1}"/>
    <cellStyle name="Vsota 2 4 4 2" xfId="2768" xr:uid="{00000000-0005-0000-0000-0000D0170000}"/>
    <cellStyle name="Vsota 2 4 4 2 2" xfId="5667" xr:uid="{00000000-0005-0000-0000-0000D1170000}"/>
    <cellStyle name="Vsota 2 4 4 2 2 2" xfId="27518" xr:uid="{F99D1656-9C1C-433A-97E1-38546AE484B8}"/>
    <cellStyle name="Vsota 2 4 4 2 2 3" xfId="12832" xr:uid="{9E6B5EBA-5AAB-43BD-B714-5E26C5845240}"/>
    <cellStyle name="Vsota 2 4 4 2 3" xfId="20773" xr:uid="{EAFE73B7-738A-4361-9993-8F1A3EDCD1D9}"/>
    <cellStyle name="Vsota 2 4 4 2 3 2" xfId="29676" xr:uid="{9CE9185B-8563-4EF1-9E0B-C836492F7CC2}"/>
    <cellStyle name="Vsota 2 4 4 2 4" xfId="21815" xr:uid="{BB690240-6D9C-440F-AB64-C921BD0B6959}"/>
    <cellStyle name="Vsota 2 4 4 2 4 2" xfId="30718" xr:uid="{4942EE55-D537-4456-8261-E41ED52016DB}"/>
    <cellStyle name="Vsota 2 4 4 2 5" xfId="24452" xr:uid="{75C07627-993B-429F-BC66-FD2863D5F492}"/>
    <cellStyle name="Vsota 2 4 4 2 6" xfId="17109" xr:uid="{ADDAD59F-246C-44DB-8936-ED923527BC56}"/>
    <cellStyle name="Vsota 2 4 4 2 7" xfId="31578" xr:uid="{4AB0C436-645F-4FF6-9565-B7E758B48747}"/>
    <cellStyle name="Vsota 2 4 4 2 8" xfId="8673" xr:uid="{25A6555A-E576-4749-9A86-F677C7BDC1EC}"/>
    <cellStyle name="Vsota 2 4 4 3" xfId="2878" xr:uid="{00000000-0005-0000-0000-0000D2170000}"/>
    <cellStyle name="Vsota 2 4 4 3 2" xfId="5777" xr:uid="{00000000-0005-0000-0000-0000D3170000}"/>
    <cellStyle name="Vsota 2 4 4 3 2 2" xfId="27628" xr:uid="{9CEEC2C7-0E4A-40DD-BEE5-FEA50724BB9F}"/>
    <cellStyle name="Vsota 2 4 4 3 2 3" xfId="12942" xr:uid="{A18C615B-B985-4C08-B967-100945172C0E}"/>
    <cellStyle name="Vsota 2 4 4 3 3" xfId="20883" xr:uid="{95F75C10-6FEF-4D3A-9D15-ED79F94BB3F3}"/>
    <cellStyle name="Vsota 2 4 4 3 3 2" xfId="29786" xr:uid="{649FC3B6-C250-475D-8718-B54A9FCFE139}"/>
    <cellStyle name="Vsota 2 4 4 3 4" xfId="19794" xr:uid="{C110E1FE-DD84-4D70-A3C9-F4895BDED1B6}"/>
    <cellStyle name="Vsota 2 4 4 3 4 2" xfId="28697" xr:uid="{C1BFF2A8-B8A2-41A7-9BE4-82024AB16D97}"/>
    <cellStyle name="Vsota 2 4 4 3 5" xfId="24562" xr:uid="{D686F1D7-D5E9-4715-B055-7E03A5C55E83}"/>
    <cellStyle name="Vsota 2 4 4 3 6" xfId="17219" xr:uid="{B58BAB9D-1F46-433D-AA2B-497B324E763A}"/>
    <cellStyle name="Vsota 2 4 4 3 7" xfId="32100" xr:uid="{03B6A670-F5C6-43E7-B6D3-2DF54A1E0CBC}"/>
    <cellStyle name="Vsota 2 4 4 3 8" xfId="8755" xr:uid="{D62AE146-B66F-4709-8E46-92ED3578B4FE}"/>
    <cellStyle name="Vsota 2 4 4 4" xfId="2982" xr:uid="{00000000-0005-0000-0000-0000D4170000}"/>
    <cellStyle name="Vsota 2 4 4 4 2" xfId="5881" xr:uid="{00000000-0005-0000-0000-0000D5170000}"/>
    <cellStyle name="Vsota 2 4 4 4 2 2" xfId="27732" xr:uid="{03B34F8C-F80D-443F-94E7-69066BA242F4}"/>
    <cellStyle name="Vsota 2 4 4 4 2 3" xfId="13046" xr:uid="{F28C6103-59CA-4610-979E-18A449166EB4}"/>
    <cellStyle name="Vsota 2 4 4 4 3" xfId="20987" xr:uid="{05B3173A-5016-4DAA-A500-8FE8AFB069C6}"/>
    <cellStyle name="Vsota 2 4 4 4 3 2" xfId="29890" xr:uid="{C1C0B678-C8A0-49C2-95E3-E4534FCB72EA}"/>
    <cellStyle name="Vsota 2 4 4 4 4" xfId="17617" xr:uid="{5B7B90DF-6EB5-4732-9E7D-966B0E448C70}"/>
    <cellStyle name="Vsota 2 4 4 4 4 2" xfId="24962" xr:uid="{A7DD9E53-AFB7-49D4-BDAD-DBE6BAB0B62F}"/>
    <cellStyle name="Vsota 2 4 4 4 5" xfId="24666" xr:uid="{368896D0-A861-4A25-9905-6FF53F01363F}"/>
    <cellStyle name="Vsota 2 4 4 4 6" xfId="17323" xr:uid="{84D08A68-DC93-47C4-8540-9EB14925DB85}"/>
    <cellStyle name="Vsota 2 4 4 4 7" xfId="8835" xr:uid="{D50B1BF7-1EB0-42DA-9FDC-2FA12BED770E}"/>
    <cellStyle name="Vsota 2 4 4 5" xfId="3105" xr:uid="{00000000-0005-0000-0000-0000D6170000}"/>
    <cellStyle name="Vsota 2 4 4 5 2" xfId="6004" xr:uid="{00000000-0005-0000-0000-0000D7170000}"/>
    <cellStyle name="Vsota 2 4 4 5 2 2" xfId="27855" xr:uid="{BB3144FC-0496-4C77-BBA4-DFDE52803536}"/>
    <cellStyle name="Vsota 2 4 4 5 2 3" xfId="13169" xr:uid="{79944215-B99E-4C02-B8E4-B066786B118E}"/>
    <cellStyle name="Vsota 2 4 4 5 3" xfId="21110" xr:uid="{E1724FE4-3EAF-457B-9BFB-0820614661AC}"/>
    <cellStyle name="Vsota 2 4 4 5 3 2" xfId="30013" xr:uid="{01306E02-A9AB-441A-B3A1-32883D31233A}"/>
    <cellStyle name="Vsota 2 4 4 5 4" xfId="20063" xr:uid="{0080688E-0961-4523-BBC3-328789A908C2}"/>
    <cellStyle name="Vsota 2 4 4 5 4 2" xfId="28966" xr:uid="{C82D1743-AFFC-4E17-BBE0-A37F7EAC0CCF}"/>
    <cellStyle name="Vsota 2 4 4 5 5" xfId="24789" xr:uid="{1D86F7DA-B13E-434A-A256-09EC76F70A0D}"/>
    <cellStyle name="Vsota 2 4 4 5 6" xfId="17446" xr:uid="{E71C427F-7865-4439-8F5E-67A00F9E6E24}"/>
    <cellStyle name="Vsota 2 4 4 5 7" xfId="8942" xr:uid="{98299C70-BA0A-4094-B3E2-FFFA4BED4D53}"/>
    <cellStyle name="Vsota 2 4 4 6" xfId="3177" xr:uid="{00000000-0005-0000-0000-0000D8170000}"/>
    <cellStyle name="Vsota 2 4 4 6 2" xfId="6076" xr:uid="{00000000-0005-0000-0000-0000D9170000}"/>
    <cellStyle name="Vsota 2 4 4 6 2 2" xfId="27927" xr:uid="{AFE96705-F340-4E7F-AA04-E2B03730DF83}"/>
    <cellStyle name="Vsota 2 4 4 6 2 3" xfId="13241" xr:uid="{82152D20-90CC-4A29-86CE-758424E73513}"/>
    <cellStyle name="Vsota 2 4 4 6 3" xfId="21182" xr:uid="{7CACE701-2B4E-4125-852B-262DD6A77443}"/>
    <cellStyle name="Vsota 2 4 4 6 3 2" xfId="30085" xr:uid="{033251BE-11B4-429A-BFE7-B90E52204D11}"/>
    <cellStyle name="Vsota 2 4 4 6 4" xfId="20001" xr:uid="{C9F4484E-20E8-4249-B7B6-105A3E38C556}"/>
    <cellStyle name="Vsota 2 4 4 6 4 2" xfId="28904" xr:uid="{1FA0FB42-FAB7-414B-B861-18BF5780860E}"/>
    <cellStyle name="Vsota 2 4 4 6 5" xfId="24861" xr:uid="{8B2A9136-2EE4-46FB-965B-09FAA345ECFE}"/>
    <cellStyle name="Vsota 2 4 4 6 6" xfId="17518" xr:uid="{1A542F85-ED31-463C-9A43-151114EE8DDF}"/>
    <cellStyle name="Vsota 2 4 4 6 7" xfId="9004" xr:uid="{BD8F622B-2EBF-4D31-90CA-FF193145D52E}"/>
    <cellStyle name="Vsota 2 4 4 7" xfId="3254" xr:uid="{00000000-0005-0000-0000-0000DA170000}"/>
    <cellStyle name="Vsota 2 4 4 7 2" xfId="6153" xr:uid="{00000000-0005-0000-0000-0000DB170000}"/>
    <cellStyle name="Vsota 2 4 4 7 2 2" xfId="28004" xr:uid="{0BAD1E5F-8A52-4E3D-9843-EE5EF619A251}"/>
    <cellStyle name="Vsota 2 4 4 7 2 3" xfId="13318" xr:uid="{FEE849AC-3D51-4369-AA2C-3B712FDA6A29}"/>
    <cellStyle name="Vsota 2 4 4 7 3" xfId="21259" xr:uid="{8B1E473E-C40C-497E-9A46-82D9507606DC}"/>
    <cellStyle name="Vsota 2 4 4 7 3 2" xfId="30162" xr:uid="{05B1191B-C117-48F9-8F19-BD74D0F44335}"/>
    <cellStyle name="Vsota 2 4 4 7 4" xfId="19945" xr:uid="{79CE26BB-9177-47E4-9445-EA566EFAC585}"/>
    <cellStyle name="Vsota 2 4 4 7 4 2" xfId="28848" xr:uid="{EA70B6FB-EA22-4DA4-BECE-E3646F866941}"/>
    <cellStyle name="Vsota 2 4 4 7 5" xfId="24938" xr:uid="{AADAB06B-E724-4482-B0A5-0FB593819091}"/>
    <cellStyle name="Vsota 2 4 4 7 6" xfId="17595" xr:uid="{61B4C36E-C5E4-4EBC-972C-3D1E4DF34D09}"/>
    <cellStyle name="Vsota 2 4 4 7 7" xfId="9063" xr:uid="{E089F874-671C-4AA5-AF45-6F664A40C971}"/>
    <cellStyle name="Vsota 2 4 4 8" xfId="5063" xr:uid="{00000000-0005-0000-0000-0000DC170000}"/>
    <cellStyle name="Vsota 2 4 4 8 2" xfId="26914" xr:uid="{FC6EF26F-9AB5-4227-B5EE-836B7D160453}"/>
    <cellStyle name="Vsota 2 4 4 8 3" xfId="12228" xr:uid="{CF6B9BAD-BC31-498A-98A2-063EC93B42B7}"/>
    <cellStyle name="Vsota 2 4 4 9" xfId="20169" xr:uid="{DDB57969-2DFE-4407-91A6-8B69C2706CF8}"/>
    <cellStyle name="Vsota 2 4 4 9 2" xfId="29072" xr:uid="{EA59B28A-8308-457E-B88D-1C4DE59C2E6D}"/>
    <cellStyle name="Vsota 2 4 5" xfId="1145" xr:uid="{00000000-0005-0000-0000-0000DD170000}"/>
    <cellStyle name="Vsota 2 4 5 2" xfId="4048" xr:uid="{00000000-0005-0000-0000-0000DE170000}"/>
    <cellStyle name="Vsota 2 4 5 2 2" xfId="25896" xr:uid="{C9F1A140-F4CF-4914-8A09-10F4724711C5}"/>
    <cellStyle name="Vsota 2 4 5 2 3" xfId="11213" xr:uid="{A272031E-31C6-4485-93D5-CBEA77AEA429}"/>
    <cellStyle name="Vsota 2 4 5 3" xfId="19591" xr:uid="{A453D003-0488-4336-8D44-678029881ED4}"/>
    <cellStyle name="Vsota 2 4 5 3 2" xfId="28494" xr:uid="{63333F42-02D4-4883-AFD8-36E357E91D2A}"/>
    <cellStyle name="Vsota 2 4 5 4" xfId="21323" xr:uid="{E9C8F8D6-933C-4C56-A6CF-4B0FBDE4A755}"/>
    <cellStyle name="Vsota 2 4 5 4 2" xfId="30226" xr:uid="{1641C1B4-0228-40B8-BE15-4245B2B09A44}"/>
    <cellStyle name="Vsota 2 4 5 5" xfId="22833" xr:uid="{946FC843-DEEB-42D3-826B-F88E46883897}"/>
    <cellStyle name="Vsota 2 4 5 6" xfId="15489" xr:uid="{40BD97A4-D855-4C9D-81F8-63E5C38EDDEA}"/>
    <cellStyle name="Vsota 2 4 5 7" xfId="31070" xr:uid="{A7952571-E247-4DA3-8324-D59C802B0863}"/>
    <cellStyle name="Vsota 2 4 5 8" xfId="7236" xr:uid="{C03E6A96-A0A2-4EFD-BCC9-661D89C00387}"/>
    <cellStyle name="Vsota 2 4 6" xfId="2264" xr:uid="{00000000-0005-0000-0000-0000DF170000}"/>
    <cellStyle name="Vsota 2 4 6 2" xfId="5163" xr:uid="{00000000-0005-0000-0000-0000E0170000}"/>
    <cellStyle name="Vsota 2 4 6 2 2" xfId="27014" xr:uid="{A5286789-C1AE-42A1-B93D-22C7FFC6B310}"/>
    <cellStyle name="Vsota 2 4 6 2 3" xfId="12328" xr:uid="{D7855109-CDF1-4B95-B064-DA873AB8355A}"/>
    <cellStyle name="Vsota 2 4 6 3" xfId="20269" xr:uid="{92BD45EE-6189-4682-9F6D-1BEF098FD3A6}"/>
    <cellStyle name="Vsota 2 4 6 3 2" xfId="29172" xr:uid="{29B04B4B-6640-476C-A5B6-1F27857803BA}"/>
    <cellStyle name="Vsota 2 4 6 4" xfId="19451" xr:uid="{977B1D17-5F0A-4DC1-A1D0-EFCBB9F5345D}"/>
    <cellStyle name="Vsota 2 4 6 4 2" xfId="28354" xr:uid="{23AF0182-9A21-43BD-80E1-71C576BF7111}"/>
    <cellStyle name="Vsota 2 4 6 5" xfId="23948" xr:uid="{164F8711-4F11-4EF7-AD67-19A8DBB9CC19}"/>
    <cellStyle name="Vsota 2 4 6 6" xfId="16605" xr:uid="{C34708FF-E08B-4A4E-A2FD-88CF2C8BB4BA}"/>
    <cellStyle name="Vsota 2 4 6 7" xfId="31504" xr:uid="{DCA11CF1-242C-4241-BAC5-D636274D0E1F}"/>
    <cellStyle name="Vsota 2 4 6 8" xfId="8285" xr:uid="{9B2C3B8F-DBF3-4A89-8504-0E1B08F419D9}"/>
    <cellStyle name="Vsota 2 4 7" xfId="2409" xr:uid="{00000000-0005-0000-0000-0000E1170000}"/>
    <cellStyle name="Vsota 2 4 7 2" xfId="5308" xr:uid="{00000000-0005-0000-0000-0000E2170000}"/>
    <cellStyle name="Vsota 2 4 7 2 2" xfId="27159" xr:uid="{FF19E7FD-7BCD-4569-8E5B-934B6B170F42}"/>
    <cellStyle name="Vsota 2 4 7 2 3" xfId="12473" xr:uid="{7D57A3D4-E9B9-4F6D-ADF1-C0E6D335408C}"/>
    <cellStyle name="Vsota 2 4 7 3" xfId="20414" xr:uid="{5AB290A3-3FEC-48C3-8EF6-6C6E96A14742}"/>
    <cellStyle name="Vsota 2 4 7 3 2" xfId="29317" xr:uid="{8028F872-73DA-4F7B-A065-ACF0856E2D2F}"/>
    <cellStyle name="Vsota 2 4 7 4" xfId="19261" xr:uid="{2A4A996D-DD95-4EA9-8DC1-00E2E08DA2B6}"/>
    <cellStyle name="Vsota 2 4 7 4 2" xfId="28164" xr:uid="{90A8626E-47B6-4C68-9065-A2A31E17A4AB}"/>
    <cellStyle name="Vsota 2 4 7 5" xfId="24093" xr:uid="{BD651075-8604-4D68-8C21-AE6288476E1F}"/>
    <cellStyle name="Vsota 2 4 7 6" xfId="16750" xr:uid="{49185E6B-5CEA-4FE0-82D6-FA2908178868}"/>
    <cellStyle name="Vsota 2 4 7 7" xfId="8401" xr:uid="{07F203BE-ACC2-4CE2-AE6F-80E2BB5C770A}"/>
    <cellStyle name="Vsota 2 4 8" xfId="3018" xr:uid="{00000000-0005-0000-0000-0000E3170000}"/>
    <cellStyle name="Vsota 2 4 8 2" xfId="5917" xr:uid="{00000000-0005-0000-0000-0000E4170000}"/>
    <cellStyle name="Vsota 2 4 8 2 2" xfId="27768" xr:uid="{9C86F626-ED18-4809-9F22-6435E4DC7AFF}"/>
    <cellStyle name="Vsota 2 4 8 2 3" xfId="13082" xr:uid="{BBD7B4A8-0595-4052-8673-447B5DE6FE42}"/>
    <cellStyle name="Vsota 2 4 8 3" xfId="21023" xr:uid="{A5954063-74B3-462E-B4C6-9DB964C90D4F}"/>
    <cellStyle name="Vsota 2 4 8 3 2" xfId="29926" xr:uid="{6678EC3C-B872-4251-9F4C-43BD13871137}"/>
    <cellStyle name="Vsota 2 4 8 4" xfId="17890" xr:uid="{AAB9A413-9229-4AF4-AB63-89CD833743F6}"/>
    <cellStyle name="Vsota 2 4 8 4 2" xfId="25265" xr:uid="{232AFBAB-9A0D-432D-99D7-715B9CD1B282}"/>
    <cellStyle name="Vsota 2 4 8 5" xfId="24702" xr:uid="{D5C33462-CA5D-42C5-9BF6-2696D9DE30C7}"/>
    <cellStyle name="Vsota 2 4 8 6" xfId="17359" xr:uid="{FFBCE3E2-F59F-4BFE-B1C1-3B97C0B3A99B}"/>
    <cellStyle name="Vsota 2 4 8 7" xfId="8868" xr:uid="{0CA3A8C1-E730-4EA6-9549-DE120C1E0581}"/>
    <cellStyle name="Vsota 2 4 9" xfId="3478" xr:uid="{00000000-0005-0000-0000-0000E5170000}"/>
    <cellStyle name="Vsota 2 4 9 2" xfId="25326" xr:uid="{77307C23-A6D5-47F2-AAD3-CF8DE2A07545}"/>
    <cellStyle name="Vsota 2 4 9 3" xfId="10643" xr:uid="{48EEA18E-E947-40F5-BCE0-CDC47C75DF46}"/>
    <cellStyle name="Vsota 2 5" xfId="1358" xr:uid="{00000000-0005-0000-0000-0000E6170000}"/>
    <cellStyle name="Vsota 2 5 10" xfId="17609" xr:uid="{2BB4F992-DDD0-4123-8799-E0091B8F697D}"/>
    <cellStyle name="Vsota 2 5 10 2" xfId="24952" xr:uid="{411BDC80-64FA-42CE-9014-53C23556B72B}"/>
    <cellStyle name="Vsota 2 5 11" xfId="23046" xr:uid="{2419E1A5-4189-49E8-A146-2D4DB32B1836}"/>
    <cellStyle name="Vsota 2 5 12" xfId="15702" xr:uid="{F643F21D-CD2F-420E-AC05-F614316D010B}"/>
    <cellStyle name="Vsota 2 5 13" xfId="7440" xr:uid="{F8E9513E-3FA4-4289-8964-AD62126D1255}"/>
    <cellStyle name="Vsota 2 5 2" xfId="2413" xr:uid="{00000000-0005-0000-0000-0000E7170000}"/>
    <cellStyle name="Vsota 2 5 2 2" xfId="5312" xr:uid="{00000000-0005-0000-0000-0000E8170000}"/>
    <cellStyle name="Vsota 2 5 2 2 2" xfId="27163" xr:uid="{C47C396B-2754-4968-8582-33A5575BBDE4}"/>
    <cellStyle name="Vsota 2 5 2 2 3" xfId="32037" xr:uid="{2EFC8E87-0631-4AD6-B3A4-599029550993}"/>
    <cellStyle name="Vsota 2 5 2 2 4" xfId="12477" xr:uid="{9597D69D-2B69-4C1D-B856-413C782A28DC}"/>
    <cellStyle name="Vsota 2 5 2 3" xfId="20418" xr:uid="{C69E89FB-B12E-435B-ABCF-321B64E881F5}"/>
    <cellStyle name="Vsota 2 5 2 3 2" xfId="29321" xr:uid="{BAA5AD65-ECC9-4A8D-B832-F64E258F93B6}"/>
    <cellStyle name="Vsota 2 5 2 3 3" xfId="31466" xr:uid="{276D4EE6-940B-4585-8E12-8CD9DC105C16}"/>
    <cellStyle name="Vsota 2 5 2 4" xfId="19982" xr:uid="{42D7F654-00B5-474E-B850-62A76E9D0449}"/>
    <cellStyle name="Vsota 2 5 2 4 2" xfId="28885" xr:uid="{9EC1A3D3-033C-49D1-B429-30790DE8364A}"/>
    <cellStyle name="Vsota 2 5 2 5" xfId="24097" xr:uid="{504F23F0-AA62-4411-B20B-D1FDA297E6DE}"/>
    <cellStyle name="Vsota 2 5 2 6" xfId="16754" xr:uid="{9E648AEB-ADF4-4C92-ADE8-3BCFD20715E3}"/>
    <cellStyle name="Vsota 2 5 2 7" xfId="31387" xr:uid="{6713B7EE-1B33-4E6F-97CD-C7A2332F8B64}"/>
    <cellStyle name="Vsota 2 5 2 8" xfId="8403" xr:uid="{5599B5F2-0ED4-40ED-A6D4-82D66D5715BF}"/>
    <cellStyle name="Vsota 2 5 3" xfId="2186" xr:uid="{00000000-0005-0000-0000-0000E9170000}"/>
    <cellStyle name="Vsota 2 5 3 2" xfId="5085" xr:uid="{00000000-0005-0000-0000-0000EA170000}"/>
    <cellStyle name="Vsota 2 5 3 2 2" xfId="26936" xr:uid="{96AAF3F3-7BAC-4D8B-B965-8AC524A8ABAA}"/>
    <cellStyle name="Vsota 2 5 3 2 3" xfId="31662" xr:uid="{1B2C9DF7-D524-4A3F-B5B5-62BE1CC7B57A}"/>
    <cellStyle name="Vsota 2 5 3 2 4" xfId="12250" xr:uid="{03FD6DB4-5D38-4892-BF9D-C833C3317C09}"/>
    <cellStyle name="Vsota 2 5 3 3" xfId="20191" xr:uid="{D54DA6F6-5764-4BC4-A719-3E427748F658}"/>
    <cellStyle name="Vsota 2 5 3 3 2" xfId="29094" xr:uid="{1C19764E-7BF3-4353-8BA5-D6E3775629F8}"/>
    <cellStyle name="Vsota 2 5 3 3 3" xfId="32163" xr:uid="{6DDA498D-ABC8-4C4F-BCE3-13F57C0ACB28}"/>
    <cellStyle name="Vsota 2 5 3 4" xfId="19151" xr:uid="{AE54FE03-15D9-4E7F-9FE9-93142A628973}"/>
    <cellStyle name="Vsota 2 5 3 4 2" xfId="28054" xr:uid="{13CC9F5F-1F4C-4857-B5CD-F547313D4D53}"/>
    <cellStyle name="Vsota 2 5 3 5" xfId="23870" xr:uid="{D5C33A27-5E4B-4C73-81D0-3AB66770C174}"/>
    <cellStyle name="Vsota 2 5 3 6" xfId="16527" xr:uid="{EF94E4C7-AA67-474A-B836-CAC56BA0ADD2}"/>
    <cellStyle name="Vsota 2 5 3 7" xfId="31166" xr:uid="{B2797FB1-776B-4432-8B23-9F4B190858C8}"/>
    <cellStyle name="Vsota 2 5 3 8" xfId="8226" xr:uid="{E47637BF-F225-4712-8588-85D49FAA575A}"/>
    <cellStyle name="Vsota 2 5 4" xfId="2799" xr:uid="{00000000-0005-0000-0000-0000EB170000}"/>
    <cellStyle name="Vsota 2 5 4 2" xfId="5698" xr:uid="{00000000-0005-0000-0000-0000EC170000}"/>
    <cellStyle name="Vsota 2 5 4 2 2" xfId="27549" xr:uid="{806DE303-E562-4FD0-99AC-EDFC50A95341}"/>
    <cellStyle name="Vsota 2 5 4 2 3" xfId="12863" xr:uid="{2DFCE623-A2D4-4158-9B09-1C9ED1B58EE9}"/>
    <cellStyle name="Vsota 2 5 4 3" xfId="20804" xr:uid="{BDE05D85-7743-4A54-8F44-527B9545FC33}"/>
    <cellStyle name="Vsota 2 5 4 3 2" xfId="29707" xr:uid="{3780C5FC-9C47-4633-9FE3-64E19BD2FBB0}"/>
    <cellStyle name="Vsota 2 5 4 4" xfId="21329" xr:uid="{15FDF734-7A42-4758-98D0-27F756415770}"/>
    <cellStyle name="Vsota 2 5 4 4 2" xfId="30232" xr:uid="{434E4977-4D1F-49F5-8BE4-EC954E350C36}"/>
    <cellStyle name="Vsota 2 5 4 5" xfId="24483" xr:uid="{74EE142D-273E-4357-B411-5F348261E490}"/>
    <cellStyle name="Vsota 2 5 4 6" xfId="17140" xr:uid="{A4300FFC-4248-4611-B578-B885D5563283}"/>
    <cellStyle name="Vsota 2 5 4 7" xfId="31830" xr:uid="{3B06E116-08AB-4215-97D7-96F2D393BFCE}"/>
    <cellStyle name="Vsota 2 5 4 8" xfId="8698" xr:uid="{CCE298DE-2A69-48A8-9767-72A4F96CB3AF}"/>
    <cellStyle name="Vsota 2 5 5" xfId="2277" xr:uid="{00000000-0005-0000-0000-0000ED170000}"/>
    <cellStyle name="Vsota 2 5 5 2" xfId="5176" xr:uid="{00000000-0005-0000-0000-0000EE170000}"/>
    <cellStyle name="Vsota 2 5 5 2 2" xfId="27027" xr:uid="{70665BF8-AAC9-466B-B3A1-AE90E660ABCC}"/>
    <cellStyle name="Vsota 2 5 5 2 3" xfId="12341" xr:uid="{F60E33D1-9550-4517-A245-D718A5287322}"/>
    <cellStyle name="Vsota 2 5 5 3" xfId="20282" xr:uid="{07C25D46-50C3-4925-A15B-2D13F870C8C0}"/>
    <cellStyle name="Vsota 2 5 5 3 2" xfId="29185" xr:uid="{A2F9341B-6338-4F44-B040-32385B22E0FE}"/>
    <cellStyle name="Vsota 2 5 5 4" xfId="21779" xr:uid="{F27BD980-4AF8-4C46-B737-4CD3926BC7DF}"/>
    <cellStyle name="Vsota 2 5 5 4 2" xfId="30682" xr:uid="{29A99403-39FE-4D9B-914E-3A18392FFE31}"/>
    <cellStyle name="Vsota 2 5 5 5" xfId="23961" xr:uid="{4091C2F4-58C3-4C21-A780-4676EA87506C}"/>
    <cellStyle name="Vsota 2 5 5 6" xfId="16618" xr:uid="{707DEF78-E794-4F8F-A880-88E373CB6AD7}"/>
    <cellStyle name="Vsota 2 5 5 7" xfId="32208" xr:uid="{0009B1BC-D367-4202-9F65-C032221946A4}"/>
    <cellStyle name="Vsota 2 5 5 8" xfId="8297" xr:uid="{68E5D762-E004-49C4-BB30-E5D7D342D4C9}"/>
    <cellStyle name="Vsota 2 5 6" xfId="2516" xr:uid="{00000000-0005-0000-0000-0000EF170000}"/>
    <cellStyle name="Vsota 2 5 6 2" xfId="5415" xr:uid="{00000000-0005-0000-0000-0000F0170000}"/>
    <cellStyle name="Vsota 2 5 6 2 2" xfId="27266" xr:uid="{3DE2727E-CD14-41BF-BDE4-C5730BA0999D}"/>
    <cellStyle name="Vsota 2 5 6 2 3" xfId="12580" xr:uid="{9F619EB0-041F-47D3-9597-8A191068DFC5}"/>
    <cellStyle name="Vsota 2 5 6 3" xfId="20521" xr:uid="{C582483C-9EC8-42CD-A044-CE5ED0B55262}"/>
    <cellStyle name="Vsota 2 5 6 3 2" xfId="29424" xr:uid="{4C755F6B-E933-4BBD-A1C2-92820741EC21}"/>
    <cellStyle name="Vsota 2 5 6 4" xfId="20006" xr:uid="{1475B87D-844E-439A-8C69-96472AADE83B}"/>
    <cellStyle name="Vsota 2 5 6 4 2" xfId="28909" xr:uid="{AB3CADB2-03F7-4306-BE37-437D0FB71B9F}"/>
    <cellStyle name="Vsota 2 5 6 5" xfId="24200" xr:uid="{7410F947-10E3-4A36-8102-CADEB815D800}"/>
    <cellStyle name="Vsota 2 5 6 6" xfId="16857" xr:uid="{8C21607B-D3E5-4D6D-B4DF-3C318E50A713}"/>
    <cellStyle name="Vsota 2 5 6 7" xfId="8476" xr:uid="{944D2D92-77BF-4747-BA34-61B1FA19887E}"/>
    <cellStyle name="Vsota 2 5 7" xfId="3149" xr:uid="{00000000-0005-0000-0000-0000F1170000}"/>
    <cellStyle name="Vsota 2 5 7 2" xfId="6048" xr:uid="{00000000-0005-0000-0000-0000F2170000}"/>
    <cellStyle name="Vsota 2 5 7 2 2" xfId="27899" xr:uid="{77D9344C-52B2-4D84-A7FF-DE26371DE564}"/>
    <cellStyle name="Vsota 2 5 7 2 3" xfId="13213" xr:uid="{C0C179AB-AC90-4FF9-9AF9-B32C6B62018B}"/>
    <cellStyle name="Vsota 2 5 7 3" xfId="21154" xr:uid="{F14A137E-CF3F-4691-8017-C30075B9C0F6}"/>
    <cellStyle name="Vsota 2 5 7 3 2" xfId="30057" xr:uid="{7EE02809-120D-4525-9387-5122CA407A25}"/>
    <cellStyle name="Vsota 2 5 7 4" xfId="21528" xr:uid="{5B85C5F5-94F8-428A-89FD-4285A75F0C63}"/>
    <cellStyle name="Vsota 2 5 7 4 2" xfId="30431" xr:uid="{5D498955-217E-4932-B502-28FEBDA542E3}"/>
    <cellStyle name="Vsota 2 5 7 5" xfId="24833" xr:uid="{095BC745-3703-400A-9A27-F129540325C0}"/>
    <cellStyle name="Vsota 2 5 7 6" xfId="17490" xr:uid="{A936BD34-5020-4A7B-B20A-059DAB05FF24}"/>
    <cellStyle name="Vsota 2 5 7 7" xfId="8983" xr:uid="{DCEC4B33-C49C-4A85-8D50-7422F23BFD77}"/>
    <cellStyle name="Vsota 2 5 8" xfId="4261" xr:uid="{00000000-0005-0000-0000-0000F3170000}"/>
    <cellStyle name="Vsota 2 5 8 2" xfId="26109" xr:uid="{87ACD864-4C7F-4E2F-872C-379FDB16989E}"/>
    <cellStyle name="Vsota 2 5 8 3" xfId="11426" xr:uid="{BC4357C4-38D6-49EA-B5DE-5AFEB038A5DC}"/>
    <cellStyle name="Vsota 2 5 9" xfId="19715" xr:uid="{11C846B1-5350-491C-965E-D960493CE1B3}"/>
    <cellStyle name="Vsota 2 5 9 2" xfId="28618" xr:uid="{D160C356-02D6-4EEB-8E09-67EDE94B27A5}"/>
    <cellStyle name="Vsota 2 6" xfId="1355" xr:uid="{00000000-0005-0000-0000-0000F4170000}"/>
    <cellStyle name="Vsota 2 6 10" xfId="20061" xr:uid="{DAC8447C-4BAE-407A-8D56-133EAE75C14C}"/>
    <cellStyle name="Vsota 2 6 10 2" xfId="28964" xr:uid="{E969664A-DB14-4421-925A-9408AB61F78A}"/>
    <cellStyle name="Vsota 2 6 11" xfId="23043" xr:uid="{B86953B4-2589-4865-B229-4B2557704B72}"/>
    <cellStyle name="Vsota 2 6 12" xfId="15699" xr:uid="{D75AEA5E-6743-447B-BFFD-C9E9F9F7EC2A}"/>
    <cellStyle name="Vsota 2 6 13" xfId="7437" xr:uid="{A1680022-59A7-4964-ACAA-99C08D92B745}"/>
    <cellStyle name="Vsota 2 6 2" xfId="2649" xr:uid="{00000000-0005-0000-0000-0000F5170000}"/>
    <cellStyle name="Vsota 2 6 2 2" xfId="5548" xr:uid="{00000000-0005-0000-0000-0000F6170000}"/>
    <cellStyle name="Vsota 2 6 2 2 2" xfId="27399" xr:uid="{832C9BAA-8ACA-44C3-933D-6C00FACD9A63}"/>
    <cellStyle name="Vsota 2 6 2 2 3" xfId="32040" xr:uid="{D1D88E78-43E5-4F72-8B18-DCE8F777E224}"/>
    <cellStyle name="Vsota 2 6 2 2 4" xfId="12713" xr:uid="{7F58BA64-2A58-423D-B6E0-DBC9910E3D13}"/>
    <cellStyle name="Vsota 2 6 2 3" xfId="20654" xr:uid="{843E2B16-61A0-45B2-921F-16AB6E0DA37D}"/>
    <cellStyle name="Vsota 2 6 2 3 2" xfId="29557" xr:uid="{C2A166CD-1658-459B-AB9A-E6FA4C50E385}"/>
    <cellStyle name="Vsota 2 6 2 3 3" xfId="31643" xr:uid="{48F3FD2E-5BDB-4765-83B0-C4CDC4CD042D}"/>
    <cellStyle name="Vsota 2 6 2 4" xfId="21788" xr:uid="{32C077C7-D7B9-45A6-B7D7-EB55F132EFC0}"/>
    <cellStyle name="Vsota 2 6 2 4 2" xfId="30691" xr:uid="{147BEE49-8BD2-4F5F-93B2-516DCEA71CE7}"/>
    <cellStyle name="Vsota 2 6 2 5" xfId="24333" xr:uid="{5D3F47DA-B0BA-4E31-8301-2F7360629BCB}"/>
    <cellStyle name="Vsota 2 6 2 6" xfId="16990" xr:uid="{E8FF3C7D-8357-4758-8FF3-2C22C0CD2D7C}"/>
    <cellStyle name="Vsota 2 6 2 7" xfId="31390" xr:uid="{F1224D3E-ACF6-4D1F-AF7A-488D99035C15}"/>
    <cellStyle name="Vsota 2 6 2 8" xfId="8577" xr:uid="{D1431E2C-1EB3-4B02-971B-3FC21220BC03}"/>
    <cellStyle name="Vsota 2 6 3" xfId="2482" xr:uid="{00000000-0005-0000-0000-0000F7170000}"/>
    <cellStyle name="Vsota 2 6 3 2" xfId="5381" xr:uid="{00000000-0005-0000-0000-0000F8170000}"/>
    <cellStyle name="Vsota 2 6 3 2 2" xfId="27232" xr:uid="{331DF4CC-4488-4052-8F71-7A58436C77AD}"/>
    <cellStyle name="Vsota 2 6 3 2 3" xfId="31932" xr:uid="{76893699-C7AB-408B-B913-BDFD35C5D8ED}"/>
    <cellStyle name="Vsota 2 6 3 2 4" xfId="12546" xr:uid="{0B8154A6-DA5B-4910-8DB3-C4421364B87A}"/>
    <cellStyle name="Vsota 2 6 3 3" xfId="20487" xr:uid="{B5749450-5E4A-4D77-A1F5-AA88B6B8AC91}"/>
    <cellStyle name="Vsota 2 6 3 3 2" xfId="29390" xr:uid="{F1A3C32C-D6F0-4D2E-B2AE-BF12863CAA3A}"/>
    <cellStyle name="Vsota 2 6 3 3 3" xfId="32197" xr:uid="{688FAD2E-62E7-4731-90B1-053B66E27947}"/>
    <cellStyle name="Vsota 2 6 3 4" xfId="17850" xr:uid="{928A1C09-762F-424D-9507-717CC1652593}"/>
    <cellStyle name="Vsota 2 6 3 4 2" xfId="25225" xr:uid="{C9D410C5-B09B-46B1-BE24-4AF748C387EF}"/>
    <cellStyle name="Vsota 2 6 3 5" xfId="24166" xr:uid="{6D7697A9-DE98-4130-A062-13A9C640A9E1}"/>
    <cellStyle name="Vsota 2 6 3 6" xfId="16823" xr:uid="{98B1C3DC-7E83-471E-838C-A2D3011EFE73}"/>
    <cellStyle name="Vsota 2 6 3 7" xfId="31289" xr:uid="{5F8F115B-B130-4BAF-9C80-98F589C0D088}"/>
    <cellStyle name="Vsota 2 6 3 8" xfId="8447" xr:uid="{0273E88F-705E-4590-BA8C-C4A43DB0985D}"/>
    <cellStyle name="Vsota 2 6 4" xfId="2696" xr:uid="{00000000-0005-0000-0000-0000F9170000}"/>
    <cellStyle name="Vsota 2 6 4 2" xfId="5595" xr:uid="{00000000-0005-0000-0000-0000FA170000}"/>
    <cellStyle name="Vsota 2 6 4 2 2" xfId="27446" xr:uid="{125AE81F-1CC7-47F0-9445-D37F9669D9A9}"/>
    <cellStyle name="Vsota 2 6 4 2 3" xfId="12760" xr:uid="{C7635300-2357-4AC2-8AD2-5870C6D52739}"/>
    <cellStyle name="Vsota 2 6 4 3" xfId="20701" xr:uid="{6C2A878F-4F9B-4A6C-8B28-E194CFF76851}"/>
    <cellStyle name="Vsota 2 6 4 3 2" xfId="29604" xr:uid="{4B06A051-8FAA-4773-8CDE-314B5BA787BD}"/>
    <cellStyle name="Vsota 2 6 4 4" xfId="20038" xr:uid="{106E8403-D548-4861-8314-A9C8505C70F6}"/>
    <cellStyle name="Vsota 2 6 4 4 2" xfId="28941" xr:uid="{CFB5A5EB-7084-4E7A-9340-5D30C9369AB9}"/>
    <cellStyle name="Vsota 2 6 4 5" xfId="24380" xr:uid="{A5E32CE1-FC1B-40D2-B8B1-51EF3CF6F367}"/>
    <cellStyle name="Vsota 2 6 4 6" xfId="17037" xr:uid="{815DFC6F-2EB0-43D1-A784-265EA4D468A6}"/>
    <cellStyle name="Vsota 2 6 4 7" xfId="31833" xr:uid="{CC44B40C-9258-4A8C-B182-F7256A0255A3}"/>
    <cellStyle name="Vsota 2 6 4 8" xfId="8614" xr:uid="{FD4FAA57-C13D-40CF-A66B-2504336C9B3A}"/>
    <cellStyle name="Vsota 2 6 5" xfId="2589" xr:uid="{00000000-0005-0000-0000-0000FB170000}"/>
    <cellStyle name="Vsota 2 6 5 2" xfId="5488" xr:uid="{00000000-0005-0000-0000-0000FC170000}"/>
    <cellStyle name="Vsota 2 6 5 2 2" xfId="27339" xr:uid="{E856AA36-C8C9-45DE-9853-F7BEEA60ACE0}"/>
    <cellStyle name="Vsota 2 6 5 2 3" xfId="12653" xr:uid="{2A767784-8AD7-4D23-8A95-B0A2F41164F6}"/>
    <cellStyle name="Vsota 2 6 5 3" xfId="20594" xr:uid="{4E94D0B5-87AD-49EF-8584-BC2B98C5A3E9}"/>
    <cellStyle name="Vsota 2 6 5 3 2" xfId="29497" xr:uid="{ADD6D4AF-3FCF-4148-A5A2-C931876D5A81}"/>
    <cellStyle name="Vsota 2 6 5 4" xfId="19736" xr:uid="{9B2D8251-3E40-4B7C-BEA5-5AC0DD7E9352}"/>
    <cellStyle name="Vsota 2 6 5 4 2" xfId="28639" xr:uid="{C5DAF9D2-5075-4B70-85A5-9A99FE603FC1}"/>
    <cellStyle name="Vsota 2 6 5 5" xfId="24273" xr:uid="{897B4F7C-0409-4AC9-B735-F89994CC11C1}"/>
    <cellStyle name="Vsota 2 6 5 6" xfId="16930" xr:uid="{0222EB7C-ECA9-46EB-BACE-3AB226FA3A75}"/>
    <cellStyle name="Vsota 2 6 5 7" xfId="32168" xr:uid="{B5E75267-A8DB-4156-A005-5DE73C6D9F9B}"/>
    <cellStyle name="Vsota 2 6 5 8" xfId="8529" xr:uid="{97C6B3D1-26E0-4B9A-86A0-D202A022CAF5}"/>
    <cellStyle name="Vsota 2 6 6" xfId="1104" xr:uid="{00000000-0005-0000-0000-0000FD170000}"/>
    <cellStyle name="Vsota 2 6 6 2" xfId="4007" xr:uid="{00000000-0005-0000-0000-0000FE170000}"/>
    <cellStyle name="Vsota 2 6 6 2 2" xfId="25855" xr:uid="{0E8AFC0C-C667-4F69-A043-8121A0377367}"/>
    <cellStyle name="Vsota 2 6 6 2 3" xfId="11172" xr:uid="{46377912-1976-48DC-8B6A-ECD827264CBA}"/>
    <cellStyle name="Vsota 2 6 6 3" xfId="19552" xr:uid="{AA5F1347-A8A5-4126-B204-4A3746E17CEE}"/>
    <cellStyle name="Vsota 2 6 6 3 2" xfId="28455" xr:uid="{15180C7F-F15A-4014-893A-450902828D1C}"/>
    <cellStyle name="Vsota 2 6 6 4" xfId="20101" xr:uid="{65226219-666B-4BE5-8534-B95BFB439562}"/>
    <cellStyle name="Vsota 2 6 6 4 2" xfId="29004" xr:uid="{6FF1AC6B-6F01-4042-8CEA-056E5D744B7A}"/>
    <cellStyle name="Vsota 2 6 6 5" xfId="22792" xr:uid="{8D61E887-4777-40C3-A542-EC71D7E2B485}"/>
    <cellStyle name="Vsota 2 6 6 6" xfId="15448" xr:uid="{0F452E3A-EEC0-44BC-B818-45B99C7470DC}"/>
    <cellStyle name="Vsota 2 6 6 7" xfId="7209" xr:uid="{4927E780-7909-4EF2-B2C9-28DCA4DBE888}"/>
    <cellStyle name="Vsota 2 6 7" xfId="2430" xr:uid="{00000000-0005-0000-0000-0000FF170000}"/>
    <cellStyle name="Vsota 2 6 7 2" xfId="5329" xr:uid="{00000000-0005-0000-0000-000000180000}"/>
    <cellStyle name="Vsota 2 6 7 2 2" xfId="27180" xr:uid="{CA3CC552-7FB1-4960-BC0D-83B2AACAF057}"/>
    <cellStyle name="Vsota 2 6 7 2 3" xfId="12494" xr:uid="{97E5E296-CDB3-4A50-84BB-00BA4B394ACE}"/>
    <cellStyle name="Vsota 2 6 7 3" xfId="20435" xr:uid="{45F0B073-B918-4E63-A10A-D3EA655079E4}"/>
    <cellStyle name="Vsota 2 6 7 3 2" xfId="29338" xr:uid="{CDD189CB-50B5-45E5-B50A-C02ED938137A}"/>
    <cellStyle name="Vsota 2 6 7 4" xfId="21319" xr:uid="{86E4DAC5-A857-405B-96AD-C00225D6F5F0}"/>
    <cellStyle name="Vsota 2 6 7 4 2" xfId="30222" xr:uid="{4C1B735B-0DAD-469A-8EF3-C15EDE4590DA}"/>
    <cellStyle name="Vsota 2 6 7 5" xfId="24114" xr:uid="{163B2DF4-E876-44B9-A94D-89D4CF92AAB7}"/>
    <cellStyle name="Vsota 2 6 7 6" xfId="16771" xr:uid="{E42B8AFE-601A-40A0-AC05-13CB3E8B231E}"/>
    <cellStyle name="Vsota 2 6 7 7" xfId="8415" xr:uid="{95E12A61-A565-41F7-8D15-9DD740ADA291}"/>
    <cellStyle name="Vsota 2 6 8" xfId="4258" xr:uid="{00000000-0005-0000-0000-000001180000}"/>
    <cellStyle name="Vsota 2 6 8 2" xfId="26106" xr:uid="{24060CEC-2AF5-442D-AE8A-2D29954A8053}"/>
    <cellStyle name="Vsota 2 6 8 3" xfId="11423" xr:uid="{AC5BE1A8-EF7F-4624-8EA7-05F2C94F56CD}"/>
    <cellStyle name="Vsota 2 6 9" xfId="19712" xr:uid="{6FDE4082-0517-4B20-9403-D7EA01007B9D}"/>
    <cellStyle name="Vsota 2 6 9 2" xfId="28615" xr:uid="{D38062BA-F086-46C9-B8C2-160DE9137E8E}"/>
    <cellStyle name="Vsota 2 7" xfId="2153" xr:uid="{00000000-0005-0000-0000-000002180000}"/>
    <cellStyle name="Vsota 2 7 10" xfId="21683" xr:uid="{F3BAEFED-29E2-4A11-B4B4-CCFEE26F9878}"/>
    <cellStyle name="Vsota 2 7 10 2" xfId="30586" xr:uid="{FDBD1EAE-3E4F-45C8-8876-A731AC6A5D6A}"/>
    <cellStyle name="Vsota 2 7 11" xfId="23837" xr:uid="{64203807-6CB5-44CF-99FD-291EDDC51336}"/>
    <cellStyle name="Vsota 2 7 12" xfId="16494" xr:uid="{322A402B-FC68-44A8-A47B-00B5302BCE7D}"/>
    <cellStyle name="Vsota 2 7 13" xfId="8198" xr:uid="{CB043DBA-4A0D-4C45-95AD-1FBB0A184B11}"/>
    <cellStyle name="Vsota 2 7 2" xfId="2757" xr:uid="{00000000-0005-0000-0000-000003180000}"/>
    <cellStyle name="Vsota 2 7 2 2" xfId="5656" xr:uid="{00000000-0005-0000-0000-000004180000}"/>
    <cellStyle name="Vsota 2 7 2 2 2" xfId="27507" xr:uid="{E6F8ACDD-827B-4C4D-82C8-201EDC6F0B44}"/>
    <cellStyle name="Vsota 2 7 2 2 3" xfId="32038" xr:uid="{6171A8FA-9374-4E55-9328-96FA27A88AC3}"/>
    <cellStyle name="Vsota 2 7 2 2 4" xfId="12821" xr:uid="{588F229A-CEA0-4201-9567-91C546342226}"/>
    <cellStyle name="Vsota 2 7 2 3" xfId="20762" xr:uid="{87D0292A-89C1-4DE0-B60A-B74224B34787}"/>
    <cellStyle name="Vsota 2 7 2 3 2" xfId="29665" xr:uid="{8DC9F0B5-0A20-443D-A5F3-A8E47EE9DA19}"/>
    <cellStyle name="Vsota 2 7 2 3 3" xfId="31810" xr:uid="{C7E79BB0-3C51-4334-BBFD-9D1063194EBB}"/>
    <cellStyle name="Vsota 2 7 2 4" xfId="21575" xr:uid="{A2DDC879-3614-4D19-AA4E-873A9053B802}"/>
    <cellStyle name="Vsota 2 7 2 4 2" xfId="30478" xr:uid="{DF327E22-D871-4B01-9867-D8B61F3DC316}"/>
    <cellStyle name="Vsota 2 7 2 5" xfId="24441" xr:uid="{FA375349-338F-42B0-B6ED-DD0C4F4C8A2C}"/>
    <cellStyle name="Vsota 2 7 2 6" xfId="17098" xr:uid="{FA512C94-D335-4824-A830-55BC40127FEA}"/>
    <cellStyle name="Vsota 2 7 2 7" xfId="31388" xr:uid="{B0EDD0CB-8F20-4FE1-9D96-0A17EE2A0465}"/>
    <cellStyle name="Vsota 2 7 2 8" xfId="8664" xr:uid="{AB286C95-FA34-4636-A7D3-85AF6CA362D8}"/>
    <cellStyle name="Vsota 2 7 3" xfId="2867" xr:uid="{00000000-0005-0000-0000-000005180000}"/>
    <cellStyle name="Vsota 2 7 3 2" xfId="5766" xr:uid="{00000000-0005-0000-0000-000006180000}"/>
    <cellStyle name="Vsota 2 7 3 2 2" xfId="27617" xr:uid="{62968C90-5757-42C2-AEC8-E78D4759EFB0}"/>
    <cellStyle name="Vsota 2 7 3 2 3" xfId="31890" xr:uid="{B17EFC3B-7C94-4B7B-AA13-6A638CF6551D}"/>
    <cellStyle name="Vsota 2 7 3 2 4" xfId="12931" xr:uid="{EA1B27BA-7E12-4802-8014-09BA13707BE0}"/>
    <cellStyle name="Vsota 2 7 3 3" xfId="20872" xr:uid="{693F6DD2-A223-4FD4-BE70-D06E4CF11E57}"/>
    <cellStyle name="Vsota 2 7 3 3 2" xfId="29775" xr:uid="{F99520E9-19EA-4CEA-B97E-2D85E63AB51D}"/>
    <cellStyle name="Vsota 2 7 3 3 3" xfId="31056" xr:uid="{735D3342-DA49-4651-8C1A-AB036C8BF5BE}"/>
    <cellStyle name="Vsota 2 7 3 4" xfId="21320" xr:uid="{131CAE87-A4C8-4D85-A71E-D87F523F6B61}"/>
    <cellStyle name="Vsota 2 7 3 4 2" xfId="30223" xr:uid="{5346241A-8E07-4837-ABF5-532DC2777C88}"/>
    <cellStyle name="Vsota 2 7 3 5" xfId="24551" xr:uid="{EC05117E-79B4-4B1E-A0F5-4EA545C08D64}"/>
    <cellStyle name="Vsota 2 7 3 6" xfId="17208" xr:uid="{EC2C0F0B-83DE-42FF-885B-A0A4A867F389}"/>
    <cellStyle name="Vsota 2 7 3 7" xfId="31257" xr:uid="{2A0D8A9B-18A3-4EDC-B8BA-58D9E5922723}"/>
    <cellStyle name="Vsota 2 7 3 8" xfId="8746" xr:uid="{832B6443-B19F-4DDE-8391-DBBABD672940}"/>
    <cellStyle name="Vsota 2 7 4" xfId="2971" xr:uid="{00000000-0005-0000-0000-000007180000}"/>
    <cellStyle name="Vsota 2 7 4 2" xfId="5870" xr:uid="{00000000-0005-0000-0000-000008180000}"/>
    <cellStyle name="Vsota 2 7 4 2 2" xfId="27721" xr:uid="{73C23A35-1481-44A2-8997-3D9AFD5BF16B}"/>
    <cellStyle name="Vsota 2 7 4 2 3" xfId="13035" xr:uid="{1F839D09-7455-48B8-B165-81B013E1F163}"/>
    <cellStyle name="Vsota 2 7 4 3" xfId="20976" xr:uid="{D11253DE-2B16-4EF4-B91E-D6B0DDBCCBEF}"/>
    <cellStyle name="Vsota 2 7 4 3 2" xfId="29879" xr:uid="{614CE3FE-B7E9-4056-B245-A71352C57B32}"/>
    <cellStyle name="Vsota 2 7 4 4" xfId="21614" xr:uid="{1A973C6D-1A40-4463-9A3A-C7805C71FAF1}"/>
    <cellStyle name="Vsota 2 7 4 4 2" xfId="30517" xr:uid="{EAB8C791-C6CE-4C27-8AED-D0CB380B8A18}"/>
    <cellStyle name="Vsota 2 7 4 5" xfId="24655" xr:uid="{F58489B7-5E2F-4991-8595-CBEC8A78AE36}"/>
    <cellStyle name="Vsota 2 7 4 6" xfId="17312" xr:uid="{12A479F4-6C82-4C80-889D-75377E0C5615}"/>
    <cellStyle name="Vsota 2 7 4 7" xfId="31831" xr:uid="{B1257CE7-18B2-4DCF-84B3-98EE4C603401}"/>
    <cellStyle name="Vsota 2 7 4 8" xfId="8826" xr:uid="{9A9C1CC0-99F3-4660-9191-B08C6D2CCD9B}"/>
    <cellStyle name="Vsota 2 7 5" xfId="3094" xr:uid="{00000000-0005-0000-0000-000009180000}"/>
    <cellStyle name="Vsota 2 7 5 2" xfId="5993" xr:uid="{00000000-0005-0000-0000-00000A180000}"/>
    <cellStyle name="Vsota 2 7 5 2 2" xfId="27844" xr:uid="{D9F7DBF0-A092-4BF9-B396-D8B2D003F260}"/>
    <cellStyle name="Vsota 2 7 5 2 3" xfId="13158" xr:uid="{354EE4F0-AC82-4816-B124-D64C1646F263}"/>
    <cellStyle name="Vsota 2 7 5 3" xfId="21099" xr:uid="{CB714A9F-416D-4A20-AB1E-F821A63AD7A3}"/>
    <cellStyle name="Vsota 2 7 5 3 2" xfId="30002" xr:uid="{325F31B4-618C-4796-B374-E11F52B682D1}"/>
    <cellStyle name="Vsota 2 7 5 4" xfId="21462" xr:uid="{9D39385D-E744-4EC0-AD4C-4A23FAF35BFD}"/>
    <cellStyle name="Vsota 2 7 5 4 2" xfId="30365" xr:uid="{178A45C2-A210-4397-9EDA-5DB5F6CAA671}"/>
    <cellStyle name="Vsota 2 7 5 5" xfId="24778" xr:uid="{B72F7CD1-B493-4D4C-8E4E-18AF5CB9E869}"/>
    <cellStyle name="Vsota 2 7 5 6" xfId="17435" xr:uid="{131BB7A5-0F6E-4C40-8097-94528AEA5485}"/>
    <cellStyle name="Vsota 2 7 5 7" xfId="32117" xr:uid="{842C39AA-1ABD-4B33-A849-8726FA6737EE}"/>
    <cellStyle name="Vsota 2 7 5 8" xfId="8933" xr:uid="{0097A19B-205E-41FC-8E16-B710CC88529A}"/>
    <cellStyle name="Vsota 2 7 6" xfId="3166" xr:uid="{00000000-0005-0000-0000-00000B180000}"/>
    <cellStyle name="Vsota 2 7 6 2" xfId="6065" xr:uid="{00000000-0005-0000-0000-00000C180000}"/>
    <cellStyle name="Vsota 2 7 6 2 2" xfId="27916" xr:uid="{39F0A752-5817-4553-8D23-4F70BF84C937}"/>
    <cellStyle name="Vsota 2 7 6 2 3" xfId="13230" xr:uid="{CBDA7EA0-2E4E-4BEC-8B77-09B72FE8F732}"/>
    <cellStyle name="Vsota 2 7 6 3" xfId="21171" xr:uid="{2B749138-CC6B-4FD1-A4C4-99503AAE3E89}"/>
    <cellStyle name="Vsota 2 7 6 3 2" xfId="30074" xr:uid="{1188A14E-4D30-4D9B-BF4C-C979DC4321DE}"/>
    <cellStyle name="Vsota 2 7 6 4" xfId="19664" xr:uid="{8BFFAA23-F118-4F3F-88D2-A33C3E2D4FE5}"/>
    <cellStyle name="Vsota 2 7 6 4 2" xfId="28567" xr:uid="{B12B4C95-312B-4EAA-A876-BE2A0ED2967E}"/>
    <cellStyle name="Vsota 2 7 6 5" xfId="24850" xr:uid="{20E63203-6709-4795-A995-AB2A7FA81524}"/>
    <cellStyle name="Vsota 2 7 6 6" xfId="17507" xr:uid="{D0ECB7BE-93A5-489F-A7F9-132E96BC3E14}"/>
    <cellStyle name="Vsota 2 7 6 7" xfId="8995" xr:uid="{E7AADBB8-34D1-4B64-825F-B559B0686B48}"/>
    <cellStyle name="Vsota 2 7 7" xfId="3243" xr:uid="{00000000-0005-0000-0000-00000D180000}"/>
    <cellStyle name="Vsota 2 7 7 2" xfId="6142" xr:uid="{00000000-0005-0000-0000-00000E180000}"/>
    <cellStyle name="Vsota 2 7 7 2 2" xfId="27993" xr:uid="{EE8AD82B-E920-40A7-B85B-72B632E90D66}"/>
    <cellStyle name="Vsota 2 7 7 2 3" xfId="13307" xr:uid="{01FA01B7-072D-4D89-8194-EF67FADD3911}"/>
    <cellStyle name="Vsota 2 7 7 3" xfId="21248" xr:uid="{E65D5BE4-C216-450E-9DB7-7D8816039B9A}"/>
    <cellStyle name="Vsota 2 7 7 3 2" xfId="30151" xr:uid="{FAA00762-D60A-4384-A09A-92DA7C7C3F6A}"/>
    <cellStyle name="Vsota 2 7 7 4" xfId="17881" xr:uid="{FF981C39-ED38-4E12-AAC5-D3699F4B30E3}"/>
    <cellStyle name="Vsota 2 7 7 4 2" xfId="25256" xr:uid="{886BF734-E06A-4E5D-96B4-97F1AF12B425}"/>
    <cellStyle name="Vsota 2 7 7 5" xfId="24927" xr:uid="{FA48065C-18B4-4774-B3A7-7677F6E69FCF}"/>
    <cellStyle name="Vsota 2 7 7 6" xfId="17584" xr:uid="{773B322F-B0FE-4884-A0C0-BCC1C2DAE619}"/>
    <cellStyle name="Vsota 2 7 7 7" xfId="9054" xr:uid="{F6171BAC-92F2-4F92-91B9-2FB5FE5AFF7D}"/>
    <cellStyle name="Vsota 2 7 8" xfId="5052" xr:uid="{00000000-0005-0000-0000-00000F180000}"/>
    <cellStyle name="Vsota 2 7 8 2" xfId="26903" xr:uid="{3DC793D8-C536-4F3E-B216-D4B88CED002B}"/>
    <cellStyle name="Vsota 2 7 8 3" xfId="12217" xr:uid="{5AEBAD35-DCE0-4137-9988-6DF4CA5972A9}"/>
    <cellStyle name="Vsota 2 7 9" xfId="20158" xr:uid="{44D808C6-2DAC-4A57-B6F0-D8F528C853E3}"/>
    <cellStyle name="Vsota 2 7 9 2" xfId="29061" xr:uid="{5597BB0B-4DF4-4B11-95D0-B9AB9A154148}"/>
    <cellStyle name="Vsota 2 8" xfId="832" xr:uid="{00000000-0005-0000-0000-000010180000}"/>
    <cellStyle name="Vsota 2 8 2" xfId="3735" xr:uid="{00000000-0005-0000-0000-000011180000}"/>
    <cellStyle name="Vsota 2 8 2 2" xfId="25583" xr:uid="{03EC2336-576E-4DE0-8B8A-32020FB038E5}"/>
    <cellStyle name="Vsota 2 8 2 2 2" xfId="31968" xr:uid="{DBA8DBDA-E091-4B8A-9A8C-540318A02024}"/>
    <cellStyle name="Vsota 2 8 2 3" xfId="31770" xr:uid="{7683C77F-1C6F-4E85-BE64-B9853D4E44C2}"/>
    <cellStyle name="Vsota 2 8 2 4" xfId="31319" xr:uid="{1F3920E6-3989-4624-B58C-A3D48966269E}"/>
    <cellStyle name="Vsota 2 8 2 5" xfId="10900" xr:uid="{3FF73DF8-6B55-4721-AE98-FC1EE8997B36}"/>
    <cellStyle name="Vsota 2 8 3" xfId="19363" xr:uid="{BC6270D4-AC62-4D41-A4F4-A828CA5E4AA8}"/>
    <cellStyle name="Vsota 2 8 3 2" xfId="28266" xr:uid="{7914202F-7D73-48D3-BD6E-FCD5668F0FB6}"/>
    <cellStyle name="Vsota 2 8 3 2 2" xfId="31961" xr:uid="{AA1500E2-BFD5-4641-B57B-44FA768D2CB5}"/>
    <cellStyle name="Vsota 2 8 3 3" xfId="30966" xr:uid="{D420912D-F25D-4905-B28E-7A876335F942}"/>
    <cellStyle name="Vsota 2 8 3 4" xfId="31312" xr:uid="{31DA08B7-D4F1-4251-90BE-3DCD25664BFB}"/>
    <cellStyle name="Vsota 2 8 4" xfId="20023" xr:uid="{47347823-96AC-437C-B337-97738BC5BB40}"/>
    <cellStyle name="Vsota 2 8 4 2" xfId="28926" xr:uid="{A9C5670B-6729-4CE8-8618-8A4742243F94}"/>
    <cellStyle name="Vsota 2 8 4 3" xfId="31755" xr:uid="{B8AC8FDE-26C7-4303-A5E6-01BB88924539}"/>
    <cellStyle name="Vsota 2 8 5" xfId="22520" xr:uid="{5CF93E54-6D13-4147-8AFA-BF02B460428B}"/>
    <cellStyle name="Vsota 2 8 5 2" xfId="31694" xr:uid="{211D3206-546D-441E-9C65-5FA95D4F078A}"/>
    <cellStyle name="Vsota 2 8 6" xfId="15176" xr:uid="{E0801DA0-C25C-4875-8F12-8990972A3F17}"/>
    <cellStyle name="Vsota 2 8 7" xfId="31198" xr:uid="{B5FD1109-9628-446F-ABA2-7A72D309A0CF}"/>
    <cellStyle name="Vsota 2 8 8" xfId="6966" xr:uid="{99074DF1-8DC0-4637-ACC7-4AACC91E75E1}"/>
    <cellStyle name="Vsota 2 9" xfId="825" xr:uid="{00000000-0005-0000-0000-000012180000}"/>
    <cellStyle name="Vsota 2 9 2" xfId="3728" xr:uid="{00000000-0005-0000-0000-000013180000}"/>
    <cellStyle name="Vsota 2 9 2 2" xfId="25576" xr:uid="{B642EF49-8292-4529-818F-56C87D4D567C}"/>
    <cellStyle name="Vsota 2 9 2 3" xfId="31576" xr:uid="{687479C7-A0EF-4B08-AB72-5768386D2F57}"/>
    <cellStyle name="Vsota 2 9 2 4" xfId="10893" xr:uid="{4B2D77DA-9188-4645-AB78-AAE45512AE71}"/>
    <cellStyle name="Vsota 2 9 3" xfId="19356" xr:uid="{651A2104-0C8F-463A-AD5B-DD5B7EE24705}"/>
    <cellStyle name="Vsota 2 9 3 2" xfId="28259" xr:uid="{6353CD81-C8CB-4263-8A04-9EC119B25E5E}"/>
    <cellStyle name="Vsota 2 9 3 3" xfId="31797" xr:uid="{8E7D6CFD-8ABA-4FC3-8FF0-F3B5710C326C}"/>
    <cellStyle name="Vsota 2 9 4" xfId="20071" xr:uid="{85BC6762-7AA7-4E8A-8B0B-C115F8080F65}"/>
    <cellStyle name="Vsota 2 9 4 2" xfId="28974" xr:uid="{56D929A8-B664-4F6F-871B-5E06CBA8D839}"/>
    <cellStyle name="Vsota 2 9 5" xfId="22513" xr:uid="{DA2C6AC1-9A2F-4A5D-9CD3-D851DBDE41D8}"/>
    <cellStyle name="Vsota 2 9 6" xfId="15169" xr:uid="{CBCA9973-D204-4AD7-9B73-2C3A838C1B62}"/>
    <cellStyle name="Vsota 2 9 7" xfId="31123" xr:uid="{94F35015-FD03-4FAD-B6B8-DA51133CFFC3}"/>
    <cellStyle name="Vsota 2 9 8" xfId="6961" xr:uid="{7A9FEED9-A5CE-465D-ADAA-EDCB2C1B409B}"/>
    <cellStyle name="Warning Text" xfId="49" xr:uid="{00000000-0005-0000-0000-000014180000}"/>
    <cellStyle name="Warning Text 2" xfId="559" xr:uid="{00000000-0005-0000-0000-000015180000}"/>
  </cellStyles>
  <dxfs count="14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bottom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C19AE67-F0D3-41DC-B681-8586E4136545}"/>
  </tableStyles>
  <colors>
    <mruColors>
      <color rgb="FF3399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7" totalsRowCount="1" headerRowDxfId="1411" dataDxfId="1409" headerRowBorderDxfId="1410" tableBorderDxfId="1408" totalsRowBorderDxfId="1407">
  <tableColumns count="21">
    <tableColumn id="1" xr3:uid="{00000000-0010-0000-0000-000001000000}" name="Zap. št." totalsRowLabel="Vsota" dataDxfId="1406" totalsRowDxfId="1405"/>
    <tableColumn id="2" xr3:uid="{00000000-0010-0000-0000-000002000000}" name="Tehnična specifikacija živila (stolpec 2, 2a, 2b, 2c)" dataDxfId="1404" totalsRowDxfId="1403"/>
    <tableColumn id="3" xr3:uid="{00000000-0010-0000-0000-000003000000}" name="ZAHTEVANO PAKIRANJE                    Masa/volumen" dataDxfId="1402" totalsRowDxfId="1401"/>
    <tableColumn id="4" xr3:uid="{00000000-0010-0000-0000-000004000000}" name=" ZAHTEVANO PAKIRANJE       Enota" dataDxfId="1400" totalsRowDxfId="1399"/>
    <tableColumn id="21" xr3:uid="{00000000-0010-0000-0000-000015000000}" name="ZAHTEVANA SHEMA KAKOVOSTI" dataDxfId="1398" totalsRowDxfId="1397"/>
    <tableColumn id="5" xr3:uid="{00000000-0010-0000-0000-000005000000}" name="Okvirna količina" totalsRowFunction="sum" dataDxfId="1396" totalsRowDxfId="1395" dataCellStyle="Valuta"/>
    <tableColumn id="6" xr3:uid="{00000000-0010-0000-0000-000006000000}" name="Enota mere količine" dataDxfId="1394" totalsRowDxfId="1393"/>
    <tableColumn id="7" xr3:uid="{00000000-0010-0000-0000-000007000000}" name="Preračunana masa/volumen/kos na enoto kg" totalsRowFunction="sum" dataDxfId="1392" totalsRowDxfId="139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390" totalsRowDxfId="138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388" totalsRowDxfId="1387" dataCellStyle="Valuta"/>
    <tableColumn id="10" xr3:uid="{00000000-0010-0000-0000-00000A000000}" name="BLAGOVNA ZNAMKA ali PROIZVAJALEC" dataDxfId="1386" totalsRowDxfId="1385" dataCellStyle="Valuta"/>
    <tableColumn id="11" xr3:uid="{00000000-0010-0000-0000-00000B000000}" name=" NAZIV/IME (trgovsko) ponujenega živila  " dataDxfId="1384" totalsRowDxfId="1383" dataCellStyle="Valuta"/>
    <tableColumn id="12" xr3:uid="{00000000-0010-0000-0000-00000C000000}" name="Dejanska masa/volumen ponujenega živila" dataDxfId="1382" totalsRowDxfId="1381" dataCellStyle="Valuta"/>
    <tableColumn id="13" xr3:uid="{00000000-0010-0000-0000-00000D000000}" name="cena/enota brez DDV v EUR" dataDxfId="1380" totalsRowDxfId="1379"/>
    <tableColumn id="14" xr3:uid="{00000000-0010-0000-0000-00000E000000}" name="Cena za dejansko maso/volumen ponujenega živila brez DDV " dataDxfId="1378" totalsRowDxfId="1377"/>
    <tableColumn id="15" xr3:uid="{00000000-0010-0000-0000-00000F000000}" name="Stopnja DDV (%)" dataDxfId="1376" totalsRowDxfId="1375"/>
    <tableColumn id="16" xr3:uid="{00000000-0010-0000-0000-000010000000}" name="Davek (EUR)" dataDxfId="1374" totalsRowDxfId="137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372" totalsRowDxfId="137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370" totalsRowDxfId="136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368" totalsRowDxfId="136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366" totalsRowDxfId="136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6" totalsRowCount="1" headerRowDxfId="1364" dataDxfId="1362" headerRowBorderDxfId="1363" tableBorderDxfId="1361" totalsRowBorderDxfId="1360">
  <tableColumns count="21">
    <tableColumn id="1" xr3:uid="{00000000-0010-0000-0100-000001000000}" name="Zap. št." totalsRowLabel="Vsota" dataDxfId="1359" totalsRowDxfId="1358"/>
    <tableColumn id="2" xr3:uid="{00000000-0010-0000-0100-000002000000}" name="Tehnična specifikacija živila (stolpec 2, 2a, 2b, 2c)" dataDxfId="1357" totalsRowDxfId="1356"/>
    <tableColumn id="3" xr3:uid="{00000000-0010-0000-0100-000003000000}" name="ZAHTEVANO PAKIRANJE                    Masa/volumen" dataDxfId="1355" totalsRowDxfId="1354"/>
    <tableColumn id="4" xr3:uid="{00000000-0010-0000-0100-000004000000}" name=" ZAHTEVANO PAKIRANJE       Enota" dataDxfId="1353" totalsRowDxfId="1352"/>
    <tableColumn id="21" xr3:uid="{00000000-0010-0000-0100-000015000000}" name="ZAHTEVANA SHEMA KAKOVOSTI" dataDxfId="1351" totalsRowDxfId="1350"/>
    <tableColumn id="5" xr3:uid="{00000000-0010-0000-0100-000005000000}" name="Okvirna količina" dataDxfId="1349" totalsRowDxfId="1348" dataCellStyle="Valuta"/>
    <tableColumn id="6" xr3:uid="{00000000-0010-0000-0100-000006000000}" name="Enota mere količine" dataDxfId="1347" totalsRowDxfId="1346"/>
    <tableColumn id="7" xr3:uid="{00000000-0010-0000-0100-000007000000}" name="Preračunana masa/volumen/kos na enoto kg" totalsRowFunction="sum" dataDxfId="1345" totalsRowDxfId="134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343" totalsRowDxfId="134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341" totalsRowDxfId="1340" dataCellStyle="Valuta"/>
    <tableColumn id="10" xr3:uid="{00000000-0010-0000-0100-00000A000000}" name="BLAGOVNA ZNAMKA ali PROIZVAJALEC" dataDxfId="1339" totalsRowDxfId="1338" dataCellStyle="Valuta"/>
    <tableColumn id="11" xr3:uid="{00000000-0010-0000-0100-00000B000000}" name=" NAZIV/IME (trgovsko) ponujenega živila  " dataDxfId="1337" totalsRowDxfId="1336" dataCellStyle="Valuta"/>
    <tableColumn id="12" xr3:uid="{00000000-0010-0000-0100-00000C000000}" name="Dejanska masa/volumen ponujenega živila" dataDxfId="1335" totalsRowDxfId="1334" dataCellStyle="Valuta"/>
    <tableColumn id="13" xr3:uid="{00000000-0010-0000-0100-00000D000000}" name="cena/enota brez DDV v EUR" dataDxfId="1333" totalsRowDxfId="1332"/>
    <tableColumn id="14" xr3:uid="{00000000-0010-0000-0100-00000E000000}" name="Cena za dejansko maso/volumen ponujenega živila brez DDV " dataDxfId="1331" totalsRowDxfId="1330"/>
    <tableColumn id="15" xr3:uid="{00000000-0010-0000-0100-00000F000000}" name="Stopnja DDV (%)" dataDxfId="1329" totalsRowDxfId="1328"/>
    <tableColumn id="16" xr3:uid="{00000000-0010-0000-0100-000010000000}" name="Davek (EUR)" dataDxfId="1327" totalsRowDxfId="132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325" totalsRowDxfId="132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323" totalsRowDxfId="132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321" totalsRowDxfId="132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319" totalsRowDxfId="131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7" totalsRowCount="1" headerRowDxfId="1317" dataDxfId="1315" headerRowBorderDxfId="1316" tableBorderDxfId="1314" totalsRowBorderDxfId="1313">
  <tableColumns count="21">
    <tableColumn id="1" xr3:uid="{00000000-0010-0000-0200-000001000000}" name="Zap. št." totalsRowLabel="Vsota" dataDxfId="1312" totalsRowDxfId="1311"/>
    <tableColumn id="2" xr3:uid="{00000000-0010-0000-0200-000002000000}" name="Tehnična specifikacija živila (stolpec 2, 2a, 2b, 2c)" dataDxfId="1310" totalsRowDxfId="1309"/>
    <tableColumn id="3" xr3:uid="{00000000-0010-0000-0200-000003000000}" name="ZAHTEVANO PAKIRANJE                    Masa/volumen" dataDxfId="1308" totalsRowDxfId="1307"/>
    <tableColumn id="4" xr3:uid="{00000000-0010-0000-0200-000004000000}" name=" ZAHTEVANO PAKIRANJE       Enota" dataDxfId="1306" totalsRowDxfId="1305"/>
    <tableColumn id="21" xr3:uid="{00000000-0010-0000-0200-000015000000}" name="ZAHTEVANA SHEMA KAKOVOSTI" dataDxfId="1304" totalsRowDxfId="1303"/>
    <tableColumn id="5" xr3:uid="{00000000-0010-0000-0200-000005000000}" name="Okvirna količina" dataDxfId="1302" totalsRowDxfId="1301" dataCellStyle="Valuta"/>
    <tableColumn id="6" xr3:uid="{00000000-0010-0000-0200-000006000000}" name="Enota mere količine" dataDxfId="1300" totalsRowDxfId="1299"/>
    <tableColumn id="7" xr3:uid="{00000000-0010-0000-0200-000007000000}" name="Preračunana masa/volumen/kos na enoto kg" totalsRowFunction="sum" dataDxfId="1298" totalsRowDxfId="129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296" totalsRowDxfId="129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294" totalsRowDxfId="1293" dataCellStyle="Valuta"/>
    <tableColumn id="10" xr3:uid="{00000000-0010-0000-0200-00000A000000}" name="BLAGOVNA ZNAMKA ali PROIZVAJALEC" dataDxfId="1292" totalsRowDxfId="1291" dataCellStyle="Valuta"/>
    <tableColumn id="11" xr3:uid="{00000000-0010-0000-0200-00000B000000}" name=" NAZIV/IME (trgovsko) ponujenega živila  " dataDxfId="1290" totalsRowDxfId="1289" dataCellStyle="Valuta"/>
    <tableColumn id="12" xr3:uid="{00000000-0010-0000-0200-00000C000000}" name="Dejanska masa/volumen ponujenega živila" dataDxfId="1288" totalsRowDxfId="1287" dataCellStyle="Valuta"/>
    <tableColumn id="13" xr3:uid="{00000000-0010-0000-0200-00000D000000}" name="cena/enota brez DDV v EUR" dataDxfId="1286" totalsRowDxfId="1285"/>
    <tableColumn id="14" xr3:uid="{00000000-0010-0000-0200-00000E000000}" name="Cena za dejansko maso/volumen ponujenega živila brez DDV " dataDxfId="1284" totalsRowDxfId="1283"/>
    <tableColumn id="15" xr3:uid="{00000000-0010-0000-0200-00000F000000}" name="Stopnja DDV (%)" dataDxfId="1282" totalsRowDxfId="1281"/>
    <tableColumn id="16" xr3:uid="{00000000-0010-0000-0200-000010000000}" name="Davek (EUR)" dataDxfId="1280" totalsRowDxfId="127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278" totalsRowDxfId="127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276" totalsRowDxfId="127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274" totalsRowDxfId="127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272" totalsRowDxfId="127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1270" dataDxfId="1268" totalsRowDxfId="1266" headerRowBorderDxfId="1269" tableBorderDxfId="1267" totalsRowBorderDxfId="1265">
  <tableColumns count="21">
    <tableColumn id="1" xr3:uid="{00000000-0010-0000-0300-000001000000}" name="Zap. št." totalsRowLabel="Vsota" dataDxfId="1264" totalsRowDxfId="1263"/>
    <tableColumn id="2" xr3:uid="{00000000-0010-0000-0300-000002000000}" name="Tehnična specifikacija živila (stolpec 2, 2a, 2b, 2c)" dataDxfId="1262" totalsRowDxfId="1261"/>
    <tableColumn id="3" xr3:uid="{00000000-0010-0000-0300-000003000000}" name="ZAHTEVANO PAKIRANJE                    Masa/volumen" dataDxfId="1260" totalsRowDxfId="1259"/>
    <tableColumn id="4" xr3:uid="{00000000-0010-0000-0300-000004000000}" name=" ZAHTEVANO PAKIRANJE       Enota" dataDxfId="1258" totalsRowDxfId="1257"/>
    <tableColumn id="21" xr3:uid="{00000000-0010-0000-0300-000015000000}" name="ZAHTEVANA SHEMA KAKOVOSTI" dataDxfId="1256" totalsRowDxfId="1255"/>
    <tableColumn id="5" xr3:uid="{00000000-0010-0000-0300-000005000000}" name="Okvirna količina" dataDxfId="1254" totalsRowDxfId="1253" dataCellStyle="Valuta"/>
    <tableColumn id="6" xr3:uid="{00000000-0010-0000-0300-000006000000}" name="Enota mere količine" dataDxfId="1252" totalsRowDxfId="1251"/>
    <tableColumn id="7" xr3:uid="{00000000-0010-0000-0300-000007000000}" name="Preračunana masa/volumen/kos na enoto kg" totalsRowFunction="sum" dataDxfId="1250" totalsRowDxfId="124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248" totalsRowDxfId="124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246" totalsRowDxfId="1245" dataCellStyle="Valuta"/>
    <tableColumn id="10" xr3:uid="{00000000-0010-0000-0300-00000A000000}" name="BLAGOVNA ZNAMKA ali PROIZVAJALEC" dataDxfId="1244" totalsRowDxfId="1243" dataCellStyle="Valuta"/>
    <tableColumn id="11" xr3:uid="{00000000-0010-0000-0300-00000B000000}" name=" NAZIV/IME (trgovsko) ponujenega živila  " dataDxfId="1242" totalsRowDxfId="1241" dataCellStyle="Valuta"/>
    <tableColumn id="12" xr3:uid="{00000000-0010-0000-0300-00000C000000}" name="Dejanska masa/volumen ponujenega živila" dataDxfId="1240" totalsRowDxfId="1239" dataCellStyle="Valuta"/>
    <tableColumn id="13" xr3:uid="{00000000-0010-0000-0300-00000D000000}" name="cena/enota brez DDV v EUR" dataDxfId="1238" totalsRowDxfId="1237"/>
    <tableColumn id="14" xr3:uid="{00000000-0010-0000-0300-00000E000000}" name="Cena za dejansko maso/volumen ponujenega živila brez DDV " dataDxfId="1236" totalsRowDxfId="1235"/>
    <tableColumn id="15" xr3:uid="{00000000-0010-0000-0300-00000F000000}" name="Stopnja DDV (%)" dataDxfId="1234" totalsRowDxfId="1233"/>
    <tableColumn id="16" xr3:uid="{00000000-0010-0000-0300-000010000000}" name="Davek (EUR)" dataDxfId="1232" totalsRowDxfId="123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230" totalsRowDxfId="122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228" totalsRowDxfId="122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226" totalsRowDxfId="122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224" totalsRowDxfId="122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28" totalsRowCount="1" headerRowDxfId="1222" dataDxfId="1220" headerRowBorderDxfId="1221" tableBorderDxfId="1219" totalsRowBorderDxfId="1218">
  <tableColumns count="21">
    <tableColumn id="1" xr3:uid="{00000000-0010-0000-0400-000001000000}" name="Zap. št." totalsRowLabel="Vsota" dataDxfId="1217" totalsRowDxfId="1216"/>
    <tableColumn id="2" xr3:uid="{00000000-0010-0000-0400-000002000000}" name="Tehnična specifikacija živila (stolpec 2, 2a, 2b, 2c)" dataDxfId="1215" totalsRowDxfId="1214"/>
    <tableColumn id="3" xr3:uid="{00000000-0010-0000-0400-000003000000}" name="ZAHTEVANO PAKIRANJE                    Masa/volumen" dataDxfId="1213" totalsRowDxfId="1212"/>
    <tableColumn id="4" xr3:uid="{00000000-0010-0000-0400-000004000000}" name=" ZAHTEVANO PAKIRANJE       Enota" dataDxfId="1211" totalsRowDxfId="1210"/>
    <tableColumn id="21" xr3:uid="{00000000-0010-0000-0400-000015000000}" name="ZAHTEVANA SHEMA KAKOVOSTI" dataDxfId="1209" totalsRowDxfId="1208"/>
    <tableColumn id="5" xr3:uid="{00000000-0010-0000-0400-000005000000}" name="Okvirna količina" dataDxfId="1207" totalsRowDxfId="1206" dataCellStyle="Valuta"/>
    <tableColumn id="6" xr3:uid="{00000000-0010-0000-0400-000006000000}" name="Enota mere količine" dataDxfId="1205" totalsRowDxfId="1204"/>
    <tableColumn id="7" xr3:uid="{00000000-0010-0000-0400-000007000000}" name="Preračunana masa/volumen/kos na enoto kg" totalsRowFunction="sum" dataDxfId="1203" totalsRowDxfId="120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201" totalsRowDxfId="120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199" totalsRowDxfId="1198" dataCellStyle="Valuta"/>
    <tableColumn id="10" xr3:uid="{00000000-0010-0000-0400-00000A000000}" name="BLAGOVNA ZNAMKA ali PROIZVAJALEC" dataDxfId="1197" totalsRowDxfId="1196" dataCellStyle="Valuta"/>
    <tableColumn id="11" xr3:uid="{00000000-0010-0000-0400-00000B000000}" name=" NAZIV/IME (trgovsko) ponujenega živila  " dataDxfId="1195" totalsRowDxfId="1194" dataCellStyle="Valuta"/>
    <tableColumn id="12" xr3:uid="{00000000-0010-0000-0400-00000C000000}" name="Dejanska masa/volumen ponujenega živila" dataDxfId="1193" totalsRowDxfId="1192" dataCellStyle="Valuta"/>
    <tableColumn id="13" xr3:uid="{00000000-0010-0000-0400-00000D000000}" name="cena/enota brez DDV v EUR" dataDxfId="1191" totalsRowDxfId="1190"/>
    <tableColumn id="14" xr3:uid="{00000000-0010-0000-0400-00000E000000}" name="Cena za dejansko maso/volumen ponujenega živila brez DDV " dataDxfId="1189" totalsRowDxfId="1188"/>
    <tableColumn id="15" xr3:uid="{00000000-0010-0000-0400-00000F000000}" name="Stopnja DDV (%)" dataDxfId="1187" totalsRowDxfId="1186"/>
    <tableColumn id="16" xr3:uid="{00000000-0010-0000-0400-000010000000}" name="Davek (EUR)" dataDxfId="1185" totalsRowDxfId="118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183" totalsRowDxfId="118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181" totalsRowDxfId="118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179" totalsRowDxfId="117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177" totalsRowDxfId="117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55" totalsRowCount="1" headerRowDxfId="1175" dataDxfId="1173" headerRowBorderDxfId="1174" tableBorderDxfId="1172" totalsRowBorderDxfId="1171">
  <tableColumns count="21">
    <tableColumn id="1" xr3:uid="{00000000-0010-0000-0500-000001000000}" name="Zap. št." totalsRowLabel="Vsota" dataDxfId="1170" totalsRowDxfId="1169"/>
    <tableColumn id="2" xr3:uid="{00000000-0010-0000-0500-000002000000}" name="Tehnična specifikacija živila (stolpec 2, 2a, 2b, 2c)" dataDxfId="1168" totalsRowDxfId="1167"/>
    <tableColumn id="3" xr3:uid="{00000000-0010-0000-0500-000003000000}" name="ZAHTEVANO PAKIRANJE                    Masa/volumen" dataDxfId="1166" totalsRowDxfId="1165"/>
    <tableColumn id="4" xr3:uid="{00000000-0010-0000-0500-000004000000}" name=" ZAHTEVANO PAKIRANJE       Enota" dataDxfId="1164" totalsRowDxfId="1163"/>
    <tableColumn id="21" xr3:uid="{00000000-0010-0000-0500-000015000000}" name="ZAHTEVANA SHEMA KAKOVOSTI" dataDxfId="1162" totalsRowDxfId="1161"/>
    <tableColumn id="5" xr3:uid="{00000000-0010-0000-0500-000005000000}" name="Okvirna količina" dataDxfId="1160" totalsRowDxfId="1159" dataCellStyle="Valuta"/>
    <tableColumn id="6" xr3:uid="{00000000-0010-0000-0500-000006000000}" name="Enota mere količine" dataDxfId="1158" totalsRowDxfId="1157"/>
    <tableColumn id="7" xr3:uid="{00000000-0010-0000-0500-000007000000}" name="Preračunana masa/volumen/kos na enoto kg" totalsRowFunction="sum" dataDxfId="1156" totalsRowDxfId="115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154" totalsRowDxfId="115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152" totalsRowDxfId="1151" dataCellStyle="Valuta"/>
    <tableColumn id="10" xr3:uid="{00000000-0010-0000-0500-00000A000000}" name="BLAGOVNA ZNAMKA ali PROIZVAJALEC" dataDxfId="1150" totalsRowDxfId="1149" dataCellStyle="Valuta"/>
    <tableColumn id="11" xr3:uid="{00000000-0010-0000-0500-00000B000000}" name=" NAZIV/IME (trgovsko) ponujenega živila  " dataDxfId="1148" totalsRowDxfId="1147" dataCellStyle="Valuta"/>
    <tableColumn id="12" xr3:uid="{00000000-0010-0000-0500-00000C000000}" name="Dejanska masa/volumen ponujenega živila" dataDxfId="1146" totalsRowDxfId="1145" dataCellStyle="Valuta"/>
    <tableColumn id="13" xr3:uid="{00000000-0010-0000-0500-00000D000000}" name="cena/enota brez DDV v EUR" dataDxfId="1144" totalsRowDxfId="1143"/>
    <tableColumn id="14" xr3:uid="{00000000-0010-0000-0500-00000E000000}" name="Cena za dejansko maso/volumen ponujenega živila brez DDV " dataDxfId="1142" totalsRowDxfId="1141"/>
    <tableColumn id="15" xr3:uid="{00000000-0010-0000-0500-00000F000000}" name="Stopnja DDV (%)" dataDxfId="1140" totalsRowDxfId="1139"/>
    <tableColumn id="16" xr3:uid="{00000000-0010-0000-0500-000010000000}" name="Davek (EUR)" dataDxfId="1138" totalsRowDxfId="113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136" totalsRowDxfId="113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134" totalsRowDxfId="113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132" totalsRowDxfId="113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1130" totalsRowDxfId="112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U60" totalsRowCount="1" headerRowDxfId="1128" dataDxfId="1126" headerRowBorderDxfId="1127" tableBorderDxfId="1125" totalsRowBorderDxfId="1124">
  <tableColumns count="21">
    <tableColumn id="1" xr3:uid="{00000000-0010-0000-0600-000001000000}" name="Zap. št." totalsRowLabel="Vsota" dataDxfId="1123" totalsRowDxfId="20"/>
    <tableColumn id="2" xr3:uid="{00000000-0010-0000-0600-000002000000}" name="Tehnična specifikacija živila (stolpec 2, 2a, 2b, 2c)" dataDxfId="1122" totalsRowDxfId="19"/>
    <tableColumn id="3" xr3:uid="{00000000-0010-0000-0600-000003000000}" name="ZAHTEVANO PAKIRANJE                    Masa/volumen" dataDxfId="1121" totalsRowDxfId="18"/>
    <tableColumn id="4" xr3:uid="{00000000-0010-0000-0600-000004000000}" name=" ZAHTEVANO PAKIRANJE       Enota" dataDxfId="1120" totalsRowDxfId="17"/>
    <tableColumn id="21" xr3:uid="{00000000-0010-0000-0600-000015000000}" name="ZAHTEVANA SHEMA KAKOVOSTI" dataDxfId="1119" totalsRowDxfId="16"/>
    <tableColumn id="5" xr3:uid="{00000000-0010-0000-0600-000005000000}" name="Okvirna količina" totalsRowFunction="sum" dataDxfId="1118" totalsRowDxfId="15" dataCellStyle="Valuta"/>
    <tableColumn id="6" xr3:uid="{00000000-0010-0000-0600-000006000000}" name="Enota mere količine" dataDxfId="1117" totalsRowDxfId="14"/>
    <tableColumn id="7" xr3:uid="{00000000-0010-0000-0600-000007000000}" name="Preračunana masa/volumen/kos na enoto kg" totalsRowFunction="sum" dataDxfId="1116" totalsRowDxfId="1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115" totalsRowDxfId="1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114" totalsRowDxfId="11" dataCellStyle="Valuta"/>
    <tableColumn id="10" xr3:uid="{00000000-0010-0000-0600-00000A000000}" name="BLAGOVNA ZNAMKA ali PROIZVAJALEC" dataDxfId="1113" totalsRowDxfId="10" dataCellStyle="Valuta"/>
    <tableColumn id="11" xr3:uid="{00000000-0010-0000-0600-00000B000000}" name=" NAZIV/IME (trgovsko) ponujenega živila  " dataDxfId="1112" totalsRowDxfId="9" dataCellStyle="Valuta"/>
    <tableColumn id="12" xr3:uid="{00000000-0010-0000-0600-00000C000000}" name="Dejanska masa/volumen ponujenega živila" dataDxfId="1111" totalsRowDxfId="8" dataCellStyle="Valuta"/>
    <tableColumn id="13" xr3:uid="{00000000-0010-0000-0600-00000D000000}" name="cena/enota brez DDV v EUR" dataDxfId="1110" totalsRowDxfId="7"/>
    <tableColumn id="14" xr3:uid="{00000000-0010-0000-0600-00000E000000}" name="Cena za dejansko maso/volumen ponujenega živila brez DDV " dataDxfId="1109" totalsRowDxfId="6"/>
    <tableColumn id="15" xr3:uid="{00000000-0010-0000-0600-00000F000000}" name="Stopnja DDV (%)" dataDxfId="1108" totalsRowDxfId="5"/>
    <tableColumn id="16" xr3:uid="{00000000-0010-0000-0600-000010000000}" name="Davek (EUR)" dataDxfId="1107" totalsRowDxfId="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106" totalsRowDxfId="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105" totalsRowDxfId="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104" totalsRowDxfId="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1103" totalsRowDxfId="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3" totalsRowCount="1" headerRowDxfId="1102" dataDxfId="1100" headerRowBorderDxfId="1101" tableBorderDxfId="1099" totalsRowBorderDxfId="1098">
  <tableColumns count="21">
    <tableColumn id="1" xr3:uid="{00000000-0010-0000-0700-000001000000}" name="Zap. št." totalsRowLabel="Vsota" dataDxfId="1097" totalsRowDxfId="1096"/>
    <tableColumn id="2" xr3:uid="{00000000-0010-0000-0700-000002000000}" name="Tehnična specifikacija živila (stolpec 2, 2a, 2b, 2c)" dataDxfId="1095" totalsRowDxfId="1094"/>
    <tableColumn id="3" xr3:uid="{00000000-0010-0000-0700-000003000000}" name="ZAHTEVANO PAKIRANJE                    Masa/volumen" dataDxfId="1093" totalsRowDxfId="1092"/>
    <tableColumn id="4" xr3:uid="{00000000-0010-0000-0700-000004000000}" name=" ZAHTEVANO PAKIRANJE       Enota" dataDxfId="1091" totalsRowDxfId="1090"/>
    <tableColumn id="21" xr3:uid="{00000000-0010-0000-0700-000015000000}" name="ZAHTEVANA SHEMA KAKOVOSTI" dataDxfId="1089" totalsRowDxfId="1088"/>
    <tableColumn id="5" xr3:uid="{00000000-0010-0000-0700-000005000000}" name="Okvirna količina" dataDxfId="1087" totalsRowDxfId="1086" dataCellStyle="Valuta"/>
    <tableColumn id="6" xr3:uid="{00000000-0010-0000-0700-000006000000}" name="Enota mere količine" dataDxfId="1085" totalsRowDxfId="1084"/>
    <tableColumn id="7" xr3:uid="{00000000-0010-0000-0700-000007000000}" name="Preračunana masa/volumen/kos na enoto kg" totalsRowFunction="sum" dataDxfId="1083" totalsRowDxfId="108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081" totalsRowDxfId="108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079" totalsRowDxfId="1078" dataCellStyle="Valuta"/>
    <tableColumn id="10" xr3:uid="{00000000-0010-0000-0700-00000A000000}" name="BLAGOVNA ZNAMKA ali PROIZVAJALEC" dataDxfId="1077" totalsRowDxfId="1076" dataCellStyle="Valuta"/>
    <tableColumn id="11" xr3:uid="{00000000-0010-0000-0700-00000B000000}" name=" NAZIV/IME (trgovsko) ponujenega živila  " dataDxfId="1075" totalsRowDxfId="1074" dataCellStyle="Valuta"/>
    <tableColumn id="12" xr3:uid="{00000000-0010-0000-0700-00000C000000}" name="Dejanska masa/volumen ponujenega živila" dataDxfId="1073" totalsRowDxfId="1072" dataCellStyle="Valuta"/>
    <tableColumn id="13" xr3:uid="{00000000-0010-0000-0700-00000D000000}" name="cena/enota brez DDV v EUR" dataDxfId="1071" totalsRowDxfId="1070"/>
    <tableColumn id="14" xr3:uid="{00000000-0010-0000-0700-00000E000000}" name="Cena za dejansko maso/volumen ponujenega živila brez DDV " dataDxfId="1069" totalsRowDxfId="1068"/>
    <tableColumn id="15" xr3:uid="{00000000-0010-0000-0700-00000F000000}" name="Stopnja DDV (%)" dataDxfId="1067" totalsRowDxfId="1066"/>
    <tableColumn id="16" xr3:uid="{00000000-0010-0000-0700-000010000000}" name="Davek (EUR)" dataDxfId="1065" totalsRowDxfId="106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063" totalsRowDxfId="106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061" totalsRowDxfId="106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059" totalsRowDxfId="105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057" totalsRowDxfId="105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9" totalsRowCount="1" headerRowDxfId="1055" dataDxfId="1053" headerRowBorderDxfId="1054" tableBorderDxfId="1052" totalsRowBorderDxfId="1051">
  <tableColumns count="21">
    <tableColumn id="1" xr3:uid="{00000000-0010-0000-0800-000001000000}" name="Zap. št." totalsRowLabel="Vsota" dataDxfId="1050" totalsRowDxfId="1049"/>
    <tableColumn id="2" xr3:uid="{00000000-0010-0000-0800-000002000000}" name="Tehnična specifikacija živila (stolpec 2, 2a, 2b, 2c)" dataDxfId="1048" totalsRowDxfId="1047"/>
    <tableColumn id="3" xr3:uid="{00000000-0010-0000-0800-000003000000}" name="ZAHTEVANO PAKIRANJE                    Masa/volumen" dataDxfId="1046" totalsRowDxfId="1045"/>
    <tableColumn id="4" xr3:uid="{00000000-0010-0000-0800-000004000000}" name=" ZAHTEVANO PAKIRANJE       Enota" dataDxfId="1044" totalsRowDxfId="1043"/>
    <tableColumn id="21" xr3:uid="{00000000-0010-0000-0800-000015000000}" name="ZAHTEVANA SHEMA KAKOVOSTI" dataDxfId="1042" totalsRowDxfId="1041"/>
    <tableColumn id="5" xr3:uid="{00000000-0010-0000-0800-000005000000}" name="Okvirna količina" dataDxfId="1040" totalsRowDxfId="1039" dataCellStyle="Valuta"/>
    <tableColumn id="6" xr3:uid="{00000000-0010-0000-0800-000006000000}" name="Enota mere količine" dataDxfId="1038" totalsRowDxfId="1037"/>
    <tableColumn id="7" xr3:uid="{00000000-0010-0000-0800-000007000000}" name="Preračunana masa/volumen/kos na enoto kg" totalsRowFunction="sum" dataDxfId="1036" totalsRowDxfId="103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034" totalsRowDxfId="103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032" totalsRowDxfId="1031" dataCellStyle="Valuta"/>
    <tableColumn id="10" xr3:uid="{00000000-0010-0000-0800-00000A000000}" name="BLAGOVNA ZNAMKA ali PROIZVAJALEC" dataDxfId="1030" totalsRowDxfId="1029" dataCellStyle="Valuta"/>
    <tableColumn id="11" xr3:uid="{00000000-0010-0000-0800-00000B000000}" name=" NAZIV/IME (trgovsko) ponujenega živila  " dataDxfId="1028" totalsRowDxfId="1027" dataCellStyle="Valuta"/>
    <tableColumn id="12" xr3:uid="{00000000-0010-0000-0800-00000C000000}" name="Dejanska masa/volumen ponujenega živila" dataDxfId="1026" totalsRowDxfId="1025" dataCellStyle="Valuta"/>
    <tableColumn id="13" xr3:uid="{00000000-0010-0000-0800-00000D000000}" name="cena/enota brez DDV v EUR" dataDxfId="1024" totalsRowDxfId="1023"/>
    <tableColumn id="14" xr3:uid="{00000000-0010-0000-0800-00000E000000}" name="Cena za dejansko maso/volumen ponujenega živila brez DDV " dataDxfId="1022" totalsRowDxfId="1021"/>
    <tableColumn id="15" xr3:uid="{00000000-0010-0000-0800-00000F000000}" name="Stopnja DDV (%)" dataDxfId="1020" totalsRowDxfId="1019"/>
    <tableColumn id="16" xr3:uid="{00000000-0010-0000-0800-000010000000}" name="Davek (EUR)" dataDxfId="1018" totalsRowDxfId="101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016" totalsRowDxfId="101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014" totalsRowDxfId="101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012" totalsRowDxfId="101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010" totalsRowDxfId="100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9000000}" name="Sklop10" displayName="Sklop10" ref="A15:U34" totalsRowCount="1" headerRowDxfId="1008" dataDxfId="1006" headerRowBorderDxfId="1007" tableBorderDxfId="1005" totalsRowBorderDxfId="1004">
  <tableColumns count="21">
    <tableColumn id="1" xr3:uid="{00000000-0010-0000-0900-000001000000}" name="Zap. št." totalsRowLabel="Vsota" dataDxfId="1003" totalsRowDxfId="1002"/>
    <tableColumn id="2" xr3:uid="{00000000-0010-0000-0900-000002000000}" name="Tehnična specifikacija živila (stolpec 2, 2a, 2b, 2c)" dataDxfId="1001" totalsRowDxfId="1000"/>
    <tableColumn id="3" xr3:uid="{00000000-0010-0000-0900-000003000000}" name="ZAHTEVANO PAKIRANJE                    Masa/volumen" dataDxfId="999" totalsRowDxfId="998"/>
    <tableColumn id="4" xr3:uid="{00000000-0010-0000-0900-000004000000}" name=" ZAHTEVANO PAKIRANJE       Enota" dataDxfId="997" totalsRowDxfId="996"/>
    <tableColumn id="21" xr3:uid="{00000000-0010-0000-0900-000015000000}" name="ZAHTEVANA SHEMA KAKOVOSTI" dataDxfId="995" totalsRowDxfId="994"/>
    <tableColumn id="5" xr3:uid="{00000000-0010-0000-0900-000005000000}" name="Okvirna količina" dataDxfId="993" totalsRowDxfId="992" dataCellStyle="Valuta"/>
    <tableColumn id="6" xr3:uid="{00000000-0010-0000-0900-000006000000}" name="Enota mere količine" dataDxfId="991" totalsRowDxfId="990"/>
    <tableColumn id="7" xr3:uid="{00000000-0010-0000-0900-000007000000}" name="Preračunana masa/volumen/kos na enoto kg" totalsRowFunction="sum" dataDxfId="989" totalsRowDxfId="98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987" totalsRowDxfId="98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985" totalsRowDxfId="984" dataCellStyle="Valuta"/>
    <tableColumn id="10" xr3:uid="{00000000-0010-0000-0900-00000A000000}" name="BLAGOVNA ZNAMKA ali PROIZVAJALEC" dataDxfId="983" totalsRowDxfId="982" dataCellStyle="Valuta"/>
    <tableColumn id="11" xr3:uid="{00000000-0010-0000-0900-00000B000000}" name=" NAZIV/IME (trgovsko) ponujenega živila  " dataDxfId="981" totalsRowDxfId="980" dataCellStyle="Valuta"/>
    <tableColumn id="12" xr3:uid="{00000000-0010-0000-0900-00000C000000}" name="Dejanska masa/volumen ponujenega živila" dataDxfId="979" totalsRowDxfId="978" dataCellStyle="Valuta"/>
    <tableColumn id="13" xr3:uid="{00000000-0010-0000-0900-00000D000000}" name="cena/enota brez DDV v EUR" dataDxfId="977" totalsRowDxfId="976"/>
    <tableColumn id="14" xr3:uid="{00000000-0010-0000-0900-00000E000000}" name="Cena za dejansko maso/volumen ponujenega živila brez DDV " dataDxfId="975" totalsRowDxfId="974"/>
    <tableColumn id="15" xr3:uid="{00000000-0010-0000-0900-00000F000000}" name="Stopnja DDV (%)" dataDxfId="973" totalsRowDxfId="972"/>
    <tableColumn id="16" xr3:uid="{00000000-0010-0000-0900-000010000000}" name="Davek (EUR)" dataDxfId="971" totalsRowDxfId="97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969" totalsRowDxfId="96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967" totalsRowDxfId="96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965" totalsRowDxfId="96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963" totalsRowDxfId="96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1" displayName="Sklop11" ref="A15:U33" totalsRowCount="1" headerRowDxfId="961" dataDxfId="959" headerRowBorderDxfId="960" tableBorderDxfId="958" totalsRowBorderDxfId="957">
  <tableColumns count="21">
    <tableColumn id="1" xr3:uid="{00000000-0010-0000-0A00-000001000000}" name="Zap. št." totalsRowLabel="Vsota" dataDxfId="956" totalsRowDxfId="955"/>
    <tableColumn id="2" xr3:uid="{00000000-0010-0000-0A00-000002000000}" name="Tehnična specifikacija živila (stolpec 2, 2a, 2b, 2c)" dataDxfId="954" totalsRowDxfId="953"/>
    <tableColumn id="3" xr3:uid="{00000000-0010-0000-0A00-000003000000}" name="ZAHTEVANO PAKIRANJE                    Masa/volumen" dataDxfId="952" totalsRowDxfId="951"/>
    <tableColumn id="4" xr3:uid="{00000000-0010-0000-0A00-000004000000}" name=" ZAHTEVANO PAKIRANJE       Enota" dataDxfId="950" totalsRowDxfId="949"/>
    <tableColumn id="21" xr3:uid="{00000000-0010-0000-0A00-000015000000}" name="ZAHTEVANA SHEMA KAKOVOSTI" dataDxfId="948" totalsRowDxfId="947"/>
    <tableColumn id="5" xr3:uid="{00000000-0010-0000-0A00-000005000000}" name="Okvirna količina" dataDxfId="946" totalsRowDxfId="945" dataCellStyle="Valuta"/>
    <tableColumn id="6" xr3:uid="{00000000-0010-0000-0A00-000006000000}" name="Enota mere količine" dataDxfId="944" totalsRowDxfId="943"/>
    <tableColumn id="7" xr3:uid="{00000000-0010-0000-0A00-000007000000}" name="Preračunana masa/volumen/kos na enoto kg" totalsRowFunction="sum" dataDxfId="942" totalsRowDxfId="94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940" totalsRowDxfId="93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938" totalsRowDxfId="937" dataCellStyle="Valuta"/>
    <tableColumn id="10" xr3:uid="{00000000-0010-0000-0A00-00000A000000}" name="BLAGOVNA ZNAMKA ali PROIZVAJALEC" dataDxfId="936" totalsRowDxfId="935" dataCellStyle="Valuta"/>
    <tableColumn id="11" xr3:uid="{00000000-0010-0000-0A00-00000B000000}" name=" NAZIV/IME (trgovsko) ponujenega živila  " dataDxfId="934" totalsRowDxfId="933" dataCellStyle="Valuta"/>
    <tableColumn id="12" xr3:uid="{00000000-0010-0000-0A00-00000C000000}" name="Dejanska masa/volumen ponujenega živila" dataDxfId="932" totalsRowDxfId="931" dataCellStyle="Valuta"/>
    <tableColumn id="13" xr3:uid="{00000000-0010-0000-0A00-00000D000000}" name="cena/enota brez DDV v EUR" dataDxfId="930" totalsRowDxfId="929"/>
    <tableColumn id="14" xr3:uid="{00000000-0010-0000-0A00-00000E000000}" name="Cena za dejansko maso/volumen ponujenega živila brez DDV " dataDxfId="928" totalsRowDxfId="927"/>
    <tableColumn id="15" xr3:uid="{00000000-0010-0000-0A00-00000F000000}" name="Stopnja DDV (%)" dataDxfId="926" totalsRowDxfId="925"/>
    <tableColumn id="16" xr3:uid="{00000000-0010-0000-0A00-000010000000}" name="Davek (EUR)" dataDxfId="924" totalsRowDxfId="92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922" totalsRowDxfId="92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920" totalsRowDxfId="91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918" totalsRowDxfId="91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Label="0" dataDxfId="916" totalsRowDxfId="91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U41" totalsRowCount="1" headerRowDxfId="914" dataDxfId="912" headerRowBorderDxfId="913" tableBorderDxfId="911" totalsRowBorderDxfId="910">
  <tableColumns count="21">
    <tableColumn id="1" xr3:uid="{00000000-0010-0000-0B00-000001000000}" name="Zap. št." totalsRowLabel="Vsota" dataDxfId="909" totalsRowDxfId="908"/>
    <tableColumn id="2" xr3:uid="{00000000-0010-0000-0B00-000002000000}" name="Tehnična specifikacija živila (stolpec 2, 2a, 2b, 2c)" dataDxfId="907" totalsRowDxfId="906"/>
    <tableColumn id="3" xr3:uid="{00000000-0010-0000-0B00-000003000000}" name="ZAHTEVANO PAKIRANJE                    Masa/volumen" dataDxfId="905" totalsRowDxfId="904"/>
    <tableColumn id="4" xr3:uid="{00000000-0010-0000-0B00-000004000000}" name=" ZAHTEVANO PAKIRANJE       Enota" dataDxfId="903" totalsRowDxfId="902"/>
    <tableColumn id="21" xr3:uid="{00000000-0010-0000-0B00-000015000000}" name="ZAHTEVANA SHEMA KAKOVOSTI" dataDxfId="901" totalsRowDxfId="900"/>
    <tableColumn id="5" xr3:uid="{00000000-0010-0000-0B00-000005000000}" name="Okvirna količina" dataDxfId="899" totalsRowDxfId="898" dataCellStyle="Valuta"/>
    <tableColumn id="6" xr3:uid="{00000000-0010-0000-0B00-000006000000}" name="Enota mere količine" dataDxfId="897" totalsRowDxfId="896"/>
    <tableColumn id="7" xr3:uid="{00000000-0010-0000-0B00-000007000000}" name="Preračunana masa/volumen/kos na enoto kg" totalsRowFunction="sum" dataDxfId="895" totalsRowDxfId="89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893" totalsRowDxfId="89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891" totalsRowDxfId="890" dataCellStyle="Valuta"/>
    <tableColumn id="10" xr3:uid="{00000000-0010-0000-0B00-00000A000000}" name="BLAGOVNA ZNAMKA ali PROIZVAJALEC" dataDxfId="889" totalsRowDxfId="888" dataCellStyle="Valuta"/>
    <tableColumn id="11" xr3:uid="{00000000-0010-0000-0B00-00000B000000}" name=" NAZIV/IME (trgovsko) ponujenega živila  " dataDxfId="887" totalsRowDxfId="886" dataCellStyle="Valuta"/>
    <tableColumn id="12" xr3:uid="{00000000-0010-0000-0B00-00000C000000}" name="Dejanska masa/volumen ponujenega živila" dataDxfId="885" totalsRowDxfId="884" dataCellStyle="Valuta"/>
    <tableColumn id="13" xr3:uid="{00000000-0010-0000-0B00-00000D000000}" name="cena/enota brez DDV v EUR" dataDxfId="883" totalsRowDxfId="882"/>
    <tableColumn id="14" xr3:uid="{00000000-0010-0000-0B00-00000E000000}" name="Cena za dejansko maso/volumen ponujenega živila brez DDV " dataDxfId="881" totalsRowDxfId="880"/>
    <tableColumn id="15" xr3:uid="{00000000-0010-0000-0B00-00000F000000}" name="Stopnja DDV (%)" dataDxfId="879" totalsRowDxfId="878"/>
    <tableColumn id="16" xr3:uid="{00000000-0010-0000-0B00-000010000000}" name="Davek (EUR)" dataDxfId="877" totalsRowDxfId="87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875" totalsRowDxfId="87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873" totalsRowDxfId="87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871" totalsRowDxfId="87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869" totalsRowDxfId="86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3" displayName="Sklop13" ref="A15:U30" totalsRowCount="1" headerRowDxfId="867" dataDxfId="865" headerRowBorderDxfId="866" tableBorderDxfId="864" totalsRowBorderDxfId="863">
  <tableColumns count="21">
    <tableColumn id="1" xr3:uid="{00000000-0010-0000-0C00-000001000000}" name="Zap. št." totalsRowLabel="Vsota" dataDxfId="862" totalsRowDxfId="861"/>
    <tableColumn id="2" xr3:uid="{00000000-0010-0000-0C00-000002000000}" name="Tehnična specifikacija živila (stolpec 2, 2a, 2b, 2c)" dataDxfId="860" totalsRowDxfId="859"/>
    <tableColumn id="3" xr3:uid="{00000000-0010-0000-0C00-000003000000}" name="ZAHTEVANO PAKIRANJE                    Masa/volumen" dataDxfId="858" totalsRowDxfId="857"/>
    <tableColumn id="4" xr3:uid="{00000000-0010-0000-0C00-000004000000}" name=" ZAHTEVANO PAKIRANJE       Enota" dataDxfId="856" totalsRowDxfId="855"/>
    <tableColumn id="21" xr3:uid="{00000000-0010-0000-0C00-000015000000}" name="ZAHTEVANA SHEMA KAKOVOSTI" dataDxfId="854" totalsRowDxfId="853"/>
    <tableColumn id="5" xr3:uid="{00000000-0010-0000-0C00-000005000000}" name="Okvirna količina" dataDxfId="852" totalsRowDxfId="851" dataCellStyle="Valuta"/>
    <tableColumn id="6" xr3:uid="{00000000-0010-0000-0C00-000006000000}" name="Enota mere količine" dataDxfId="850" totalsRowDxfId="849"/>
    <tableColumn id="7" xr3:uid="{00000000-0010-0000-0C00-000007000000}" name="Preračunana masa/volumen/kos na enoto kg" totalsRowFunction="sum" dataDxfId="848" totalsRowDxfId="84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846" totalsRowDxfId="84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844" totalsRowDxfId="843" dataCellStyle="Valuta"/>
    <tableColumn id="10" xr3:uid="{00000000-0010-0000-0C00-00000A000000}" name="BLAGOVNA ZNAMKA ali PROIZVAJALEC" dataDxfId="842" totalsRowDxfId="841" dataCellStyle="Valuta"/>
    <tableColumn id="11" xr3:uid="{00000000-0010-0000-0C00-00000B000000}" name=" NAZIV/IME (trgovsko) ponujenega živila  " dataDxfId="840" totalsRowDxfId="839" dataCellStyle="Valuta"/>
    <tableColumn id="12" xr3:uid="{00000000-0010-0000-0C00-00000C000000}" name="Dejanska masa/volumen ponujenega živila" dataDxfId="838" totalsRowDxfId="837" dataCellStyle="Valuta"/>
    <tableColumn id="13" xr3:uid="{00000000-0010-0000-0C00-00000D000000}" name="cena/enota brez DDV v EUR" dataDxfId="836" totalsRowDxfId="835"/>
    <tableColumn id="14" xr3:uid="{00000000-0010-0000-0C00-00000E000000}" name="Cena za dejansko maso/volumen ponujenega živila brez DDV " dataDxfId="834" totalsRowDxfId="833"/>
    <tableColumn id="15" xr3:uid="{00000000-0010-0000-0C00-00000F000000}" name="Stopnja DDV (%)" dataDxfId="832" totalsRowDxfId="831"/>
    <tableColumn id="16" xr3:uid="{00000000-0010-0000-0C00-000010000000}" name="Davek (EUR)" dataDxfId="830" totalsRowDxfId="82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828" totalsRowDxfId="82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826" totalsRowDxfId="82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824" totalsRowDxfId="82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822" totalsRowDxfId="82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4" displayName="Sklop14" ref="A15:U84" totalsRowCount="1" headerRowDxfId="820" dataDxfId="818" headerRowBorderDxfId="819" tableBorderDxfId="817" totalsRowBorderDxfId="816">
  <tableColumns count="21">
    <tableColumn id="1" xr3:uid="{00000000-0010-0000-0D00-000001000000}" name="Zap. št." totalsRowLabel="Vsota" dataDxfId="815" totalsRowDxfId="814"/>
    <tableColumn id="2" xr3:uid="{00000000-0010-0000-0D00-000002000000}" name="Tehnična specifikacija živila (stolpec 2, 2a, 2b, 2c)" dataDxfId="813" totalsRowDxfId="812"/>
    <tableColumn id="3" xr3:uid="{00000000-0010-0000-0D00-000003000000}" name="ZAHTEVANO PAKIRANJE                    Masa/volumen" dataDxfId="811" totalsRowDxfId="810"/>
    <tableColumn id="4" xr3:uid="{00000000-0010-0000-0D00-000004000000}" name=" ZAHTEVANO PAKIRANJE       Enota" dataDxfId="809" totalsRowDxfId="808"/>
    <tableColumn id="21" xr3:uid="{00000000-0010-0000-0D00-000015000000}" name="ZAHTEVANA SHEMA KAKOVOSTI" dataDxfId="807" totalsRowDxfId="806"/>
    <tableColumn id="5" xr3:uid="{00000000-0010-0000-0D00-000005000000}" name="Okvirna količina" dataDxfId="805" totalsRowDxfId="804" dataCellStyle="Valuta"/>
    <tableColumn id="6" xr3:uid="{00000000-0010-0000-0D00-000006000000}" name="Enota mere količine" dataDxfId="803" totalsRowDxfId="802"/>
    <tableColumn id="7" xr3:uid="{00000000-0010-0000-0D00-000007000000}" name="Preračunana masa/volumen/kos na enoto kg" totalsRowFunction="sum" dataDxfId="801" totalsRowDxfId="80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99" totalsRowDxfId="79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797" totalsRowDxfId="796" dataCellStyle="Valuta"/>
    <tableColumn id="10" xr3:uid="{00000000-0010-0000-0D00-00000A000000}" name="BLAGOVNA ZNAMKA ali PROIZVAJALEC" dataDxfId="795" totalsRowDxfId="794" dataCellStyle="Valuta"/>
    <tableColumn id="11" xr3:uid="{00000000-0010-0000-0D00-00000B000000}" name=" NAZIV/IME (trgovsko) ponujenega živila  " dataDxfId="793" totalsRowDxfId="792" dataCellStyle="Valuta"/>
    <tableColumn id="12" xr3:uid="{00000000-0010-0000-0D00-00000C000000}" name="Dejanska masa/volumen ponujenega živila" dataDxfId="791" totalsRowDxfId="790" dataCellStyle="Valuta"/>
    <tableColumn id="13" xr3:uid="{00000000-0010-0000-0D00-00000D000000}" name="cena/enota brez DDV v EUR" dataDxfId="789" totalsRowDxfId="788"/>
    <tableColumn id="14" xr3:uid="{00000000-0010-0000-0D00-00000E000000}" name="Cena za dejansko maso/volumen ponujenega živila brez DDV " dataDxfId="787" totalsRowDxfId="786"/>
    <tableColumn id="15" xr3:uid="{00000000-0010-0000-0D00-00000F000000}" name="Stopnja DDV (%)" dataDxfId="785" totalsRowDxfId="784"/>
    <tableColumn id="16" xr3:uid="{00000000-0010-0000-0D00-000010000000}" name="Davek (EUR)" dataDxfId="783" totalsRowDxfId="78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781" totalsRowDxfId="78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779" totalsRowDxfId="77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777" totalsRowDxfId="77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775" totalsRowDxfId="77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0E000000}" name="Sklop15" displayName="Sklop15" ref="A15:U17" totalsRowCount="1" headerRowDxfId="773" dataDxfId="771" headerRowBorderDxfId="772" tableBorderDxfId="770" totalsRowBorderDxfId="769">
  <tableColumns count="21">
    <tableColumn id="1" xr3:uid="{00000000-0010-0000-0E00-000001000000}" name="Zap. št." totalsRowLabel="Vsota" dataDxfId="768" totalsRowDxfId="767"/>
    <tableColumn id="2" xr3:uid="{00000000-0010-0000-0E00-000002000000}" name="Tehnična specifikacija živila (stolpec 2, 2a, 2b, 2c)" dataDxfId="766" totalsRowDxfId="765"/>
    <tableColumn id="3" xr3:uid="{00000000-0010-0000-0E00-000003000000}" name="ZAHTEVANO PAKIRANJE                    Masa/volumen" dataDxfId="764" totalsRowDxfId="763"/>
    <tableColumn id="4" xr3:uid="{00000000-0010-0000-0E00-000004000000}" name=" ZAHTEVANO PAKIRANJE       Enota" dataDxfId="762" totalsRowDxfId="761"/>
    <tableColumn id="21" xr3:uid="{00000000-0010-0000-0E00-000015000000}" name="ZAHTEVANA SHEMA KAKOVOSTI" dataDxfId="760" totalsRowDxfId="759"/>
    <tableColumn id="5" xr3:uid="{00000000-0010-0000-0E00-000005000000}" name="Okvirna količina" dataDxfId="758" totalsRowDxfId="757" dataCellStyle="Valuta"/>
    <tableColumn id="6" xr3:uid="{00000000-0010-0000-0E00-000006000000}" name="Enota mere količine" dataDxfId="756" totalsRowDxfId="755"/>
    <tableColumn id="7" xr3:uid="{00000000-0010-0000-0E00-000007000000}" name="Preračunana masa/volumen/kos na enoto kg" totalsRowFunction="sum" dataDxfId="754" totalsRowDxfId="75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752" totalsRowDxfId="75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750" totalsRowDxfId="749" dataCellStyle="Valuta"/>
    <tableColumn id="10" xr3:uid="{00000000-0010-0000-0E00-00000A000000}" name="BLAGOVNA ZNAMKA ali PROIZVAJALEC" dataDxfId="748" totalsRowDxfId="747" dataCellStyle="Valuta"/>
    <tableColumn id="11" xr3:uid="{00000000-0010-0000-0E00-00000B000000}" name=" NAZIV/IME (trgovsko) ponujenega živila  " dataDxfId="746" totalsRowDxfId="745" dataCellStyle="Valuta"/>
    <tableColumn id="12" xr3:uid="{00000000-0010-0000-0E00-00000C000000}" name="Dejanska masa/volumen ponujenega živila" dataDxfId="744" totalsRowDxfId="743" dataCellStyle="Valuta"/>
    <tableColumn id="13" xr3:uid="{00000000-0010-0000-0E00-00000D000000}" name="cena/enota brez DDV v EUR" dataDxfId="742" totalsRowDxfId="741"/>
    <tableColumn id="14" xr3:uid="{00000000-0010-0000-0E00-00000E000000}" name="Cena za dejansko maso/volumen ponujenega živila brez DDV " dataDxfId="740" totalsRowDxfId="739"/>
    <tableColumn id="15" xr3:uid="{00000000-0010-0000-0E00-00000F000000}" name="Stopnja DDV (%)" dataDxfId="738" totalsRowDxfId="737"/>
    <tableColumn id="16" xr3:uid="{00000000-0010-0000-0E00-000010000000}" name="Davek (EUR)" dataDxfId="736" totalsRowDxfId="73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734" totalsRowDxfId="73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732" totalsRowDxfId="73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730" totalsRowDxfId="72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728" totalsRowDxfId="72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0F000000}" name="Sklop16" displayName="Sklop16" ref="A15:U19" totalsRowCount="1" headerRowDxfId="726" dataDxfId="724" headerRowBorderDxfId="725" tableBorderDxfId="723" totalsRowBorderDxfId="722">
  <tableColumns count="21">
    <tableColumn id="1" xr3:uid="{00000000-0010-0000-0F00-000001000000}" name="Zap. št." totalsRowLabel="Vsota" dataDxfId="721" totalsRowDxfId="720"/>
    <tableColumn id="2" xr3:uid="{00000000-0010-0000-0F00-000002000000}" name="Tehnična specifikacija živila (stolpec 2, 2a, 2b, 2c)" dataDxfId="719" totalsRowDxfId="718"/>
    <tableColumn id="3" xr3:uid="{00000000-0010-0000-0F00-000003000000}" name="ZAHTEVANO PAKIRANJE                    Masa/volumen" dataDxfId="717" totalsRowDxfId="716"/>
    <tableColumn id="4" xr3:uid="{00000000-0010-0000-0F00-000004000000}" name=" ZAHTEVANO PAKIRANJE       Enota" dataDxfId="715" totalsRowDxfId="714"/>
    <tableColumn id="21" xr3:uid="{00000000-0010-0000-0F00-000015000000}" name="ZAHTEVANA SHEMA KAKOVOSTI" dataDxfId="713" totalsRowDxfId="712"/>
    <tableColumn id="5" xr3:uid="{00000000-0010-0000-0F00-000005000000}" name="Okvirna količina" dataDxfId="711" totalsRowDxfId="710" dataCellStyle="Valuta"/>
    <tableColumn id="6" xr3:uid="{00000000-0010-0000-0F00-000006000000}" name="Enota mere količine" dataDxfId="709" totalsRowDxfId="708"/>
    <tableColumn id="7" xr3:uid="{00000000-0010-0000-0F00-000007000000}" name="Preračunana masa/volumen/kos na enoto kg" totalsRowFunction="sum" dataDxfId="707" totalsRowDxfId="70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05" totalsRowDxfId="70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03" totalsRowDxfId="702" dataCellStyle="Valuta"/>
    <tableColumn id="10" xr3:uid="{00000000-0010-0000-0F00-00000A000000}" name="BLAGOVNA ZNAMKA ali PROIZVAJALEC" dataDxfId="701" totalsRowDxfId="700" dataCellStyle="Valuta"/>
    <tableColumn id="11" xr3:uid="{00000000-0010-0000-0F00-00000B000000}" name=" NAZIV/IME (trgovsko) ponujenega živila  " dataDxfId="699" totalsRowDxfId="698" dataCellStyle="Valuta"/>
    <tableColumn id="12" xr3:uid="{00000000-0010-0000-0F00-00000C000000}" name="Dejanska masa/volumen ponujenega živila" dataDxfId="697" totalsRowDxfId="696" dataCellStyle="Valuta"/>
    <tableColumn id="13" xr3:uid="{00000000-0010-0000-0F00-00000D000000}" name="cena/enota brez DDV v EUR" dataDxfId="695" totalsRowDxfId="694"/>
    <tableColumn id="14" xr3:uid="{00000000-0010-0000-0F00-00000E000000}" name="Cena za dejansko maso/volumen ponujenega živila brez DDV " dataDxfId="693" totalsRowDxfId="692"/>
    <tableColumn id="15" xr3:uid="{00000000-0010-0000-0F00-00000F000000}" name="Stopnja DDV (%)" dataDxfId="691" totalsRowDxfId="690"/>
    <tableColumn id="16" xr3:uid="{00000000-0010-0000-0F00-000010000000}" name="Davek (EUR)" dataDxfId="689" totalsRowDxfId="68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687" totalsRowDxfId="68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685" totalsRowDxfId="68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683" totalsRowDxfId="68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10000000}" name="Sklop17" displayName="Sklop17" ref="A15:U30" totalsRowCount="1" headerRowDxfId="679" dataDxfId="677" headerRowBorderDxfId="678" tableBorderDxfId="676" totalsRowBorderDxfId="675">
  <tableColumns count="21">
    <tableColumn id="1" xr3:uid="{00000000-0010-0000-1000-000001000000}" name="Zap. št." totalsRowLabel="Vsota" dataDxfId="674" totalsRowDxfId="673"/>
    <tableColumn id="2" xr3:uid="{00000000-0010-0000-1000-000002000000}" name="Tehnična specifikacija živila (stolpec 2, 2a, 2b, 2c)" dataDxfId="672" totalsRowDxfId="671"/>
    <tableColumn id="3" xr3:uid="{00000000-0010-0000-1000-000003000000}" name="ZAHTEVANO PAKIRANJE                    Masa/volumen" dataDxfId="670" totalsRowDxfId="669"/>
    <tableColumn id="4" xr3:uid="{00000000-0010-0000-1000-000004000000}" name=" ZAHTEVANO PAKIRANJE       Enota" dataDxfId="668" totalsRowDxfId="667"/>
    <tableColumn id="21" xr3:uid="{00000000-0010-0000-1000-000015000000}" name="ZAHTEVANA SHEMA KAKOVOSTI" dataDxfId="666" totalsRowDxfId="665"/>
    <tableColumn id="5" xr3:uid="{00000000-0010-0000-1000-000005000000}" name="Okvirna količina" dataDxfId="664" totalsRowDxfId="663" dataCellStyle="Valuta"/>
    <tableColumn id="6" xr3:uid="{00000000-0010-0000-1000-000006000000}" name="Enota mere količine" dataDxfId="662" totalsRowDxfId="661"/>
    <tableColumn id="7" xr3:uid="{00000000-0010-0000-1000-000007000000}" name="Preračunana masa/volumen/kos na enoto kg" totalsRowFunction="sum" dataDxfId="660" totalsRowDxfId="65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658" totalsRowDxfId="65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656" totalsRowDxfId="655" dataCellStyle="Valuta"/>
    <tableColumn id="10" xr3:uid="{00000000-0010-0000-1000-00000A000000}" name="BLAGOVNA ZNAMKA ali PROIZVAJALEC" dataDxfId="654" totalsRowDxfId="653" dataCellStyle="Valuta"/>
    <tableColumn id="11" xr3:uid="{00000000-0010-0000-1000-00000B000000}" name=" NAZIV/IME (trgovsko) ponujenega živila  " dataDxfId="652" totalsRowDxfId="651" dataCellStyle="Valuta"/>
    <tableColumn id="12" xr3:uid="{00000000-0010-0000-1000-00000C000000}" name="Dejanska masa/volumen ponujenega živila" dataDxfId="650" totalsRowDxfId="649" dataCellStyle="Valuta"/>
    <tableColumn id="13" xr3:uid="{00000000-0010-0000-1000-00000D000000}" name="cena/enota brez DDV v EUR" dataDxfId="648" totalsRowDxfId="647"/>
    <tableColumn id="14" xr3:uid="{00000000-0010-0000-1000-00000E000000}" name="Cena za dejansko maso/volumen ponujenega živila brez DDV " dataDxfId="646" totalsRowDxfId="645"/>
    <tableColumn id="15" xr3:uid="{00000000-0010-0000-1000-00000F000000}" name="Stopnja DDV (%)" dataDxfId="644" totalsRowDxfId="643"/>
    <tableColumn id="16" xr3:uid="{00000000-0010-0000-1000-000010000000}" name="Davek (EUR)" dataDxfId="642" totalsRowDxfId="64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640" totalsRowDxfId="63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638" totalsRowDxfId="63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636" totalsRowDxfId="63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11000000}" name="Sklop18" displayName="Sklop18" ref="A15:U24" totalsRowCount="1" headerRowDxfId="632" dataDxfId="630" headerRowBorderDxfId="631" tableBorderDxfId="629" totalsRowBorderDxfId="628">
  <tableColumns count="21">
    <tableColumn id="1" xr3:uid="{00000000-0010-0000-1100-000001000000}" name="Zap. št." totalsRowLabel="Vsota" dataDxfId="627" totalsRowDxfId="626"/>
    <tableColumn id="2" xr3:uid="{00000000-0010-0000-1100-000002000000}" name="Tehnična specifikacija živila (stolpec 2, 2a, 2b, 2c)" dataDxfId="625" totalsRowDxfId="624"/>
    <tableColumn id="3" xr3:uid="{00000000-0010-0000-1100-000003000000}" name="ZAHTEVANO PAKIRANJE                    Masa/volumen" dataDxfId="623" totalsRowDxfId="622"/>
    <tableColumn id="4" xr3:uid="{00000000-0010-0000-1100-000004000000}" name=" ZAHTEVANO PAKIRANJE       Enota" dataDxfId="621" totalsRowDxfId="620"/>
    <tableColumn id="21" xr3:uid="{00000000-0010-0000-1100-000015000000}" name="ZAHTEVANA SHEMA KAKOVOSTI" dataDxfId="619" totalsRowDxfId="618"/>
    <tableColumn id="5" xr3:uid="{00000000-0010-0000-1100-000005000000}" name="Okvirna količina" dataDxfId="617" totalsRowDxfId="616" dataCellStyle="Valuta"/>
    <tableColumn id="6" xr3:uid="{00000000-0010-0000-1100-000006000000}" name="Enota mere količine" dataDxfId="615" totalsRowDxfId="614"/>
    <tableColumn id="7" xr3:uid="{00000000-0010-0000-1100-000007000000}" name="Preračunana masa/volumen/kos na enoto kg" totalsRowFunction="sum" dataDxfId="613" totalsRowDxfId="61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611" totalsRowDxfId="61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609" totalsRowDxfId="608" dataCellStyle="Valuta"/>
    <tableColumn id="10" xr3:uid="{00000000-0010-0000-1100-00000A000000}" name="BLAGOVNA ZNAMKA ali PROIZVAJALEC" dataDxfId="607" totalsRowDxfId="606" dataCellStyle="Valuta"/>
    <tableColumn id="11" xr3:uid="{00000000-0010-0000-1100-00000B000000}" name=" NAZIV/IME (trgovsko) ponujenega živila  " dataDxfId="605" totalsRowDxfId="604" dataCellStyle="Valuta"/>
    <tableColumn id="12" xr3:uid="{00000000-0010-0000-1100-00000C000000}" name="Dejanska masa/volumen ponujenega živila" dataDxfId="603" totalsRowDxfId="602" dataCellStyle="Valuta"/>
    <tableColumn id="13" xr3:uid="{00000000-0010-0000-1100-00000D000000}" name="cena/enota brez DDV v EUR" dataDxfId="601" totalsRowDxfId="600"/>
    <tableColumn id="14" xr3:uid="{00000000-0010-0000-1100-00000E000000}" name="Cena za dejansko maso/volumen ponujenega živila brez DDV " dataDxfId="599" totalsRowDxfId="598"/>
    <tableColumn id="15" xr3:uid="{00000000-0010-0000-1100-00000F000000}" name="Stopnja DDV (%)" dataDxfId="597" totalsRowDxfId="596"/>
    <tableColumn id="16" xr3:uid="{00000000-0010-0000-1100-000010000000}" name="Davek (EUR)" dataDxfId="595" totalsRowDxfId="59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93" totalsRowDxfId="592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91" totalsRowDxfId="590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589" totalsRowDxfId="588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2000000}" name="Sklop19" displayName="Sklop19" ref="A15:U21" totalsRowCount="1" headerRowDxfId="585" dataDxfId="583" totalsRowDxfId="581" headerRowBorderDxfId="584" tableBorderDxfId="582" totalsRowBorderDxfId="580">
  <tableColumns count="21">
    <tableColumn id="1" xr3:uid="{00000000-0010-0000-1200-000001000000}" name="Zap. št." totalsRowLabel="Vsota" dataDxfId="579" totalsRowDxfId="578"/>
    <tableColumn id="2" xr3:uid="{00000000-0010-0000-1200-000002000000}" name="Tehnična specifikacija živila (stolpec 2, 2a, 2b, 2c)" dataDxfId="577" totalsRowDxfId="576"/>
    <tableColumn id="3" xr3:uid="{00000000-0010-0000-1200-000003000000}" name="ZAHTEVANO PAKIRANJE                    Masa/volumen" dataDxfId="575" totalsRowDxfId="574"/>
    <tableColumn id="4" xr3:uid="{00000000-0010-0000-1200-000004000000}" name=" ZAHTEVANO PAKIRANJE       Enota" dataDxfId="573" totalsRowDxfId="572"/>
    <tableColumn id="21" xr3:uid="{00000000-0010-0000-1200-000015000000}" name="ZAHTEVANA SHEMA KAKOVOSTI" dataDxfId="571" totalsRowDxfId="570"/>
    <tableColumn id="5" xr3:uid="{00000000-0010-0000-1200-000005000000}" name="Okvirna količina" dataDxfId="569" totalsRowDxfId="568" dataCellStyle="Valuta"/>
    <tableColumn id="6" xr3:uid="{00000000-0010-0000-1200-000006000000}" name="Enota mere količine" dataDxfId="567" totalsRowDxfId="566"/>
    <tableColumn id="7" xr3:uid="{00000000-0010-0000-1200-000007000000}" name="Preračunana masa/volumen/kos na enoto kg" totalsRowFunction="sum" dataDxfId="565" totalsRowDxfId="56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563" totalsRowDxfId="56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561" totalsRowDxfId="560" dataCellStyle="Valuta"/>
    <tableColumn id="10" xr3:uid="{00000000-0010-0000-1200-00000A000000}" name="BLAGOVNA ZNAMKA ali PROIZVAJALEC" dataDxfId="559" totalsRowDxfId="558" dataCellStyle="Valuta"/>
    <tableColumn id="11" xr3:uid="{00000000-0010-0000-1200-00000B000000}" name=" NAZIV/IME (trgovsko) ponujenega živila  " dataDxfId="557" totalsRowDxfId="556" dataCellStyle="Valuta"/>
    <tableColumn id="12" xr3:uid="{00000000-0010-0000-1200-00000C000000}" name="Dejanska masa/volumen ponujenega živila" dataDxfId="555" totalsRowDxfId="554" dataCellStyle="Valuta"/>
    <tableColumn id="13" xr3:uid="{00000000-0010-0000-1200-00000D000000}" name="cena/enota brez DDV v EUR" dataDxfId="553" totalsRowDxfId="552"/>
    <tableColumn id="14" xr3:uid="{00000000-0010-0000-1200-00000E000000}" name="Cena za dejansko maso/volumen ponujenega živila brez DDV " dataDxfId="551" totalsRowDxfId="550"/>
    <tableColumn id="15" xr3:uid="{00000000-0010-0000-1200-00000F000000}" name="Stopnja DDV (%)" dataDxfId="549" totalsRowDxfId="548"/>
    <tableColumn id="16" xr3:uid="{00000000-0010-0000-1200-000010000000}" name="Davek (EUR)" dataDxfId="547" totalsRowDxfId="54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545" totalsRowDxfId="54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43" totalsRowDxfId="54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541" totalsRowDxfId="54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3000000}" name="Sklop20" displayName="Sklop20" ref="A15:U79" totalsRowCount="1" headerRowDxfId="537" dataDxfId="535" headerRowBorderDxfId="536" tableBorderDxfId="534" totalsRowBorderDxfId="533">
  <tableColumns count="21">
    <tableColumn id="1" xr3:uid="{00000000-0010-0000-1300-000001000000}" name="Zap. št." totalsRowLabel="Vsota" dataDxfId="532" totalsRowDxfId="83"/>
    <tableColumn id="2" xr3:uid="{00000000-0010-0000-1300-000002000000}" name="Tehnična specifikacija živila (stolpec 2, 2a, 2b, 2c)" dataDxfId="531" totalsRowDxfId="82"/>
    <tableColumn id="3" xr3:uid="{00000000-0010-0000-1300-000003000000}" name="ZAHTEVANO PAKIRANJE                    Masa/volumen" dataDxfId="530" totalsRowDxfId="81"/>
    <tableColumn id="4" xr3:uid="{00000000-0010-0000-1300-000004000000}" name=" ZAHTEVANO PAKIRANJE       Enota" dataDxfId="529" totalsRowDxfId="80"/>
    <tableColumn id="21" xr3:uid="{00000000-0010-0000-1300-000015000000}" name="ZAHTEVANA SHEMA KAKOVOSTI" dataDxfId="528" totalsRowDxfId="79"/>
    <tableColumn id="5" xr3:uid="{00000000-0010-0000-1300-000005000000}" name="Okvirna količina" dataDxfId="527" totalsRowDxfId="78" dataCellStyle="Valuta"/>
    <tableColumn id="6" xr3:uid="{00000000-0010-0000-1300-000006000000}" name="Enota mere količine" dataDxfId="526" totalsRowDxfId="77"/>
    <tableColumn id="7" xr3:uid="{00000000-0010-0000-1300-000007000000}" name="Preračunana masa/volumen/kos na enoto kg" totalsRowFunction="sum" dataDxfId="525" totalsRowDxfId="7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524" totalsRowDxfId="7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523" totalsRowDxfId="74" dataCellStyle="Valuta"/>
    <tableColumn id="10" xr3:uid="{00000000-0010-0000-1300-00000A000000}" name="BLAGOVNA ZNAMKA ali PROIZVAJALEC" dataDxfId="522" totalsRowDxfId="73" dataCellStyle="Valuta"/>
    <tableColumn id="11" xr3:uid="{00000000-0010-0000-1300-00000B000000}" name=" NAZIV/IME (trgovsko) ponujenega živila  " dataDxfId="521" totalsRowDxfId="72" dataCellStyle="Valuta"/>
    <tableColumn id="12" xr3:uid="{00000000-0010-0000-1300-00000C000000}" name="Dejanska masa/volumen ponujenega živila" dataDxfId="520" totalsRowDxfId="71" dataCellStyle="Valuta"/>
    <tableColumn id="13" xr3:uid="{00000000-0010-0000-1300-00000D000000}" name="cena/enota brez DDV v EUR" dataDxfId="519" totalsRowDxfId="70"/>
    <tableColumn id="14" xr3:uid="{00000000-0010-0000-1300-00000E000000}" name="Cena za dejansko maso/volumen ponujenega živila brez DDV " dataDxfId="518" totalsRowDxfId="69"/>
    <tableColumn id="15" xr3:uid="{00000000-0010-0000-1300-00000F000000}" name="Stopnja DDV (%)" dataDxfId="517" totalsRowDxfId="68"/>
    <tableColumn id="16" xr3:uid="{00000000-0010-0000-1300-000010000000}" name="Davek (EUR)" dataDxfId="516" totalsRowDxfId="67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515" totalsRowDxfId="6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514" totalsRowDxfId="6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513" totalsRowDxfId="64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512" totalsRowDxfId="63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4000000}" name="Sklop21" displayName="Sklop21" ref="A15:U123" totalsRowCount="1" headerRowDxfId="511" dataDxfId="509" headerRowBorderDxfId="510" tableBorderDxfId="508" totalsRowBorderDxfId="507">
  <tableColumns count="21">
    <tableColumn id="1" xr3:uid="{00000000-0010-0000-1400-000001000000}" name="Zap. št." totalsRowLabel="Vsota" dataDxfId="506" totalsRowDxfId="62"/>
    <tableColumn id="2" xr3:uid="{00000000-0010-0000-1400-000002000000}" name="Tehnična specifikacija živila (stolpec 2, 2a, 2b, 2c)" dataDxfId="505" totalsRowDxfId="61"/>
    <tableColumn id="3" xr3:uid="{00000000-0010-0000-1400-000003000000}" name="ZAHTEVANO PAKIRANJE                    Masa/volumen" dataDxfId="504" totalsRowDxfId="60"/>
    <tableColumn id="4" xr3:uid="{00000000-0010-0000-1400-000004000000}" name=" ZAHTEVANO PAKIRANJE       Enota" dataDxfId="503" totalsRowDxfId="59"/>
    <tableColumn id="21" xr3:uid="{00000000-0010-0000-1400-000015000000}" name="ZAHTEVANA SHEMA KAKOVOSTI" dataDxfId="502" totalsRowDxfId="58"/>
    <tableColumn id="5" xr3:uid="{00000000-0010-0000-1400-000005000000}" name="Okvirna količina" dataDxfId="501" totalsRowDxfId="57" dataCellStyle="Valuta"/>
    <tableColumn id="6" xr3:uid="{00000000-0010-0000-1400-000006000000}" name="Enota mere količine" dataDxfId="500" totalsRowDxfId="56"/>
    <tableColumn id="7" xr3:uid="{00000000-0010-0000-1400-000007000000}" name="Preračunana masa/volumen/kos na enoto kg" totalsRowFunction="sum" dataDxfId="499" totalsRowDxfId="5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498" totalsRowDxfId="54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497" totalsRowDxfId="53" dataCellStyle="Valuta"/>
    <tableColumn id="10" xr3:uid="{00000000-0010-0000-1400-00000A000000}" name="BLAGOVNA ZNAMKA ali PROIZVAJALEC" dataDxfId="496" totalsRowDxfId="52" dataCellStyle="Valuta"/>
    <tableColumn id="11" xr3:uid="{00000000-0010-0000-1400-00000B000000}" name=" NAZIV/IME (trgovsko) ponujenega živila  " dataDxfId="495" totalsRowDxfId="51" dataCellStyle="Valuta"/>
    <tableColumn id="12" xr3:uid="{00000000-0010-0000-1400-00000C000000}" name="Dejanska masa/volumen ponujenega živila" dataDxfId="494" totalsRowDxfId="50" dataCellStyle="Valuta"/>
    <tableColumn id="13" xr3:uid="{00000000-0010-0000-1400-00000D000000}" name="cena/enota brez DDV v EUR" dataDxfId="493" totalsRowDxfId="49"/>
    <tableColumn id="14" xr3:uid="{00000000-0010-0000-1400-00000E000000}" name="Cena za dejansko maso/volumen ponujenega živila brez DDV " dataDxfId="492" totalsRowDxfId="48"/>
    <tableColumn id="15" xr3:uid="{00000000-0010-0000-1400-00000F000000}" name="Stopnja DDV (%)" dataDxfId="491" totalsRowDxfId="47"/>
    <tableColumn id="16" xr3:uid="{00000000-0010-0000-1400-000010000000}" name="Davek (EUR)" dataDxfId="490" totalsRowDxfId="46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489" totalsRowDxfId="45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488" totalsRowDxfId="44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487" totalsRowDxfId="43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486" totalsRowDxfId="42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5000000}" name="Sklop22" displayName="Sklop22" ref="A15:U18" totalsRowCount="1" headerRowDxfId="485" dataDxfId="483" headerRowBorderDxfId="484" tableBorderDxfId="482" totalsRowBorderDxfId="481">
  <tableColumns count="21">
    <tableColumn id="1" xr3:uid="{00000000-0010-0000-1500-000001000000}" name="Zap. št." totalsRowLabel="Vsota" dataDxfId="480" totalsRowDxfId="479"/>
    <tableColumn id="2" xr3:uid="{00000000-0010-0000-1500-000002000000}" name="Stolpec1" dataDxfId="478" totalsRowDxfId="477"/>
    <tableColumn id="3" xr3:uid="{00000000-0010-0000-1500-000003000000}" name="ZAHTEVANO PAKIRANJE                    Masa/volumen" dataDxfId="476" totalsRowDxfId="475"/>
    <tableColumn id="4" xr3:uid="{00000000-0010-0000-1500-000004000000}" name=" ZAHTEVANO PAKIRANJE       Enota" dataDxfId="474" totalsRowDxfId="473"/>
    <tableColumn id="21" xr3:uid="{00000000-0010-0000-1500-000015000000}" name="ZAHTEVANA SHEMA KAKOVOSTI" dataDxfId="472" totalsRowDxfId="471"/>
    <tableColumn id="5" xr3:uid="{00000000-0010-0000-1500-000005000000}" name="Okvirna količina" dataDxfId="470" totalsRowDxfId="469" dataCellStyle="Valuta"/>
    <tableColumn id="6" xr3:uid="{00000000-0010-0000-1500-000006000000}" name="Enota mere količine" dataDxfId="468" totalsRowDxfId="467"/>
    <tableColumn id="7" xr3:uid="{00000000-0010-0000-1500-000007000000}" name="Preračunana masa/volumen/kos na enoto kg" totalsRowFunction="sum" dataDxfId="466" totalsRowDxfId="465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464" totalsRowDxfId="463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462" totalsRowDxfId="461" dataCellStyle="Valuta"/>
    <tableColumn id="10" xr3:uid="{00000000-0010-0000-1500-00000A000000}" name="BLAGOVNA ZNAMKA ali PROIZVAJALEC" dataDxfId="460" totalsRowDxfId="459" dataCellStyle="Valuta"/>
    <tableColumn id="11" xr3:uid="{00000000-0010-0000-1500-00000B000000}" name=" NAZIV/IME (trgovsko) ponujenega živila  " dataDxfId="458" totalsRowDxfId="457" dataCellStyle="Valuta"/>
    <tableColumn id="12" xr3:uid="{00000000-0010-0000-1500-00000C000000}" name="Dejanska masa/volumen ponujenega živila" dataDxfId="456" totalsRowDxfId="455" dataCellStyle="Valuta"/>
    <tableColumn id="13" xr3:uid="{00000000-0010-0000-1500-00000D000000}" name="cena/enota brez DDV v EUR" dataDxfId="454" totalsRowDxfId="453"/>
    <tableColumn id="14" xr3:uid="{00000000-0010-0000-1500-00000E000000}" name="Cena za dejansko maso/volumen ponujenega živila brez DDV " dataDxfId="452" totalsRowDxfId="451"/>
    <tableColumn id="15" xr3:uid="{00000000-0010-0000-1500-00000F000000}" name="Stopnja DDV (%)" dataDxfId="450" totalsRowDxfId="449"/>
    <tableColumn id="16" xr3:uid="{00000000-0010-0000-1500-000010000000}" name="Davek (EUR)" dataDxfId="448" totalsRowDxfId="447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446" totalsRowDxfId="445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444" totalsRowDxfId="443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442" totalsRowDxfId="441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440" totalsRowDxfId="439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16000000}" name="Sklop23" displayName="Sklop23" ref="A15:U31" totalsRowCount="1" headerRowDxfId="438" dataDxfId="436" headerRowBorderDxfId="437" tableBorderDxfId="435" totalsRowBorderDxfId="434">
  <tableColumns count="21">
    <tableColumn id="1" xr3:uid="{00000000-0010-0000-1600-000001000000}" name="Zap. št." totalsRowLabel="Vsota" dataDxfId="433" totalsRowDxfId="432"/>
    <tableColumn id="2" xr3:uid="{00000000-0010-0000-1600-000002000000}" name="Stolpec1" dataDxfId="431" totalsRowDxfId="430"/>
    <tableColumn id="3" xr3:uid="{00000000-0010-0000-1600-000003000000}" name="ZAHTEVANO PAKIRANJE                    Masa/volumen" dataDxfId="429" totalsRowDxfId="428"/>
    <tableColumn id="4" xr3:uid="{00000000-0010-0000-1600-000004000000}" name=" ZAHTEVANO PAKIRANJE       Enota" dataDxfId="427" totalsRowDxfId="426"/>
    <tableColumn id="21" xr3:uid="{00000000-0010-0000-1600-000015000000}" name="ZAHTEVANA SHEMA KAKOVOSTI" dataDxfId="425" totalsRowDxfId="424"/>
    <tableColumn id="5" xr3:uid="{00000000-0010-0000-1600-000005000000}" name="Okvirna količina" dataDxfId="423" totalsRowDxfId="422" dataCellStyle="Valuta"/>
    <tableColumn id="6" xr3:uid="{00000000-0010-0000-1600-000006000000}" name="Enota mere količine" dataDxfId="421" totalsRowDxfId="420"/>
    <tableColumn id="7" xr3:uid="{00000000-0010-0000-1600-000007000000}" name="Preračunana masa/volumen/kos na enoto kg" totalsRowFunction="sum" dataDxfId="419" totalsRowDxfId="418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417" totalsRowDxfId="416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415" totalsRowDxfId="414" dataCellStyle="Valuta"/>
    <tableColumn id="10" xr3:uid="{00000000-0010-0000-1600-00000A000000}" name="BLAGOVNA ZNAMKA ali PROIZVAJALEC" dataDxfId="413" totalsRowDxfId="412" dataCellStyle="Valuta"/>
    <tableColumn id="11" xr3:uid="{00000000-0010-0000-1600-00000B000000}" name=" NAZIV/IME (trgovsko) ponujenega živila  " dataDxfId="411" totalsRowDxfId="410" dataCellStyle="Valuta"/>
    <tableColumn id="12" xr3:uid="{00000000-0010-0000-1600-00000C000000}" name="Dejanska masa/volumen ponujenega živila" dataDxfId="409" totalsRowDxfId="408" dataCellStyle="Valuta"/>
    <tableColumn id="13" xr3:uid="{00000000-0010-0000-1600-00000D000000}" name="cena/enota brez DDV v EUR" dataDxfId="407" totalsRowDxfId="406"/>
    <tableColumn id="14" xr3:uid="{00000000-0010-0000-1600-00000E000000}" name="Cena za dejansko maso/volumen ponujenega živila brez DDV " dataDxfId="405" totalsRowDxfId="404"/>
    <tableColumn id="15" xr3:uid="{00000000-0010-0000-1600-00000F000000}" name="Stopnja DDV (%)" dataDxfId="403" totalsRowDxfId="402"/>
    <tableColumn id="16" xr3:uid="{00000000-0010-0000-1600-000010000000}" name="Davek (EUR)" dataDxfId="401" totalsRowDxfId="400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399" totalsRowDxfId="398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397" totalsRowDxfId="396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395" totalsRowDxfId="394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393" totalsRowDxfId="392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Sklop24" displayName="Sklop24" ref="A15:U24" totalsRowCount="1" headerRowDxfId="391" dataDxfId="389" headerRowBorderDxfId="390" tableBorderDxfId="388" totalsRowBorderDxfId="387">
  <tableColumns count="21">
    <tableColumn id="1" xr3:uid="{00000000-0010-0000-1700-000001000000}" name="Zap. št." totalsRowLabel="Vsota" dataDxfId="386" totalsRowDxfId="385"/>
    <tableColumn id="2" xr3:uid="{00000000-0010-0000-1700-000002000000}" name="Tehnična specifikacija živila (stolpec 2, 2a, 2b, 2c)" dataDxfId="384" totalsRowDxfId="383"/>
    <tableColumn id="3" xr3:uid="{00000000-0010-0000-1700-000003000000}" name="ZAHTEVANO PAKIRANJE                    Masa/volumen" dataDxfId="382" totalsRowDxfId="381"/>
    <tableColumn id="4" xr3:uid="{00000000-0010-0000-1700-000004000000}" name=" ZAHTEVANO PAKIRANJE       Enota" dataDxfId="380" totalsRowDxfId="379"/>
    <tableColumn id="21" xr3:uid="{00000000-0010-0000-1700-000015000000}" name="ZAHTEVANA SHEMA KAKOVOSTI" dataDxfId="378" totalsRowDxfId="377"/>
    <tableColumn id="5" xr3:uid="{00000000-0010-0000-1700-000005000000}" name="Okvirna količina" dataDxfId="376" totalsRowDxfId="375" dataCellStyle="Valuta"/>
    <tableColumn id="6" xr3:uid="{00000000-0010-0000-1700-000006000000}" name="Enota mere količine" dataDxfId="374" totalsRowDxfId="373"/>
    <tableColumn id="7" xr3:uid="{00000000-0010-0000-1700-000007000000}" name="Preračunana masa/volumen/kos na enoto kg" totalsRowFunction="sum" dataDxfId="372" totalsRowDxfId="371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370" totalsRowDxfId="369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368" totalsRowDxfId="367" dataCellStyle="Valuta"/>
    <tableColumn id="10" xr3:uid="{00000000-0010-0000-1700-00000A000000}" name="BLAGOVNA ZNAMKA ali PROIZVAJALEC" dataDxfId="366" totalsRowDxfId="365" dataCellStyle="Valuta"/>
    <tableColumn id="11" xr3:uid="{00000000-0010-0000-1700-00000B000000}" name=" NAZIV/IME (trgovsko) ponujenega živila  " dataDxfId="364" totalsRowDxfId="363" dataCellStyle="Valuta"/>
    <tableColumn id="12" xr3:uid="{00000000-0010-0000-1700-00000C000000}" name="Dejanska masa/volumen ponujenega živila" dataDxfId="362" totalsRowDxfId="361" dataCellStyle="Valuta"/>
    <tableColumn id="13" xr3:uid="{00000000-0010-0000-1700-00000D000000}" name="cena/enota brez DDV v EUR" dataDxfId="360" totalsRowDxfId="359"/>
    <tableColumn id="14" xr3:uid="{00000000-0010-0000-1700-00000E000000}" name="Cena za dejansko maso/volumen ponujenega živila brez DDV " dataDxfId="358" totalsRowDxfId="357"/>
    <tableColumn id="15" xr3:uid="{00000000-0010-0000-1700-00000F000000}" name="Stopnja DDV (%)" dataDxfId="356" totalsRowDxfId="355"/>
    <tableColumn id="16" xr3:uid="{00000000-0010-0000-1700-000010000000}" name="Davek (EUR)" dataDxfId="354" totalsRowDxfId="353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352" totalsRowDxfId="351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350" totalsRowDxfId="349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348" totalsRowDxfId="347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346" totalsRowDxfId="345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Sklop25" displayName="Sklop25" ref="A15:U44" totalsRowCount="1" headerRowDxfId="344" dataDxfId="342" headerRowBorderDxfId="343" tableBorderDxfId="341" totalsRowBorderDxfId="340">
  <tableColumns count="21">
    <tableColumn id="1" xr3:uid="{00000000-0010-0000-1800-000001000000}" name="Zap. št." totalsRowLabel="Vsota" dataDxfId="339" totalsRowDxfId="338"/>
    <tableColumn id="2" xr3:uid="{00000000-0010-0000-1800-000002000000}" name="Tehnična specifikacija živila (stolpec 2, 2a, 2b, 2c)" dataDxfId="337" totalsRowDxfId="336"/>
    <tableColumn id="3" xr3:uid="{00000000-0010-0000-1800-000003000000}" name="ZAHTEVANO PAKIRANJE                    Masa/volumen" dataDxfId="335" totalsRowDxfId="334"/>
    <tableColumn id="4" xr3:uid="{00000000-0010-0000-1800-000004000000}" name=" ZAHTEVANO PAKIRANJE       Enota" dataDxfId="333" totalsRowDxfId="332"/>
    <tableColumn id="21" xr3:uid="{00000000-0010-0000-1800-000015000000}" name="ZAHTEVANA SHEMA KAKOVOSTI" dataDxfId="331" totalsRowDxfId="330"/>
    <tableColumn id="5" xr3:uid="{00000000-0010-0000-1800-000005000000}" name="Okvirna količina" dataDxfId="329" totalsRowDxfId="328" dataCellStyle="Vejica"/>
    <tableColumn id="6" xr3:uid="{00000000-0010-0000-1800-000006000000}" name="Enota mere količine" dataDxfId="327" totalsRowDxfId="326"/>
    <tableColumn id="7" xr3:uid="{00000000-0010-0000-1800-000007000000}" name="Preračunana masa/volumen/kos na enoto kg" totalsRowFunction="sum" dataDxfId="325" totalsRowDxfId="324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323" totalsRowDxfId="322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321" totalsRowDxfId="320" dataCellStyle="Valuta"/>
    <tableColumn id="10" xr3:uid="{00000000-0010-0000-1800-00000A000000}" name="BLAGOVNA ZNAMKA ali PROIZVAJALEC" dataDxfId="319" totalsRowDxfId="318" dataCellStyle="Valuta"/>
    <tableColumn id="11" xr3:uid="{00000000-0010-0000-1800-00000B000000}" name=" NAZIV/IME (trgovsko) ponujenega živila  " dataDxfId="317" totalsRowDxfId="316" dataCellStyle="Valuta"/>
    <tableColumn id="12" xr3:uid="{00000000-0010-0000-1800-00000C000000}" name="Dejanska masa/volumen ponujenega živila" dataDxfId="315" totalsRowDxfId="314" dataCellStyle="Valuta"/>
    <tableColumn id="13" xr3:uid="{00000000-0010-0000-1800-00000D000000}" name="cena/enota brez DDV v EUR" dataDxfId="313" totalsRowDxfId="312"/>
    <tableColumn id="14" xr3:uid="{00000000-0010-0000-1800-00000E000000}" name="Cena za dejansko maso/volumen ponujenega živila brez DDV " dataDxfId="311" totalsRowDxfId="310"/>
    <tableColumn id="15" xr3:uid="{00000000-0010-0000-1800-00000F000000}" name="Stopnja DDV (%)" dataDxfId="309" totalsRowDxfId="308"/>
    <tableColumn id="16" xr3:uid="{00000000-0010-0000-1800-000010000000}" name="Davek (EUR)" dataDxfId="307" totalsRowDxfId="306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305" totalsRowDxfId="304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303" totalsRowDxfId="302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301" totalsRowDxfId="300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299" totalsRowDxfId="298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Sklop26" displayName="Sklop26" ref="A15:U23" totalsRowCount="1" headerRowDxfId="297" dataDxfId="295" headerRowBorderDxfId="296" tableBorderDxfId="294" totalsRowBorderDxfId="293">
  <tableColumns count="21">
    <tableColumn id="1" xr3:uid="{00000000-0010-0000-1900-000001000000}" name="Zap. št." totalsRowLabel="Vsota" dataDxfId="292" totalsRowDxfId="291"/>
    <tableColumn id="2" xr3:uid="{00000000-0010-0000-1900-000002000000}" name="Tehnična specifikacija živila (stolpec 2, 2a, 2b, 2c)" dataDxfId="290" totalsRowDxfId="289"/>
    <tableColumn id="3" xr3:uid="{00000000-0010-0000-1900-000003000000}" name="ZAHTEVANO PAKIRANJE                    Masa/volumen" dataDxfId="288" totalsRowDxfId="287"/>
    <tableColumn id="4" xr3:uid="{00000000-0010-0000-1900-000004000000}" name=" ZAHTEVANO PAKIRANJE       Enota" dataDxfId="286" totalsRowDxfId="285"/>
    <tableColumn id="21" xr3:uid="{00000000-0010-0000-1900-000015000000}" name="ZAHTEVANA SHEMA KAKOVOSTI" dataDxfId="284" totalsRowDxfId="283"/>
    <tableColumn id="5" xr3:uid="{00000000-0010-0000-1900-000005000000}" name="Okvirna količina" dataDxfId="282" totalsRowDxfId="281" dataCellStyle="Valuta"/>
    <tableColumn id="6" xr3:uid="{00000000-0010-0000-1900-000006000000}" name="Enota mere količine" dataDxfId="280" totalsRowDxfId="279"/>
    <tableColumn id="7" xr3:uid="{00000000-0010-0000-1900-000007000000}" name="Preračunana masa/volumen/kos na enoto kg" totalsRowFunction="sum" dataDxfId="278" totalsRowDxfId="277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276" totalsRowDxfId="275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274" totalsRowDxfId="273" dataCellStyle="Valuta"/>
    <tableColumn id="10" xr3:uid="{00000000-0010-0000-1900-00000A000000}" name="BLAGOVNA ZNAMKA ali PROIZVAJALEC" dataDxfId="272" totalsRowDxfId="271" dataCellStyle="Valuta"/>
    <tableColumn id="11" xr3:uid="{00000000-0010-0000-1900-00000B000000}" name=" NAZIV/IME (trgovsko) ponujenega živila  " dataDxfId="270" totalsRowDxfId="269" dataCellStyle="Valuta"/>
    <tableColumn id="12" xr3:uid="{00000000-0010-0000-1900-00000C000000}" name="Dejanska masa/volumen ponujenega živila" dataDxfId="268" totalsRowDxfId="267" dataCellStyle="Valuta"/>
    <tableColumn id="13" xr3:uid="{00000000-0010-0000-1900-00000D000000}" name="cena/enota brez DDV v EUR" dataDxfId="266" totalsRowDxfId="265"/>
    <tableColumn id="14" xr3:uid="{00000000-0010-0000-1900-00000E000000}" name="Cena za dejansko maso/volumen ponujenega živila brez DDV " dataDxfId="264" totalsRowDxfId="263"/>
    <tableColumn id="15" xr3:uid="{00000000-0010-0000-1900-00000F000000}" name="Stopnja DDV (%)" dataDxfId="262" totalsRowDxfId="261"/>
    <tableColumn id="16" xr3:uid="{00000000-0010-0000-1900-000010000000}" name="Davek (EUR)" dataDxfId="260" totalsRowDxfId="259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258" totalsRowDxfId="257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256" totalsRowDxfId="255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254" totalsRowDxfId="253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dataDxfId="252" totalsRowDxfId="251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A000000}" name="Sklop27" displayName="Sklop27" ref="A15:U33" totalsRowCount="1" headerRowDxfId="250" dataDxfId="248" headerRowBorderDxfId="249" tableBorderDxfId="247" totalsRowBorderDxfId="246">
  <tableColumns count="21">
    <tableColumn id="1" xr3:uid="{00000000-0010-0000-1A00-000001000000}" name="Zap. št." totalsRowLabel="Vsota" dataDxfId="245" totalsRowDxfId="244"/>
    <tableColumn id="2" xr3:uid="{00000000-0010-0000-1A00-000002000000}" name="Tehnična specifikacija živila (stolpec 2, 2a, 2b, 2c)" dataDxfId="243" totalsRowDxfId="242"/>
    <tableColumn id="3" xr3:uid="{00000000-0010-0000-1A00-000003000000}" name="ZAHTEVANO PAKIRANJE                    Masa/volumen" dataDxfId="241" totalsRowDxfId="240"/>
    <tableColumn id="4" xr3:uid="{00000000-0010-0000-1A00-000004000000}" name=" ZAHTEVANO PAKIRANJE       Enota" dataDxfId="239" totalsRowDxfId="238"/>
    <tableColumn id="21" xr3:uid="{00000000-0010-0000-1A00-000015000000}" name="ZAHTEVANA SHEMA KAKOVOSTI" dataDxfId="237" totalsRowDxfId="236"/>
    <tableColumn id="5" xr3:uid="{00000000-0010-0000-1A00-000005000000}" name="Okvirna količina" dataDxfId="235" totalsRowDxfId="234" dataCellStyle="Valuta"/>
    <tableColumn id="6" xr3:uid="{00000000-0010-0000-1A00-000006000000}" name="Enota mere količine" dataDxfId="233" totalsRowDxfId="232"/>
    <tableColumn id="7" xr3:uid="{00000000-0010-0000-1A00-000007000000}" name="Preračunana masa/volumen/kos na enoto kg" totalsRowFunction="sum" dataDxfId="231" totalsRowDxfId="230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229" totalsRowDxfId="228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227" totalsRowDxfId="226" dataCellStyle="Valuta"/>
    <tableColumn id="10" xr3:uid="{00000000-0010-0000-1A00-00000A000000}" name="BLAGOVNA ZNAMKA ali PROIZVAJALEC" dataDxfId="225" totalsRowDxfId="224" dataCellStyle="Valuta"/>
    <tableColumn id="11" xr3:uid="{00000000-0010-0000-1A00-00000B000000}" name=" NAZIV/IME (trgovsko) ponujenega živila  " dataDxfId="223" totalsRowDxfId="222" dataCellStyle="Valuta"/>
    <tableColumn id="12" xr3:uid="{00000000-0010-0000-1A00-00000C000000}" name="Dejanska masa/volumen ponujenega živila" dataDxfId="221" totalsRowDxfId="220" dataCellStyle="Valuta"/>
    <tableColumn id="13" xr3:uid="{00000000-0010-0000-1A00-00000D000000}" name="cena/enota brez DDV v EUR" dataDxfId="219" totalsRowDxfId="218"/>
    <tableColumn id="14" xr3:uid="{00000000-0010-0000-1A00-00000E000000}" name="Cena za dejansko maso/volumen ponujenega živila brez DDV " dataDxfId="217" totalsRowDxfId="216"/>
    <tableColumn id="15" xr3:uid="{00000000-0010-0000-1A00-00000F000000}" name="Stopnja DDV (%)" dataDxfId="215" totalsRowDxfId="214"/>
    <tableColumn id="16" xr3:uid="{00000000-0010-0000-1A00-000010000000}" name="Davek (EUR)" dataDxfId="213" totalsRowDxfId="212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211" totalsRowDxfId="210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209" totalsRowDxfId="208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207" totalsRowDxfId="206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dataDxfId="205" totalsRowDxfId="204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C000000}" name="Sklop28" displayName="Sklop28" ref="A15:U27" totalsRowCount="1" headerRowDxfId="203" dataDxfId="201" headerRowBorderDxfId="202" tableBorderDxfId="200" totalsRowBorderDxfId="199">
  <tableColumns count="21">
    <tableColumn id="1" xr3:uid="{00000000-0010-0000-1C00-000001000000}" name="Zap. št." totalsRowLabel="Vsota" dataDxfId="198" totalsRowDxfId="197"/>
    <tableColumn id="2" xr3:uid="{00000000-0010-0000-1C00-000002000000}" name="Tehnična specifikacija živila (stolpec 2, 2a, 2b, 2c)" dataDxfId="196" totalsRowDxfId="195"/>
    <tableColumn id="3" xr3:uid="{00000000-0010-0000-1C00-000003000000}" name="ZAHTEVANO PAKIRANJE                    Masa/volumen" dataDxfId="194" totalsRowDxfId="193"/>
    <tableColumn id="4" xr3:uid="{00000000-0010-0000-1C00-000004000000}" name=" ZAHTEVANO PAKIRANJE       Enota" dataDxfId="192" totalsRowDxfId="191"/>
    <tableColumn id="21" xr3:uid="{00000000-0010-0000-1C00-000015000000}" name="ZAHTEVANA SHEMA KAKOVOSTI" dataDxfId="190" totalsRowDxfId="189"/>
    <tableColumn id="5" xr3:uid="{00000000-0010-0000-1C00-000005000000}" name="Okvirna količina" dataDxfId="188" totalsRowDxfId="187" dataCellStyle="Valuta"/>
    <tableColumn id="6" xr3:uid="{00000000-0010-0000-1C00-000006000000}" name="Enota mere količine" dataDxfId="186" totalsRowDxfId="185"/>
    <tableColumn id="7" xr3:uid="{00000000-0010-0000-1C00-000007000000}" name="Preračunana masa/volumen/kos na enoto kg" totalsRowFunction="sum" dataDxfId="184" totalsRowDxfId="183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C00-000008000000}" name="Živila iz shem kakovosti (kg)" totalsRowFunction="sum" dataDxfId="182" totalsRowDxfId="181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C00-000009000000}" name="Koda za naročanje" dataDxfId="180" totalsRowDxfId="179" dataCellStyle="Valuta"/>
    <tableColumn id="10" xr3:uid="{00000000-0010-0000-1C00-00000A000000}" name="BLAGOVNA ZNAMKA ali PROIZVAJALEC" dataDxfId="178" totalsRowDxfId="177" dataCellStyle="Valuta"/>
    <tableColumn id="11" xr3:uid="{00000000-0010-0000-1C00-00000B000000}" name=" NAZIV/IME (trgovsko) ponujenega živila  " dataDxfId="176" totalsRowDxfId="175" dataCellStyle="Valuta"/>
    <tableColumn id="12" xr3:uid="{00000000-0010-0000-1C00-00000C000000}" name="Dejanska masa/volumen ponujenega živila" dataDxfId="174" totalsRowDxfId="173" dataCellStyle="Valuta"/>
    <tableColumn id="13" xr3:uid="{00000000-0010-0000-1C00-00000D000000}" name="cena/enota brez DDV v EUR" dataDxfId="172" totalsRowDxfId="171"/>
    <tableColumn id="14" xr3:uid="{00000000-0010-0000-1C00-00000E000000}" name="Cena za dejansko maso/volumen ponujenega živila brez DDV " dataDxfId="170" totalsRowDxfId="169"/>
    <tableColumn id="15" xr3:uid="{00000000-0010-0000-1C00-00000F000000}" name="Stopnja DDV (%)" dataDxfId="168" totalsRowDxfId="167"/>
    <tableColumn id="16" xr3:uid="{00000000-0010-0000-1C00-000010000000}" name="Davek (EUR)" dataDxfId="166" totalsRowDxfId="165">
      <calculatedColumnFormula>+Sklop28[[#This Row],[cena/enota brez DDV v EUR]]*Sklop28[[#This Row],[Stopnja DDV (%)]]</calculatedColumnFormula>
    </tableColumn>
    <tableColumn id="17" xr3:uid="{00000000-0010-0000-1C00-000011000000}" name="Končna cena/enoto mere (EUR) z DDV" dataDxfId="164" totalsRowDxfId="163">
      <calculatedColumnFormula>+Sklop28[[#This Row],[cena/enota brez DDV v EUR]]+Sklop28[[#This Row],[Davek (EUR)]]</calculatedColumnFormula>
    </tableColumn>
    <tableColumn id="18" xr3:uid="{00000000-0010-0000-1C00-000012000000}" name="Vrednost za okvirno količino (EUR) brez DDV" totalsRowFunction="sum" dataDxfId="162" totalsRowDxfId="161">
      <calculatedColumnFormula>+Sklop28[[#This Row],[cena/enota brez DDV v EUR]]*Sklop28[[#This Row],[Okvirna količina]]</calculatedColumnFormula>
    </tableColumn>
    <tableColumn id="19" xr3:uid="{00000000-0010-0000-1C00-000013000000}" name="Vrednost za okvirno količino (EUR) z DDV" totalsRowFunction="sum" dataDxfId="160" totalsRowDxfId="159">
      <calculatedColumnFormula>+Sklop28[[#This Row],[Končna cena/enoto mere (EUR) z DDV]]*Sklop28[[#This Row],[Okvirna količina]]</calculatedColumnFormula>
    </tableColumn>
    <tableColumn id="20" xr3:uid="{00000000-0010-0000-1C00-000014000000}" name="Shema kakovosti_x000a_(nacionalne, evropske)_x000a_" dataDxfId="158" totalsRowDxfId="157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D000000}" name="sklop29" displayName="sklop29" ref="A15:U19" totalsRowCount="1" headerRowDxfId="156" dataDxfId="154" headerRowBorderDxfId="155" tableBorderDxfId="153" totalsRowBorderDxfId="152">
  <tableColumns count="21">
    <tableColumn id="1" xr3:uid="{00000000-0010-0000-1D00-000001000000}" name="Zap. št." totalsRowLabel="Vsota" dataDxfId="151" totalsRowDxfId="41"/>
    <tableColumn id="2" xr3:uid="{00000000-0010-0000-1D00-000002000000}" name="Tehnična specifikacija živila (stolpec 2, 2a, 2b, 2c)" dataDxfId="150" totalsRowDxfId="40"/>
    <tableColumn id="3" xr3:uid="{00000000-0010-0000-1D00-000003000000}" name="ZAHTEVANO PAKIRANJE                    Masa/volumen" dataDxfId="149" totalsRowDxfId="39"/>
    <tableColumn id="4" xr3:uid="{00000000-0010-0000-1D00-000004000000}" name=" ZAHTEVANO PAKIRANJE       Enota" dataDxfId="148" totalsRowDxfId="38"/>
    <tableColumn id="21" xr3:uid="{00000000-0010-0000-1D00-000015000000}" name="ZAHTEVANA SHEMA KAKOVOSTI" dataDxfId="147" totalsRowDxfId="37"/>
    <tableColumn id="5" xr3:uid="{00000000-0010-0000-1D00-000005000000}" name="Okvirna količina" dataDxfId="146" totalsRowDxfId="36" dataCellStyle="Valuta"/>
    <tableColumn id="6" xr3:uid="{00000000-0010-0000-1D00-000006000000}" name="Enota mere količine" dataDxfId="145" totalsRowDxfId="35"/>
    <tableColumn id="7" xr3:uid="{00000000-0010-0000-1D00-000007000000}" name="Preračunana masa/volumen/kos na enoto kg" totalsRowFunction="sum" dataDxfId="144" totalsRowDxfId="34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D00-000008000000}" name="Živila iz shem kakovosti (kg)" totalsRowFunction="sum" dataDxfId="143" totalsRowDxfId="33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D00-000009000000}" name="Koda za naročanje" dataDxfId="142" totalsRowDxfId="32" dataCellStyle="Valuta"/>
    <tableColumn id="10" xr3:uid="{00000000-0010-0000-1D00-00000A000000}" name="BLAGOVNA ZNAMKA ali PROIZVAJALEC" dataDxfId="141" totalsRowDxfId="31" dataCellStyle="Valuta"/>
    <tableColumn id="11" xr3:uid="{00000000-0010-0000-1D00-00000B000000}" name=" NAZIV/IME (trgovsko) ponujenega živila  " dataDxfId="140" totalsRowDxfId="30" dataCellStyle="Valuta"/>
    <tableColumn id="12" xr3:uid="{00000000-0010-0000-1D00-00000C000000}" name="Dejanska masa/volumen ponujenega živila" dataDxfId="139" totalsRowDxfId="29" dataCellStyle="Valuta"/>
    <tableColumn id="13" xr3:uid="{00000000-0010-0000-1D00-00000D000000}" name="cena/enota brez DDV v EUR" dataDxfId="138" totalsRowDxfId="28"/>
    <tableColumn id="14" xr3:uid="{00000000-0010-0000-1D00-00000E000000}" name="Cena za dejansko maso/volumen ponujenega živila brez DDV " dataDxfId="137" totalsRowDxfId="27"/>
    <tableColumn id="15" xr3:uid="{00000000-0010-0000-1D00-00000F000000}" name="Stopnja DDV (%)" dataDxfId="136" totalsRowDxfId="26"/>
    <tableColumn id="16" xr3:uid="{00000000-0010-0000-1D00-000010000000}" name="Davek (EUR)" dataDxfId="135" totalsRowDxfId="25">
      <calculatedColumnFormula>+sklop29[[#This Row],[cena/enota brez DDV v EUR]]*sklop29[[#This Row],[Stopnja DDV (%)]]</calculatedColumnFormula>
    </tableColumn>
    <tableColumn id="17" xr3:uid="{00000000-0010-0000-1D00-000011000000}" name="Končna cena/enoto mere (EUR) z DDV" dataDxfId="134" totalsRowDxfId="24">
      <calculatedColumnFormula>+sklop29[[#This Row],[cena/enota brez DDV v EUR]]+sklop29[[#This Row],[Davek (EUR)]]</calculatedColumnFormula>
    </tableColumn>
    <tableColumn id="18" xr3:uid="{00000000-0010-0000-1D00-000012000000}" name="Vrednost za okvirno količino (EUR) brez DDV" totalsRowFunction="sum" dataDxfId="133" totalsRowDxfId="23">
      <calculatedColumnFormula>+sklop29[[#This Row],[cena/enota brez DDV v EUR]]*sklop29[[#This Row],[Okvirna količina]]</calculatedColumnFormula>
    </tableColumn>
    <tableColumn id="19" xr3:uid="{00000000-0010-0000-1D00-000013000000}" name="Vrednost za okvirno količino (EUR) z DDV" totalsRowFunction="sum" dataDxfId="132" totalsRowDxfId="22">
      <calculatedColumnFormula>+sklop29[[#This Row],[Končna cena/enoto mere (EUR) z DDV]]*sklop29[[#This Row],[Okvirna količina]]</calculatedColumnFormula>
    </tableColumn>
    <tableColumn id="20" xr3:uid="{00000000-0010-0000-1D00-000014000000}" name="Shema kakovosti_x000a_(nacionalne, evropske)_x000a_" dataDxfId="131" totalsRowDxfId="21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E000000}" name="Sklop30" displayName="Sklop30" ref="A15:U25" totalsRowCount="1" headerRowDxfId="130" dataDxfId="128" headerRowBorderDxfId="129" tableBorderDxfId="127" totalsRowBorderDxfId="126">
  <tableColumns count="21">
    <tableColumn id="1" xr3:uid="{00000000-0010-0000-1E00-000001000000}" name="Zap. št." totalsRowLabel="Vsota" dataDxfId="125" totalsRowDxfId="124"/>
    <tableColumn id="2" xr3:uid="{00000000-0010-0000-1E00-000002000000}" name="Tehnična specifikacija živila (stolpec 2, 2a, 2b, 2c)" dataDxfId="123" totalsRowDxfId="122"/>
    <tableColumn id="3" xr3:uid="{00000000-0010-0000-1E00-000003000000}" name="ZAHTEVANO PAKIRANJE                    Masa/volumen" dataDxfId="121" totalsRowDxfId="120"/>
    <tableColumn id="4" xr3:uid="{00000000-0010-0000-1E00-000004000000}" name=" ZAHTEVANO PAKIRANJE       Enota" dataDxfId="119" totalsRowDxfId="118"/>
    <tableColumn id="21" xr3:uid="{00000000-0010-0000-1E00-000015000000}" name="ZAHTEVANA SHEMA KAKOVOSTI" dataDxfId="117" totalsRowDxfId="116"/>
    <tableColumn id="5" xr3:uid="{00000000-0010-0000-1E00-000005000000}" name="Okvirna količina" dataDxfId="115" totalsRowDxfId="114" dataCellStyle="Valuta"/>
    <tableColumn id="6" xr3:uid="{00000000-0010-0000-1E00-000006000000}" name="Enota mere količine" dataDxfId="113" totalsRowDxfId="112"/>
    <tableColumn id="7" xr3:uid="{00000000-0010-0000-1E00-000007000000}" name="Preračunana masa/volumen/kos na enoto kg" totalsRowFunction="sum" dataDxfId="111" totalsRowDxfId="110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E00-000008000000}" name="Živila iz shem kakovosti (kg)" totalsRowFunction="sum" dataDxfId="109" totalsRowDxfId="108" dataCellStyle="Valuta"/>
    <tableColumn id="9" xr3:uid="{00000000-0010-0000-1E00-000009000000}" name="Koda za naročanje" dataDxfId="107" totalsRowDxfId="106" dataCellStyle="Valuta"/>
    <tableColumn id="10" xr3:uid="{00000000-0010-0000-1E00-00000A000000}" name="BLAGOVNA ZNAMKA ali PROIZVAJALEC" dataDxfId="105" totalsRowDxfId="104" dataCellStyle="Valuta"/>
    <tableColumn id="11" xr3:uid="{00000000-0010-0000-1E00-00000B000000}" name=" NAZIV/IME (trgovsko) ponujenega živila  " dataDxfId="103" totalsRowDxfId="102" dataCellStyle="Valuta"/>
    <tableColumn id="12" xr3:uid="{00000000-0010-0000-1E00-00000C000000}" name="Dejanska masa/volumen ponujenega živila" dataDxfId="101" totalsRowDxfId="100" dataCellStyle="Valuta"/>
    <tableColumn id="13" xr3:uid="{00000000-0010-0000-1E00-00000D000000}" name="cena/enota brez DDV v EUR" dataDxfId="99" totalsRowDxfId="98"/>
    <tableColumn id="14" xr3:uid="{00000000-0010-0000-1E00-00000E000000}" name="Cena za dejansko maso/volumen ponujenega živila brez DDV " dataDxfId="97" totalsRowDxfId="96"/>
    <tableColumn id="15" xr3:uid="{00000000-0010-0000-1E00-00000F000000}" name="Stopnja DDV (%)" dataDxfId="95" totalsRowDxfId="94"/>
    <tableColumn id="16" xr3:uid="{00000000-0010-0000-1E00-000010000000}" name="Davek (EUR)" dataDxfId="93" totalsRowDxfId="92">
      <calculatedColumnFormula>+Sklop30[[#This Row],[cena/enota brez DDV v EUR]]*Sklop30[[#This Row],[Stopnja DDV (%)]]</calculatedColumnFormula>
    </tableColumn>
    <tableColumn id="17" xr3:uid="{00000000-0010-0000-1E00-000011000000}" name="Končna cena/enoto mere (EUR) z DDV" dataDxfId="91" totalsRowDxfId="90">
      <calculatedColumnFormula>+Sklop30[[#This Row],[cena/enota brez DDV v EUR]]+Sklop30[[#This Row],[Davek (EUR)]]</calculatedColumnFormula>
    </tableColumn>
    <tableColumn id="18" xr3:uid="{00000000-0010-0000-1E00-000012000000}" name="Vrednost za okvirno količino (EUR) brez DDV" totalsRowFunction="sum" dataDxfId="89" totalsRowDxfId="88">
      <calculatedColumnFormula>+Sklop30[[#This Row],[cena/enota brez DDV v EUR]]*Sklop30[[#This Row],[Okvirna količina]]</calculatedColumnFormula>
    </tableColumn>
    <tableColumn id="19" xr3:uid="{00000000-0010-0000-1E00-000013000000}" name="Vrednost za okvirno količino (EUR) z DDV" totalsRowFunction="sum" dataDxfId="87" totalsRowDxfId="86">
      <calculatedColumnFormula>+Sklop30[[#This Row],[Končna cena/enoto mere (EUR) z DDV]]*Sklop30[[#This Row],[Okvirna količina]]</calculatedColumnFormula>
    </tableColumn>
    <tableColumn id="20" xr3:uid="{00000000-0010-0000-1E00-000014000000}" name="Shema kakovosti_x000a_(nacionalne, evropske)_x000a_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F17" sqref="F1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248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249</v>
      </c>
    </row>
    <row r="7" spans="1:2" s="35" customFormat="1" ht="28.5" customHeight="1">
      <c r="A7" s="30" t="s">
        <v>49</v>
      </c>
      <c r="B7" s="31" t="s">
        <v>250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"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606" t="s">
        <v>58</v>
      </c>
      <c r="B1" s="606"/>
      <c r="C1" s="606"/>
    </row>
    <row r="2" spans="1:3" ht="33.75" customHeight="1">
      <c r="A2" s="607" t="s">
        <v>134</v>
      </c>
      <c r="B2" s="607"/>
      <c r="C2" s="607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4">
        <v>1</v>
      </c>
      <c r="B5" s="41" t="s">
        <v>93</v>
      </c>
      <c r="C5" s="22" t="s">
        <v>94</v>
      </c>
    </row>
    <row r="6" spans="1:3" s="20" customFormat="1" ht="31.5">
      <c r="A6" s="104">
        <v>2</v>
      </c>
      <c r="B6" s="41" t="s">
        <v>73</v>
      </c>
      <c r="C6" s="22" t="s">
        <v>95</v>
      </c>
    </row>
    <row r="7" spans="1:3" s="20" customFormat="1" ht="63">
      <c r="A7" s="104" t="s">
        <v>74</v>
      </c>
      <c r="B7" s="105" t="s">
        <v>79</v>
      </c>
      <c r="C7" s="106" t="s">
        <v>132</v>
      </c>
    </row>
    <row r="8" spans="1:3" s="20" customFormat="1" ht="31.5">
      <c r="A8" s="104" t="s">
        <v>75</v>
      </c>
      <c r="B8" s="41" t="s">
        <v>123</v>
      </c>
      <c r="C8" s="22" t="s">
        <v>133</v>
      </c>
    </row>
    <row r="9" spans="1:3" s="20" customFormat="1" ht="94.5">
      <c r="A9" s="104" t="s">
        <v>129</v>
      </c>
      <c r="B9" s="41" t="s">
        <v>130</v>
      </c>
      <c r="C9" s="22" t="s">
        <v>136</v>
      </c>
    </row>
    <row r="10" spans="1:3" s="20" customFormat="1" ht="17.25">
      <c r="A10" s="104">
        <v>3</v>
      </c>
      <c r="B10" s="41" t="s">
        <v>62</v>
      </c>
      <c r="C10" s="22" t="s">
        <v>92</v>
      </c>
    </row>
    <row r="11" spans="1:3" s="20" customFormat="1" ht="17.25">
      <c r="A11" s="104">
        <v>4</v>
      </c>
      <c r="B11" s="41" t="s">
        <v>63</v>
      </c>
      <c r="C11" s="22" t="s">
        <v>64</v>
      </c>
    </row>
    <row r="12" spans="1:3" s="20" customFormat="1" ht="17.25" hidden="1">
      <c r="A12" s="107" t="s">
        <v>43</v>
      </c>
      <c r="B12" s="53" t="s">
        <v>99</v>
      </c>
      <c r="C12" s="22" t="s">
        <v>118</v>
      </c>
    </row>
    <row r="13" spans="1:3" s="20" customFormat="1" ht="31.5" hidden="1">
      <c r="A13" s="107" t="s">
        <v>90</v>
      </c>
      <c r="B13" s="53" t="s">
        <v>119</v>
      </c>
      <c r="C13" s="22" t="s">
        <v>120</v>
      </c>
    </row>
    <row r="14" spans="1:3" s="20" customFormat="1" ht="30">
      <c r="A14" s="108">
        <v>5</v>
      </c>
      <c r="B14" s="109" t="s">
        <v>70</v>
      </c>
      <c r="C14" s="110" t="s">
        <v>88</v>
      </c>
    </row>
    <row r="15" spans="1:3" s="20" customFormat="1" ht="30">
      <c r="A15" s="108">
        <v>6</v>
      </c>
      <c r="B15" s="109" t="s">
        <v>41</v>
      </c>
      <c r="C15" s="110" t="s">
        <v>82</v>
      </c>
    </row>
    <row r="16" spans="1:3" s="20" customFormat="1" ht="30">
      <c r="A16" s="108" t="s">
        <v>36</v>
      </c>
      <c r="B16" s="109" t="s">
        <v>42</v>
      </c>
      <c r="C16" s="110" t="s">
        <v>83</v>
      </c>
    </row>
    <row r="17" spans="1:3" s="20" customFormat="1" ht="60">
      <c r="A17" s="108" t="s">
        <v>124</v>
      </c>
      <c r="B17" s="109" t="s">
        <v>69</v>
      </c>
      <c r="C17" s="110" t="s">
        <v>97</v>
      </c>
    </row>
    <row r="18" spans="1:3" s="20" customFormat="1" ht="60">
      <c r="A18" s="108">
        <v>7</v>
      </c>
      <c r="B18" s="109" t="s">
        <v>65</v>
      </c>
      <c r="C18" s="110" t="s">
        <v>84</v>
      </c>
    </row>
    <row r="19" spans="1:3" s="20" customFormat="1" ht="34.5">
      <c r="A19" s="108" t="s">
        <v>125</v>
      </c>
      <c r="B19" s="109" t="s">
        <v>89</v>
      </c>
      <c r="C19" s="110" t="s">
        <v>85</v>
      </c>
    </row>
    <row r="20" spans="1:3" s="20" customFormat="1" ht="17.25">
      <c r="A20" s="108">
        <v>8</v>
      </c>
      <c r="B20" s="109" t="s">
        <v>66</v>
      </c>
      <c r="C20" s="110" t="s">
        <v>80</v>
      </c>
    </row>
    <row r="21" spans="1:3" s="20" customFormat="1" ht="17.25">
      <c r="A21" s="111" t="s">
        <v>126</v>
      </c>
      <c r="B21" s="112" t="s">
        <v>67</v>
      </c>
      <c r="C21" s="113" t="s">
        <v>68</v>
      </c>
    </row>
    <row r="22" spans="1:3" s="20" customFormat="1" ht="17.25">
      <c r="A22" s="111">
        <v>9</v>
      </c>
      <c r="B22" s="112" t="s">
        <v>81</v>
      </c>
      <c r="C22" s="113" t="s">
        <v>127</v>
      </c>
    </row>
    <row r="23" spans="1:3" s="20" customFormat="1" ht="30">
      <c r="A23" s="111">
        <v>10</v>
      </c>
      <c r="B23" s="112" t="s">
        <v>71</v>
      </c>
      <c r="C23" s="113" t="s">
        <v>128</v>
      </c>
    </row>
    <row r="24" spans="1:3" s="20" customFormat="1" ht="30">
      <c r="A24" s="111">
        <v>11</v>
      </c>
      <c r="B24" s="112" t="s">
        <v>72</v>
      </c>
      <c r="C24" s="113" t="s">
        <v>91</v>
      </c>
    </row>
    <row r="25" spans="1:3" s="20" customFormat="1" ht="105">
      <c r="A25" s="108">
        <v>12</v>
      </c>
      <c r="B25" s="109" t="s">
        <v>86</v>
      </c>
      <c r="C25" s="110" t="s">
        <v>137</v>
      </c>
    </row>
    <row r="26" spans="1:3">
      <c r="A26" s="114" t="s">
        <v>78</v>
      </c>
      <c r="B26" s="115" t="s">
        <v>138</v>
      </c>
      <c r="C26" s="115"/>
    </row>
    <row r="27" spans="1:3" ht="15" customHeight="1">
      <c r="A27" s="608" t="s">
        <v>139</v>
      </c>
      <c r="B27" s="608"/>
      <c r="C27" s="608"/>
    </row>
    <row r="28" spans="1:3">
      <c r="A28" s="609"/>
      <c r="B28" s="609"/>
      <c r="C28" s="609"/>
    </row>
    <row r="29" spans="1:3">
      <c r="A29" s="609"/>
      <c r="B29" s="609"/>
      <c r="C29" s="609"/>
    </row>
    <row r="30" spans="1:3">
      <c r="A30" s="609"/>
      <c r="B30" s="609"/>
      <c r="C30" s="609"/>
    </row>
    <row r="31" spans="1:3">
      <c r="A31" s="609"/>
      <c r="B31" s="609"/>
      <c r="C31" s="60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53"/>
  <sheetViews>
    <sheetView topLeftCell="D8" zoomScale="90" zoomScaleNormal="90" workbookViewId="0">
      <selection activeCell="U32" sqref="U32"/>
    </sheetView>
  </sheetViews>
  <sheetFormatPr defaultRowHeight="15"/>
  <cols>
    <col min="1" max="1" width="9.7109375" customWidth="1"/>
    <col min="2" max="2" width="38.425781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47</v>
      </c>
      <c r="C1" s="43"/>
      <c r="D1" s="43"/>
    </row>
    <row r="2" spans="1:9" ht="15" customHeight="1">
      <c r="B2" s="44" t="s">
        <v>48</v>
      </c>
      <c r="C2" s="88" t="str">
        <f>+'prva stran'!B6</f>
        <v>VZGOJNO - IZOBRAŽEVALNI ZAVOD VRTCI BREZOVICA</v>
      </c>
      <c r="D2" s="89"/>
      <c r="E2" s="89"/>
      <c r="F2" s="89"/>
      <c r="G2" s="89"/>
      <c r="H2" s="89"/>
      <c r="I2" s="89"/>
    </row>
    <row r="3" spans="1:9" ht="15" customHeight="1">
      <c r="B3" s="44" t="s">
        <v>49</v>
      </c>
      <c r="C3" s="613" t="str">
        <f>+'prva stran'!B7</f>
        <v>Nova pot 9 , 1351 BREZOVICA</v>
      </c>
      <c r="D3" s="614"/>
      <c r="E3" s="615"/>
      <c r="F3" s="575"/>
      <c r="G3" s="274"/>
      <c r="H3" s="582"/>
      <c r="I3" s="274"/>
    </row>
    <row r="4" spans="1:9" ht="15" customHeight="1">
      <c r="B4" s="1"/>
    </row>
    <row r="5" spans="1:9" ht="15" customHeight="1">
      <c r="B5" s="42" t="s">
        <v>51</v>
      </c>
      <c r="C5" s="43"/>
      <c r="D5" s="43"/>
    </row>
    <row r="6" spans="1:9" ht="15" customHeight="1">
      <c r="B6" s="45" t="s">
        <v>48</v>
      </c>
      <c r="C6" s="63">
        <f>+'prva stran'!B10</f>
        <v>0</v>
      </c>
      <c r="D6" s="574"/>
      <c r="E6" s="64"/>
      <c r="F6" s="64"/>
      <c r="G6" s="64"/>
      <c r="H6" s="64"/>
      <c r="I6" s="64"/>
    </row>
    <row r="7" spans="1:9" ht="15" customHeight="1">
      <c r="B7" s="45" t="s">
        <v>49</v>
      </c>
      <c r="C7" s="65">
        <f>+'prva stran'!B11</f>
        <v>0</v>
      </c>
      <c r="D7" s="576"/>
      <c r="E7" s="66"/>
      <c r="F7" s="579"/>
      <c r="G7" s="66"/>
      <c r="H7" s="579"/>
      <c r="I7" s="66"/>
    </row>
    <row r="8" spans="1:9" ht="15" customHeight="1">
      <c r="B8" s="45" t="s">
        <v>50</v>
      </c>
      <c r="C8" s="65">
        <f>+'prva stran'!B12</f>
        <v>0</v>
      </c>
      <c r="D8" s="576"/>
      <c r="E8" s="66"/>
      <c r="F8" s="579"/>
      <c r="G8" s="66"/>
      <c r="H8" s="579"/>
      <c r="I8" s="66"/>
    </row>
    <row r="9" spans="1:9" ht="15" customHeight="1">
      <c r="B9" s="46" t="s">
        <v>52</v>
      </c>
      <c r="C9" s="67">
        <f>+'prva stran'!B13</f>
        <v>0</v>
      </c>
      <c r="D9" s="577"/>
      <c r="E9" s="66"/>
      <c r="F9" s="579"/>
      <c r="G9" s="66"/>
      <c r="H9" s="579"/>
      <c r="I9" s="66"/>
    </row>
    <row r="11" spans="1:9" ht="18.75">
      <c r="B11" s="610" t="s">
        <v>57</v>
      </c>
      <c r="C11" s="610"/>
      <c r="D11" s="610"/>
      <c r="E11" s="610"/>
      <c r="F11" s="610"/>
      <c r="G11" s="610"/>
      <c r="H11" s="610"/>
      <c r="I11" s="610"/>
    </row>
    <row r="12" spans="1:9" s="20" customFormat="1" ht="18.75" customHeight="1"/>
    <row r="13" spans="1:9" ht="36.75" customHeight="1">
      <c r="A13" s="611" t="s">
        <v>140</v>
      </c>
      <c r="B13" s="611"/>
      <c r="C13" s="578" t="s">
        <v>53</v>
      </c>
      <c r="D13" s="588" t="s">
        <v>953</v>
      </c>
      <c r="E13" s="578" t="s">
        <v>54</v>
      </c>
      <c r="F13" s="588" t="s">
        <v>954</v>
      </c>
      <c r="G13" s="578" t="s">
        <v>55</v>
      </c>
      <c r="H13" s="588" t="s">
        <v>955</v>
      </c>
      <c r="I13" s="578" t="s">
        <v>56</v>
      </c>
    </row>
    <row r="14" spans="1:9" s="103" customFormat="1" ht="18" customHeight="1">
      <c r="A14" s="583" t="s">
        <v>101</v>
      </c>
      <c r="B14" s="384" t="s">
        <v>171</v>
      </c>
      <c r="C14" s="580">
        <f>+Sklop1[[#Totals],[Vrednost za okvirno količino (EUR) brez DDV]]</f>
        <v>0</v>
      </c>
      <c r="D14" s="580">
        <f>+C14*2</f>
        <v>0</v>
      </c>
      <c r="E14" s="580">
        <f>+G14-C14</f>
        <v>0</v>
      </c>
      <c r="F14" s="580">
        <f>+E14*2</f>
        <v>0</v>
      </c>
      <c r="G14" s="580">
        <f>+Sklop1[[#Totals],[Vrednost za okvirno količino (EUR) z DDV]]</f>
        <v>0</v>
      </c>
      <c r="H14" s="580">
        <f>+G14*2</f>
        <v>0</v>
      </c>
      <c r="I14" s="584">
        <f>+Sklop1[[#Totals],[Shema kakovosti
(nacionalne, evropske)
]]</f>
        <v>0</v>
      </c>
    </row>
    <row r="15" spans="1:9" s="103" customFormat="1" ht="18" customHeight="1">
      <c r="A15" s="583" t="s">
        <v>102</v>
      </c>
      <c r="B15" s="384" t="s">
        <v>177</v>
      </c>
      <c r="C15" s="580">
        <f>+Sklop2[[#Totals],[Vrednost za okvirno količino (EUR) brez DDV]]</f>
        <v>0</v>
      </c>
      <c r="D15" s="580">
        <f t="shared" ref="D15:D43" si="0">+C15*2</f>
        <v>0</v>
      </c>
      <c r="E15" s="580">
        <f t="shared" ref="E15:E32" si="1">+G15-C15</f>
        <v>0</v>
      </c>
      <c r="F15" s="580">
        <f t="shared" ref="F15:F43" si="2">+E15*2</f>
        <v>0</v>
      </c>
      <c r="G15" s="580">
        <f>+Sklop2[[#Totals],[Vrednost za okvirno količino (EUR) z DDV]]</f>
        <v>0</v>
      </c>
      <c r="H15" s="580">
        <f t="shared" ref="H15:H43" si="3">+G15*2</f>
        <v>0</v>
      </c>
      <c r="I15" s="584" t="str">
        <f>+Sklop2[[#Totals],[Shema kakovosti
(nacionalne, evropske)
]]</f>
        <v>0</v>
      </c>
    </row>
    <row r="16" spans="1:9" s="103" customFormat="1" ht="18" customHeight="1">
      <c r="A16" s="583" t="s">
        <v>103</v>
      </c>
      <c r="B16" s="384" t="s">
        <v>172</v>
      </c>
      <c r="C16" s="580">
        <f>+Sklop3[[#Totals],[Vrednost za okvirno količino (EUR) brez DDV]]</f>
        <v>0</v>
      </c>
      <c r="D16" s="580">
        <f t="shared" si="0"/>
        <v>0</v>
      </c>
      <c r="E16" s="580">
        <f t="shared" si="1"/>
        <v>0</v>
      </c>
      <c r="F16" s="580">
        <f t="shared" si="2"/>
        <v>0</v>
      </c>
      <c r="G16" s="580">
        <f>+Sklop3[[#Totals],[Vrednost za okvirno količino (EUR) z DDV]]</f>
        <v>0</v>
      </c>
      <c r="H16" s="580">
        <f t="shared" si="3"/>
        <v>0</v>
      </c>
      <c r="I16" s="584">
        <f>+Sklop3[[#Totals],[Shema kakovosti
(nacionalne, evropske)
]]</f>
        <v>0</v>
      </c>
    </row>
    <row r="17" spans="1:9" s="103" customFormat="1" ht="18" customHeight="1">
      <c r="A17" s="585" t="s">
        <v>104</v>
      </c>
      <c r="B17" s="463" t="s">
        <v>251</v>
      </c>
      <c r="C17" s="581">
        <f>+Sklop4[[#Totals],[Vrednost za okvirno količino (EUR) brez DDV]]</f>
        <v>0</v>
      </c>
      <c r="D17" s="581">
        <f t="shared" si="0"/>
        <v>0</v>
      </c>
      <c r="E17" s="581">
        <f t="shared" si="1"/>
        <v>0</v>
      </c>
      <c r="F17" s="581">
        <f t="shared" si="2"/>
        <v>0</v>
      </c>
      <c r="G17" s="581">
        <f>+Sklop4[[#Totals],[Vrednost za okvirno količino (EUR) z DDV]]</f>
        <v>0</v>
      </c>
      <c r="H17" s="581">
        <f t="shared" si="3"/>
        <v>0</v>
      </c>
      <c r="I17" s="586">
        <f>+Sklop4[[#Totals],[Shema kakovosti
(nacionalne, evropske)
]]</f>
        <v>0</v>
      </c>
    </row>
    <row r="18" spans="1:9" s="103" customFormat="1" ht="18" customHeight="1">
      <c r="A18" s="583" t="s">
        <v>105</v>
      </c>
      <c r="B18" s="385" t="s">
        <v>798</v>
      </c>
      <c r="C18" s="580">
        <f>+Sklop5[[#Totals],[Vrednost za okvirno količino (EUR) brez DDV]]</f>
        <v>0</v>
      </c>
      <c r="D18" s="580">
        <f t="shared" si="0"/>
        <v>0</v>
      </c>
      <c r="E18" s="580">
        <f t="shared" si="1"/>
        <v>0</v>
      </c>
      <c r="F18" s="580">
        <f t="shared" si="2"/>
        <v>0</v>
      </c>
      <c r="G18" s="580">
        <f>+Sklop5[[#Totals],[Vrednost za okvirno količino (EUR) z DDV]]</f>
        <v>0</v>
      </c>
      <c r="H18" s="580">
        <f t="shared" si="3"/>
        <v>0</v>
      </c>
      <c r="I18" s="584">
        <f>+Sklop5[[#Totals],[Shema kakovosti
(nacionalne, evropske)
]]</f>
        <v>0</v>
      </c>
    </row>
    <row r="19" spans="1:9" s="103" customFormat="1" ht="18" customHeight="1">
      <c r="A19" s="583" t="s">
        <v>106</v>
      </c>
      <c r="B19" s="384" t="s">
        <v>178</v>
      </c>
      <c r="C19" s="580">
        <f>+Sklop6[[#Totals],[Vrednost za okvirno količino (EUR) brez DDV]]</f>
        <v>0</v>
      </c>
      <c r="D19" s="580">
        <f t="shared" si="0"/>
        <v>0</v>
      </c>
      <c r="E19" s="580">
        <f t="shared" si="1"/>
        <v>0</v>
      </c>
      <c r="F19" s="580">
        <f t="shared" si="2"/>
        <v>0</v>
      </c>
      <c r="G19" s="580">
        <f>+Sklop6[[#Totals],[Vrednost za okvirno količino (EUR) z DDV]]</f>
        <v>0</v>
      </c>
      <c r="H19" s="580">
        <f t="shared" si="3"/>
        <v>0</v>
      </c>
      <c r="I19" s="584" t="str">
        <f>+Sklop6[[#Totals],[Shema kakovosti
(nacionalne, evropske)
]]</f>
        <v>0</v>
      </c>
    </row>
    <row r="20" spans="1:9" s="103" customFormat="1" ht="18" customHeight="1">
      <c r="A20" s="583" t="s">
        <v>107</v>
      </c>
      <c r="B20" s="384" t="s">
        <v>252</v>
      </c>
      <c r="C20" s="580">
        <f>+Sklop7[[#Totals],[Vrednost za okvirno količino (EUR) brez DDV]]</f>
        <v>0</v>
      </c>
      <c r="D20" s="580">
        <f t="shared" si="0"/>
        <v>0</v>
      </c>
      <c r="E20" s="580">
        <f t="shared" ref="E20" si="4">+G20-C20</f>
        <v>0</v>
      </c>
      <c r="F20" s="580">
        <f t="shared" si="2"/>
        <v>0</v>
      </c>
      <c r="G20" s="580">
        <f>+Sklop7[[#Totals],[Vrednost za okvirno količino (EUR) z DDV]]</f>
        <v>0</v>
      </c>
      <c r="H20" s="580">
        <f t="shared" si="3"/>
        <v>0</v>
      </c>
      <c r="I20" s="584" t="str">
        <f>+Sklop7[[#Totals],[Shema kakovosti
(nacionalne, evropske)
]]</f>
        <v>0</v>
      </c>
    </row>
    <row r="21" spans="1:9" s="103" customFormat="1" ht="18" customHeight="1">
      <c r="A21" s="583" t="s">
        <v>108</v>
      </c>
      <c r="B21" s="384" t="s">
        <v>253</v>
      </c>
      <c r="C21" s="580">
        <f>+Sklop8[[#Totals],[Vrednost za okvirno količino (EUR) brez DDV]]</f>
        <v>0</v>
      </c>
      <c r="D21" s="580">
        <f t="shared" si="0"/>
        <v>0</v>
      </c>
      <c r="E21" s="580">
        <f t="shared" si="1"/>
        <v>0</v>
      </c>
      <c r="F21" s="580">
        <f t="shared" si="2"/>
        <v>0</v>
      </c>
      <c r="G21" s="580">
        <f>+Sklop8[[#Totals],[Vrednost za okvirno količino (EUR) z DDV]]</f>
        <v>0</v>
      </c>
      <c r="H21" s="580">
        <f t="shared" si="3"/>
        <v>0</v>
      </c>
      <c r="I21" s="584">
        <f>+Sklop8[[#Totals],[Shema kakovosti
(nacionalne, evropske)
]]</f>
        <v>0</v>
      </c>
    </row>
    <row r="22" spans="1:9" s="103" customFormat="1" ht="18" customHeight="1">
      <c r="A22" s="583" t="s">
        <v>109</v>
      </c>
      <c r="B22" s="384" t="s">
        <v>254</v>
      </c>
      <c r="C22" s="580">
        <f>+Sklop9[[#Totals],[Vrednost za okvirno količino (EUR) brez DDV]]</f>
        <v>0</v>
      </c>
      <c r="D22" s="580">
        <f t="shared" si="0"/>
        <v>0</v>
      </c>
      <c r="E22" s="580">
        <f t="shared" si="1"/>
        <v>0</v>
      </c>
      <c r="F22" s="580">
        <f t="shared" si="2"/>
        <v>0</v>
      </c>
      <c r="G22" s="580">
        <f>+Sklop9[[#Totals],[Vrednost za okvirno količino (EUR) z DDV]]</f>
        <v>0</v>
      </c>
      <c r="H22" s="580">
        <f t="shared" si="3"/>
        <v>0</v>
      </c>
      <c r="I22" s="584">
        <f>+Sklop9[[#Totals],[Shema kakovosti
(nacionalne, evropske)
]]</f>
        <v>0</v>
      </c>
    </row>
    <row r="23" spans="1:9" s="103" customFormat="1" ht="18" customHeight="1">
      <c r="A23" s="583" t="s">
        <v>110</v>
      </c>
      <c r="B23" s="384" t="s">
        <v>800</v>
      </c>
      <c r="C23" s="580">
        <f>+Sklop10[[#Totals],[Vrednost za okvirno količino (EUR) brez DDV]]</f>
        <v>0</v>
      </c>
      <c r="D23" s="580">
        <f t="shared" si="0"/>
        <v>0</v>
      </c>
      <c r="E23" s="580">
        <f t="shared" ref="E23" si="5">+G23-C23</f>
        <v>0</v>
      </c>
      <c r="F23" s="580">
        <f t="shared" si="2"/>
        <v>0</v>
      </c>
      <c r="G23" s="580">
        <f>+Sklop10[[#Totals],[Vrednost za okvirno količino (EUR) z DDV]]</f>
        <v>0</v>
      </c>
      <c r="H23" s="580">
        <f t="shared" si="3"/>
        <v>0</v>
      </c>
      <c r="I23" s="584">
        <f>+Sklop10[[#Totals],[Shema kakovosti
(nacionalne, evropske)
]]</f>
        <v>0</v>
      </c>
    </row>
    <row r="24" spans="1:9" s="103" customFormat="1" ht="18" customHeight="1">
      <c r="A24" s="583" t="s">
        <v>111</v>
      </c>
      <c r="B24" s="384" t="s">
        <v>255</v>
      </c>
      <c r="C24" s="580">
        <f>+Sklop11[[#Totals],[Vrednost za okvirno količino (EUR) brez DDV]]</f>
        <v>0</v>
      </c>
      <c r="D24" s="580">
        <f t="shared" si="0"/>
        <v>0</v>
      </c>
      <c r="E24" s="580">
        <f t="shared" si="1"/>
        <v>0</v>
      </c>
      <c r="F24" s="580">
        <f t="shared" si="2"/>
        <v>0</v>
      </c>
      <c r="G24" s="580">
        <f>+Sklop11[[#Totals],[Vrednost za okvirno količino (EUR) z DDV]]</f>
        <v>0</v>
      </c>
      <c r="H24" s="580">
        <f t="shared" si="3"/>
        <v>0</v>
      </c>
      <c r="I24" s="584" t="str">
        <f>+Sklop11[[#Totals],[Shema kakovosti
(nacionalne, evropske)
]]</f>
        <v>0</v>
      </c>
    </row>
    <row r="25" spans="1:9" s="103" customFormat="1" ht="18" customHeight="1">
      <c r="A25" s="583" t="s">
        <v>112</v>
      </c>
      <c r="B25" s="384" t="s">
        <v>256</v>
      </c>
      <c r="C25" s="580">
        <f>+Sklop12[[#Totals],[Vrednost za okvirno količino (EUR) brez DDV]]</f>
        <v>0</v>
      </c>
      <c r="D25" s="580">
        <f t="shared" si="0"/>
        <v>0</v>
      </c>
      <c r="E25" s="580">
        <f t="shared" si="1"/>
        <v>0</v>
      </c>
      <c r="F25" s="580">
        <f t="shared" si="2"/>
        <v>0</v>
      </c>
      <c r="G25" s="580">
        <f>+Sklop12[[#Totals],[Vrednost za okvirno količino (EUR) z DDV]]</f>
        <v>0</v>
      </c>
      <c r="H25" s="580">
        <f t="shared" si="3"/>
        <v>0</v>
      </c>
      <c r="I25" s="584">
        <f>+Sklop12[[#Totals],[Shema kakovosti
(nacionalne, evropske)
]]</f>
        <v>0</v>
      </c>
    </row>
    <row r="26" spans="1:9" s="103" customFormat="1" ht="18" customHeight="1">
      <c r="A26" s="583" t="s">
        <v>113</v>
      </c>
      <c r="B26" s="384" t="s">
        <v>257</v>
      </c>
      <c r="C26" s="580">
        <f>+Sklop13[[#Totals],[Vrednost za okvirno količino (EUR) brez DDV]]</f>
        <v>0</v>
      </c>
      <c r="D26" s="580">
        <f t="shared" si="0"/>
        <v>0</v>
      </c>
      <c r="E26" s="580">
        <f>+G26-C26</f>
        <v>0</v>
      </c>
      <c r="F26" s="580">
        <f t="shared" si="2"/>
        <v>0</v>
      </c>
      <c r="G26" s="580">
        <f>+Sklop13[[#Totals],[Vrednost za okvirno količino (EUR) z DDV]]</f>
        <v>0</v>
      </c>
      <c r="H26" s="580">
        <f t="shared" si="3"/>
        <v>0</v>
      </c>
      <c r="I26" s="584">
        <f>+Sklop13[[#Totals],[Shema kakovosti
(nacionalne, evropske)
]]</f>
        <v>0</v>
      </c>
    </row>
    <row r="27" spans="1:9" s="103" customFormat="1" ht="18" customHeight="1">
      <c r="A27" s="583" t="s">
        <v>114</v>
      </c>
      <c r="B27" s="384" t="s">
        <v>467</v>
      </c>
      <c r="C27" s="580">
        <f>+Sklop14[[#Totals],[Vrednost za okvirno količino (EUR) brez DDV]]</f>
        <v>0</v>
      </c>
      <c r="D27" s="580">
        <f t="shared" si="0"/>
        <v>0</v>
      </c>
      <c r="E27" s="580">
        <f t="shared" si="1"/>
        <v>0</v>
      </c>
      <c r="F27" s="580">
        <f t="shared" si="2"/>
        <v>0</v>
      </c>
      <c r="G27" s="580">
        <f>+Sklop14[[#Totals],[Vrednost za okvirno količino (EUR) z DDV]]</f>
        <v>0</v>
      </c>
      <c r="H27" s="580">
        <f t="shared" si="3"/>
        <v>0</v>
      </c>
      <c r="I27" s="584">
        <f>+Sklop14[[#Totals],[Shema kakovosti
(nacionalne, evropske)
]]</f>
        <v>0</v>
      </c>
    </row>
    <row r="28" spans="1:9" s="103" customFormat="1" ht="18" customHeight="1">
      <c r="A28" s="583" t="s">
        <v>115</v>
      </c>
      <c r="B28" s="384" t="s">
        <v>468</v>
      </c>
      <c r="C28" s="580">
        <f>+Sklop15[[#Totals],[Vrednost za okvirno količino (EUR) brez DDV]]</f>
        <v>0</v>
      </c>
      <c r="D28" s="580">
        <f t="shared" si="0"/>
        <v>0</v>
      </c>
      <c r="E28" s="580">
        <f t="shared" si="1"/>
        <v>0</v>
      </c>
      <c r="F28" s="580">
        <f t="shared" si="2"/>
        <v>0</v>
      </c>
      <c r="G28" s="580">
        <f>+Sklop15[[#Totals],[Vrednost za okvirno količino (EUR) z DDV]]</f>
        <v>0</v>
      </c>
      <c r="H28" s="580">
        <f t="shared" si="3"/>
        <v>0</v>
      </c>
      <c r="I28" s="584">
        <f>+Sklop15[[#Totals],[Shema kakovosti
(nacionalne, evropske)
]]</f>
        <v>0</v>
      </c>
    </row>
    <row r="29" spans="1:9" s="103" customFormat="1" ht="18" customHeight="1">
      <c r="A29" s="583" t="s">
        <v>116</v>
      </c>
      <c r="B29" s="384" t="s">
        <v>469</v>
      </c>
      <c r="C29" s="580">
        <f>+Sklop16[[#Totals],[Vrednost za okvirno količino (EUR) brez DDV]]</f>
        <v>0</v>
      </c>
      <c r="D29" s="580">
        <f t="shared" si="0"/>
        <v>0</v>
      </c>
      <c r="E29" s="580">
        <f t="shared" si="1"/>
        <v>0</v>
      </c>
      <c r="F29" s="580">
        <f t="shared" si="2"/>
        <v>0</v>
      </c>
      <c r="G29" s="580">
        <f>+Sklop16[[#Totals],[Vrednost za okvirno količino (EUR) z DDV]]</f>
        <v>0</v>
      </c>
      <c r="H29" s="580">
        <f t="shared" si="3"/>
        <v>0</v>
      </c>
      <c r="I29" s="584">
        <f>+Sklop16[[#Totals],[Shema kakovosti
(nacionalne, evropske)
]]</f>
        <v>0</v>
      </c>
    </row>
    <row r="30" spans="1:9" s="103" customFormat="1" ht="18" customHeight="1">
      <c r="A30" s="583" t="s">
        <v>150</v>
      </c>
      <c r="B30" s="384" t="s">
        <v>470</v>
      </c>
      <c r="C30" s="580">
        <f>+Sklop17[[#Totals],[Vrednost za okvirno količino (EUR) brez DDV]]</f>
        <v>0</v>
      </c>
      <c r="D30" s="580">
        <f t="shared" si="0"/>
        <v>0</v>
      </c>
      <c r="E30" s="580">
        <f t="shared" si="1"/>
        <v>0</v>
      </c>
      <c r="F30" s="580">
        <f t="shared" si="2"/>
        <v>0</v>
      </c>
      <c r="G30" s="580">
        <f>+Sklop17[[#Totals],[Vrednost za okvirno količino (EUR) z DDV]]</f>
        <v>0</v>
      </c>
      <c r="H30" s="580">
        <f t="shared" si="3"/>
        <v>0</v>
      </c>
      <c r="I30" s="584">
        <f>+Sklop17[[#Totals],[Shema kakovosti
(nacionalne, evropske)
]]</f>
        <v>0</v>
      </c>
    </row>
    <row r="31" spans="1:9" s="103" customFormat="1" ht="18" customHeight="1">
      <c r="A31" s="583" t="s">
        <v>151</v>
      </c>
      <c r="B31" s="384" t="s">
        <v>258</v>
      </c>
      <c r="C31" s="580">
        <f>+Sklop18[[#Totals],[Vrednost za okvirno količino (EUR) brez DDV]]</f>
        <v>0</v>
      </c>
      <c r="D31" s="580">
        <f t="shared" si="0"/>
        <v>0</v>
      </c>
      <c r="E31" s="580">
        <f t="shared" si="1"/>
        <v>0</v>
      </c>
      <c r="F31" s="580">
        <f t="shared" si="2"/>
        <v>0</v>
      </c>
      <c r="G31" s="580">
        <f>+Sklop18[[#Totals],[Vrednost za okvirno količino (EUR) z DDV]]</f>
        <v>0</v>
      </c>
      <c r="H31" s="580">
        <f t="shared" si="3"/>
        <v>0</v>
      </c>
      <c r="I31" s="584">
        <f>+Sklop18[[#Totals],[Shema kakovosti
(nacionalne, evropske)
]]</f>
        <v>0</v>
      </c>
    </row>
    <row r="32" spans="1:9" s="103" customFormat="1" ht="18" customHeight="1">
      <c r="A32" s="583" t="s">
        <v>152</v>
      </c>
      <c r="B32" s="384" t="s">
        <v>259</v>
      </c>
      <c r="C32" s="580">
        <f>+Sklop19[[#Totals],[Vrednost za okvirno količino (EUR) brez DDV]]</f>
        <v>0</v>
      </c>
      <c r="D32" s="580">
        <f t="shared" si="0"/>
        <v>0</v>
      </c>
      <c r="E32" s="580">
        <f t="shared" si="1"/>
        <v>0</v>
      </c>
      <c r="F32" s="580">
        <f t="shared" si="2"/>
        <v>0</v>
      </c>
      <c r="G32" s="580">
        <f>+Sklop19[[#Totals],[Vrednost za okvirno količino (EUR) z DDV]]</f>
        <v>0</v>
      </c>
      <c r="H32" s="580">
        <f t="shared" si="3"/>
        <v>0</v>
      </c>
      <c r="I32" s="584">
        <f>+Sklop19[[#Totals],[Shema kakovosti
(nacionalne, evropske)
]]</f>
        <v>0</v>
      </c>
    </row>
    <row r="33" spans="1:12" s="103" customFormat="1" ht="18" customHeight="1">
      <c r="A33" s="583" t="s">
        <v>161</v>
      </c>
      <c r="B33" s="384" t="s">
        <v>260</v>
      </c>
      <c r="C33" s="580">
        <f>+Sklop20[[#Totals],[Vrednost za okvirno količino (EUR) brez DDV]]</f>
        <v>0</v>
      </c>
      <c r="D33" s="580">
        <f t="shared" si="0"/>
        <v>0</v>
      </c>
      <c r="E33" s="580">
        <f t="shared" ref="E33:E43" si="6">+G33-C33</f>
        <v>0</v>
      </c>
      <c r="F33" s="580">
        <f t="shared" si="2"/>
        <v>0</v>
      </c>
      <c r="G33" s="580">
        <f>+Sklop20[[#Totals],[Vrednost za okvirno količino (EUR) z DDV]]</f>
        <v>0</v>
      </c>
      <c r="H33" s="580">
        <f t="shared" si="3"/>
        <v>0</v>
      </c>
      <c r="I33" s="584">
        <f>+Sklop20[[#Totals],[Shema kakovosti
(nacionalne, evropske)
]]</f>
        <v>0</v>
      </c>
    </row>
    <row r="34" spans="1:12" s="103" customFormat="1" ht="18" customHeight="1">
      <c r="A34" s="583" t="s">
        <v>162</v>
      </c>
      <c r="B34" s="384" t="s">
        <v>261</v>
      </c>
      <c r="C34" s="580">
        <f>+Sklop21[[#Totals],[Vrednost za okvirno količino (EUR) brez DDV]]</f>
        <v>0</v>
      </c>
      <c r="D34" s="580">
        <f t="shared" si="0"/>
        <v>0</v>
      </c>
      <c r="E34" s="580">
        <f>+G34-C34</f>
        <v>0</v>
      </c>
      <c r="F34" s="580">
        <f t="shared" si="2"/>
        <v>0</v>
      </c>
      <c r="G34" s="580">
        <f>+Sklop21[[#Totals],[Vrednost za okvirno količino (EUR) z DDV]]</f>
        <v>0</v>
      </c>
      <c r="H34" s="580">
        <f t="shared" si="3"/>
        <v>0</v>
      </c>
      <c r="I34" s="584">
        <f>+Sklop21[[#Totals],[Shema kakovosti
(nacionalne, evropske)
]]</f>
        <v>0</v>
      </c>
    </row>
    <row r="35" spans="1:12" s="103" customFormat="1" ht="18" customHeight="1">
      <c r="A35" s="585" t="s">
        <v>163</v>
      </c>
      <c r="B35" s="463" t="s">
        <v>723</v>
      </c>
      <c r="C35" s="581">
        <f>+Sklop22[[#Totals],[Vrednost za okvirno količino (EUR) brez DDV]]</f>
        <v>0</v>
      </c>
      <c r="D35" s="581">
        <f t="shared" si="0"/>
        <v>0</v>
      </c>
      <c r="E35" s="581">
        <f t="shared" si="6"/>
        <v>0</v>
      </c>
      <c r="F35" s="581">
        <f t="shared" si="2"/>
        <v>0</v>
      </c>
      <c r="G35" s="581">
        <f>+Sklop22[[#Totals],[Vrednost za okvirno količino (EUR) z DDV]]</f>
        <v>0</v>
      </c>
      <c r="H35" s="581">
        <f t="shared" si="3"/>
        <v>0</v>
      </c>
      <c r="I35" s="586">
        <f>+Sklop22[[#Totals],[Shema kakovosti
(nacionalne, evropske)
]]</f>
        <v>0</v>
      </c>
    </row>
    <row r="36" spans="1:12" s="103" customFormat="1" ht="18" customHeight="1">
      <c r="A36" s="585" t="s">
        <v>164</v>
      </c>
      <c r="B36" s="463" t="s">
        <v>722</v>
      </c>
      <c r="C36" s="581">
        <f>+Sklop23[[#Totals],[Vrednost za okvirno količino (EUR) brez DDV]]</f>
        <v>0</v>
      </c>
      <c r="D36" s="581">
        <f t="shared" si="0"/>
        <v>0</v>
      </c>
      <c r="E36" s="581">
        <f t="shared" si="6"/>
        <v>0</v>
      </c>
      <c r="F36" s="581">
        <f t="shared" si="2"/>
        <v>0</v>
      </c>
      <c r="G36" s="581">
        <f>+Sklop23[[#Totals],[Vrednost za okvirno količino (EUR) z DDV]]</f>
        <v>0</v>
      </c>
      <c r="H36" s="581">
        <f t="shared" si="3"/>
        <v>0</v>
      </c>
      <c r="I36" s="586">
        <f>+Sklop23[[#Totals],[Shema kakovosti
(nacionalne, evropske)
]]</f>
        <v>0</v>
      </c>
    </row>
    <row r="37" spans="1:12" s="103" customFormat="1" ht="18" customHeight="1">
      <c r="A37" s="585" t="s">
        <v>165</v>
      </c>
      <c r="B37" s="463" t="s">
        <v>262</v>
      </c>
      <c r="C37" s="581">
        <f>+Sklop24[[#Totals],[Vrednost za okvirno količino (EUR) brez DDV]]</f>
        <v>0</v>
      </c>
      <c r="D37" s="581">
        <f t="shared" si="0"/>
        <v>0</v>
      </c>
      <c r="E37" s="581">
        <f t="shared" si="6"/>
        <v>0</v>
      </c>
      <c r="F37" s="581">
        <f t="shared" si="2"/>
        <v>0</v>
      </c>
      <c r="G37" s="581">
        <f>+Sklop24[[#Totals],[Vrednost za okvirno količino (EUR) z DDV]]</f>
        <v>0</v>
      </c>
      <c r="H37" s="581">
        <f t="shared" si="3"/>
        <v>0</v>
      </c>
      <c r="I37" s="586">
        <f>+Sklop24[[#Totals],[Shema kakovosti
(nacionalne, evropske)
]]</f>
        <v>0</v>
      </c>
    </row>
    <row r="38" spans="1:12" s="103" customFormat="1" ht="18" customHeight="1">
      <c r="A38" s="585" t="s">
        <v>166</v>
      </c>
      <c r="B38" s="463" t="s">
        <v>263</v>
      </c>
      <c r="C38" s="581">
        <f>+Sklop25[[#Totals],[Vrednost za okvirno količino (EUR) brez DDV]]</f>
        <v>0</v>
      </c>
      <c r="D38" s="581">
        <f t="shared" si="0"/>
        <v>0</v>
      </c>
      <c r="E38" s="581">
        <f t="shared" si="6"/>
        <v>0</v>
      </c>
      <c r="F38" s="581">
        <f t="shared" si="2"/>
        <v>0</v>
      </c>
      <c r="G38" s="581">
        <f>+Sklop25[[#Totals],[Vrednost za okvirno količino (EUR) z DDV]]</f>
        <v>0</v>
      </c>
      <c r="H38" s="581">
        <f t="shared" si="3"/>
        <v>0</v>
      </c>
      <c r="I38" s="586">
        <f>+Sklop25[[#Totals],[Shema kakovosti
(nacionalne, evropske)
]]</f>
        <v>0</v>
      </c>
    </row>
    <row r="39" spans="1:12" s="103" customFormat="1" ht="18" customHeight="1">
      <c r="A39" s="585" t="s">
        <v>167</v>
      </c>
      <c r="B39" s="463" t="s">
        <v>264</v>
      </c>
      <c r="C39" s="581">
        <f>+Sklop26[[#Totals],[Vrednost za okvirno količino (EUR) brez DDV]]</f>
        <v>0</v>
      </c>
      <c r="D39" s="581">
        <f t="shared" si="0"/>
        <v>0</v>
      </c>
      <c r="E39" s="581">
        <f t="shared" si="6"/>
        <v>0</v>
      </c>
      <c r="F39" s="581">
        <f t="shared" si="2"/>
        <v>0</v>
      </c>
      <c r="G39" s="581">
        <f>+Sklop26[[#Totals],[Vrednost za okvirno količino (EUR) z DDV]]</f>
        <v>0</v>
      </c>
      <c r="H39" s="581">
        <f t="shared" si="3"/>
        <v>0</v>
      </c>
      <c r="I39" s="586">
        <f>+Sklop26[[#Totals],[Shema kakovosti
(nacionalne, evropske)
]]</f>
        <v>0</v>
      </c>
    </row>
    <row r="40" spans="1:12" s="103" customFormat="1" ht="18" customHeight="1">
      <c r="A40" s="585" t="s">
        <v>168</v>
      </c>
      <c r="B40" s="463" t="s">
        <v>267</v>
      </c>
      <c r="C40" s="581">
        <f>+Sklop27[[#Totals],[Vrednost za okvirno količino (EUR) brez DDV]]</f>
        <v>0</v>
      </c>
      <c r="D40" s="581">
        <f t="shared" si="0"/>
        <v>0</v>
      </c>
      <c r="E40" s="581">
        <f t="shared" si="6"/>
        <v>0</v>
      </c>
      <c r="F40" s="581">
        <f t="shared" si="2"/>
        <v>0</v>
      </c>
      <c r="G40" s="581">
        <f>+Sklop27[[#Totals],[Vrednost za okvirno količino (EUR) z DDV]]</f>
        <v>0</v>
      </c>
      <c r="H40" s="581">
        <f t="shared" si="3"/>
        <v>0</v>
      </c>
      <c r="I40" s="586">
        <f>+Sklop27[[#Totals],[Shema kakovosti
(nacionalne, evropske)
]]</f>
        <v>0</v>
      </c>
    </row>
    <row r="41" spans="1:12" s="103" customFormat="1" ht="18" customHeight="1">
      <c r="A41" s="585" t="s">
        <v>169</v>
      </c>
      <c r="B41" s="463" t="s">
        <v>265</v>
      </c>
      <c r="C41" s="581">
        <f>+Sklop28[[#Totals],[Vrednost za okvirno količino (EUR) brez DDV]]</f>
        <v>0</v>
      </c>
      <c r="D41" s="581">
        <f t="shared" si="0"/>
        <v>0</v>
      </c>
      <c r="E41" s="581">
        <f t="shared" si="6"/>
        <v>0</v>
      </c>
      <c r="F41" s="581">
        <f t="shared" si="2"/>
        <v>0</v>
      </c>
      <c r="G41" s="581">
        <f>+Sklop28[[#Totals],[Vrednost za okvirno količino (EUR) z DDV]]</f>
        <v>0</v>
      </c>
      <c r="H41" s="581">
        <f t="shared" si="3"/>
        <v>0</v>
      </c>
      <c r="I41" s="586">
        <f>+Sklop28[[#Totals],[Shema kakovosti
(nacionalne, evropske)
]]</f>
        <v>0</v>
      </c>
    </row>
    <row r="42" spans="1:12" s="103" customFormat="1" ht="18" customHeight="1">
      <c r="A42" s="585" t="s">
        <v>175</v>
      </c>
      <c r="B42" s="463" t="s">
        <v>797</v>
      </c>
      <c r="C42" s="581">
        <f>+sklop29[[#Totals],[Vrednost za okvirno količino (EUR) brez DDV]]</f>
        <v>0</v>
      </c>
      <c r="D42" s="581">
        <f t="shared" si="0"/>
        <v>0</v>
      </c>
      <c r="E42" s="581">
        <f t="shared" si="6"/>
        <v>0</v>
      </c>
      <c r="F42" s="581">
        <f t="shared" si="2"/>
        <v>0</v>
      </c>
      <c r="G42" s="581">
        <f>+sklop29[[#Totals],[Vrednost za okvirno količino (EUR) z DDV]]</f>
        <v>0</v>
      </c>
      <c r="H42" s="581">
        <f t="shared" si="3"/>
        <v>0</v>
      </c>
      <c r="I42" s="586">
        <f>+sklop29[[#Totals],[Shema kakovosti
(nacionalne, evropske)
]]</f>
        <v>0</v>
      </c>
    </row>
    <row r="43" spans="1:12" s="103" customFormat="1" ht="18" customHeight="1">
      <c r="A43" s="585" t="s">
        <v>176</v>
      </c>
      <c r="B43" s="463" t="s">
        <v>266</v>
      </c>
      <c r="C43" s="581">
        <f>+Sklop30[[#Totals],[Vrednost za okvirno količino (EUR) brez DDV]]</f>
        <v>0</v>
      </c>
      <c r="D43" s="581">
        <f t="shared" si="0"/>
        <v>0</v>
      </c>
      <c r="E43" s="581">
        <f t="shared" si="6"/>
        <v>0</v>
      </c>
      <c r="F43" s="581">
        <f t="shared" si="2"/>
        <v>0</v>
      </c>
      <c r="G43" s="581">
        <f>+Sklop30[[#Totals],[Vrednost za okvirno količino (EUR) z DDV]]</f>
        <v>0</v>
      </c>
      <c r="H43" s="581">
        <f t="shared" si="3"/>
        <v>0</v>
      </c>
      <c r="I43" s="586">
        <f>+Sklop30[[#Totals],[Shema kakovosti
(nacionalne, evropske)
]]</f>
        <v>0</v>
      </c>
    </row>
    <row r="44" spans="1:12" s="20" customFormat="1">
      <c r="A44" s="612" t="s">
        <v>87</v>
      </c>
      <c r="B44" s="612"/>
      <c r="C44" s="587">
        <f>SUM(C14:C43)</f>
        <v>0</v>
      </c>
      <c r="D44" s="587">
        <f t="shared" ref="D44:I44" si="7">SUM(D14:D43)</f>
        <v>0</v>
      </c>
      <c r="E44" s="587">
        <f t="shared" si="7"/>
        <v>0</v>
      </c>
      <c r="F44" s="587">
        <f t="shared" si="7"/>
        <v>0</v>
      </c>
      <c r="G44" s="587">
        <f t="shared" si="7"/>
        <v>0</v>
      </c>
      <c r="H44" s="587">
        <f t="shared" si="7"/>
        <v>0</v>
      </c>
      <c r="I44" s="587">
        <f t="shared" si="7"/>
        <v>0</v>
      </c>
      <c r="K44" s="20" t="s">
        <v>147</v>
      </c>
      <c r="L44" s="20" t="s">
        <v>146</v>
      </c>
    </row>
    <row r="45" spans="1:12" ht="22.5" customHeight="1">
      <c r="J45" s="464"/>
    </row>
    <row r="46" spans="1:12" ht="22.5" customHeight="1"/>
    <row r="52" spans="2:8">
      <c r="B52" s="229"/>
      <c r="G52" s="229"/>
      <c r="H52" s="229"/>
    </row>
    <row r="53" spans="2:8">
      <c r="B53" s="229"/>
      <c r="G53" s="229"/>
      <c r="H53" s="229"/>
    </row>
  </sheetData>
  <mergeCells count="4">
    <mergeCell ref="B11:I11"/>
    <mergeCell ref="A13:B13"/>
    <mergeCell ref="A44:B44"/>
    <mergeCell ref="C3:E3"/>
  </mergeCells>
  <phoneticPr fontId="31" type="noConversion"/>
  <pageMargins left="0.25" right="0.25" top="0.75" bottom="0.75" header="0.3" footer="0.3"/>
  <pageSetup paperSize="9" scale="6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0"/>
  <sheetViews>
    <sheetView topLeftCell="A23" zoomScale="90" zoomScaleNormal="90" zoomScaleSheetLayoutView="59" workbookViewId="0">
      <selection activeCell="AA24" sqref="AA24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9" style="93" bestFit="1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pred_rekapitulacija'!B14</f>
        <v>MESO IN MESNI IZDELKI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48">
      <c r="A16" s="133" t="s">
        <v>1</v>
      </c>
      <c r="B16" s="572" t="s">
        <v>935</v>
      </c>
      <c r="C16" s="240" t="s">
        <v>78</v>
      </c>
      <c r="D16" s="241" t="s">
        <v>0</v>
      </c>
      <c r="E16" s="213" t="s">
        <v>148</v>
      </c>
      <c r="F16" s="230">
        <v>300</v>
      </c>
      <c r="G16" s="231" t="s">
        <v>831</v>
      </c>
      <c r="H16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232">
        <f>IF(Sklop1[[#This Row],[ZAHTEVANA SHEMA KAKOVOSTI]]&lt;&gt;"",Sklop1[[#This Row],[Preračunana masa/volumen/kos na enoto kg]],"")</f>
        <v>300</v>
      </c>
      <c r="J16" s="233"/>
      <c r="K16" s="234"/>
      <c r="L16" s="234"/>
      <c r="M16" s="167" t="s">
        <v>78</v>
      </c>
      <c r="N16" s="235"/>
      <c r="O16" s="271" t="s">
        <v>78</v>
      </c>
      <c r="P16" s="236"/>
      <c r="Q16" s="237">
        <f>+Sklop1[[#This Row],[cena/enota brez DDV v EUR]]*Sklop1[[#This Row],[Stopnja DDV (%)]]</f>
        <v>0</v>
      </c>
      <c r="R16" s="237">
        <f>+Sklop1[[#This Row],[cena/enota brez DDV v EUR]]+Sklop1[[#This Row],[Davek (EUR)]]</f>
        <v>0</v>
      </c>
      <c r="S16" s="237">
        <f>+Sklop1[[#This Row],[cena/enota brez DDV v EUR]]*Sklop1[[#This Row],[Okvirna količina]]</f>
        <v>0</v>
      </c>
      <c r="T16" s="238">
        <f>+Sklop1[[#This Row],[Končna cena/enoto mere (EUR) z DDV]]*Sklop1[[#This Row],[Okvirna količina]]</f>
        <v>0</v>
      </c>
      <c r="U16" s="239"/>
    </row>
    <row r="17" spans="1:21" s="55" customFormat="1" ht="48">
      <c r="A17" s="133" t="s">
        <v>3</v>
      </c>
      <c r="B17" s="572" t="s">
        <v>936</v>
      </c>
      <c r="C17" s="240" t="s">
        <v>78</v>
      </c>
      <c r="D17" s="241" t="s">
        <v>0</v>
      </c>
      <c r="E17" s="213" t="s">
        <v>148</v>
      </c>
      <c r="F17" s="230">
        <v>3500</v>
      </c>
      <c r="G17" s="231" t="s">
        <v>831</v>
      </c>
      <c r="H17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3500</v>
      </c>
      <c r="I17" s="232">
        <f>IF(Sklop1[[#This Row],[ZAHTEVANA SHEMA KAKOVOSTI]]&lt;&gt;"",Sklop1[[#This Row],[Preračunana masa/volumen/kos na enoto kg]],"")</f>
        <v>3500</v>
      </c>
      <c r="J17" s="233"/>
      <c r="K17" s="234"/>
      <c r="L17" s="234"/>
      <c r="M17" s="167" t="s">
        <v>78</v>
      </c>
      <c r="N17" s="235"/>
      <c r="O17" s="271" t="s">
        <v>78</v>
      </c>
      <c r="P17" s="236"/>
      <c r="Q17" s="237">
        <f>+Sklop1[[#This Row],[cena/enota brez DDV v EUR]]*Sklop1[[#This Row],[Stopnja DDV (%)]]</f>
        <v>0</v>
      </c>
      <c r="R17" s="237">
        <f>+Sklop1[[#This Row],[cena/enota brez DDV v EUR]]+Sklop1[[#This Row],[Davek (EUR)]]</f>
        <v>0</v>
      </c>
      <c r="S17" s="237">
        <f>+Sklop1[[#This Row],[cena/enota brez DDV v EUR]]*Sklop1[[#This Row],[Okvirna količina]]</f>
        <v>0</v>
      </c>
      <c r="T17" s="238">
        <f>+Sklop1[[#This Row],[Končna cena/enoto mere (EUR) z DDV]]*Sklop1[[#This Row],[Okvirna količina]]</f>
        <v>0</v>
      </c>
      <c r="U17" s="239"/>
    </row>
    <row r="18" spans="1:21" s="55" customFormat="1" ht="36">
      <c r="A18" s="133" t="s">
        <v>4</v>
      </c>
      <c r="B18" s="275" t="s">
        <v>937</v>
      </c>
      <c r="C18" s="240" t="s">
        <v>78</v>
      </c>
      <c r="D18" s="241" t="s">
        <v>0</v>
      </c>
      <c r="E18" s="213" t="s">
        <v>148</v>
      </c>
      <c r="F18" s="230">
        <v>230</v>
      </c>
      <c r="G18" s="276" t="s">
        <v>831</v>
      </c>
      <c r="H18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18" s="278">
        <f>IF(Sklop1[[#This Row],[ZAHTEVANA SHEMA KAKOVOSTI]]&lt;&gt;"",Sklop1[[#This Row],[Preračunana masa/volumen/kos na enoto kg]],"")</f>
        <v>230</v>
      </c>
      <c r="J18" s="279"/>
      <c r="K18" s="280"/>
      <c r="L18" s="280"/>
      <c r="M18" s="167" t="s">
        <v>78</v>
      </c>
      <c r="N18" s="281"/>
      <c r="O18" s="271" t="s">
        <v>78</v>
      </c>
      <c r="P18" s="282"/>
      <c r="Q18" s="283">
        <f>+Sklop1[[#This Row],[cena/enota brez DDV v EUR]]*Sklop1[[#This Row],[Stopnja DDV (%)]]</f>
        <v>0</v>
      </c>
      <c r="R18" s="283">
        <f>+Sklop1[[#This Row],[cena/enota brez DDV v EUR]]+Sklop1[[#This Row],[Davek (EUR)]]</f>
        <v>0</v>
      </c>
      <c r="S18" s="283">
        <f>+Sklop1[[#This Row],[cena/enota brez DDV v EUR]]*Sklop1[[#This Row],[Okvirna količina]]</f>
        <v>0</v>
      </c>
      <c r="T18" s="284">
        <f>+Sklop1[[#This Row],[Končna cena/enoto mere (EUR) z DDV]]*Sklop1[[#This Row],[Okvirna količina]]</f>
        <v>0</v>
      </c>
      <c r="U18" s="285"/>
    </row>
    <row r="19" spans="1:21" s="55" customFormat="1" ht="12">
      <c r="A19" s="133" t="s">
        <v>5</v>
      </c>
      <c r="B19" s="275" t="s">
        <v>832</v>
      </c>
      <c r="C19" s="240"/>
      <c r="D19" s="241" t="s">
        <v>0</v>
      </c>
      <c r="E19" s="213"/>
      <c r="F19" s="230">
        <v>172</v>
      </c>
      <c r="G19" s="276" t="s">
        <v>831</v>
      </c>
      <c r="H19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19" s="278" t="str">
        <f>IF(Sklop1[[#This Row],[ZAHTEVANA SHEMA KAKOVOSTI]]&lt;&gt;"",Sklop1[[#This Row],[Preračunana masa/volumen/kos na enoto kg]],"")</f>
        <v/>
      </c>
      <c r="J19" s="279"/>
      <c r="K19" s="280"/>
      <c r="L19" s="280"/>
      <c r="M19" s="167" t="s">
        <v>78</v>
      </c>
      <c r="N19" s="281"/>
      <c r="O19" s="271" t="s">
        <v>78</v>
      </c>
      <c r="P19" s="282"/>
      <c r="Q19" s="283">
        <f>+Sklop1[[#This Row],[cena/enota brez DDV v EUR]]*Sklop1[[#This Row],[Stopnja DDV (%)]]</f>
        <v>0</v>
      </c>
      <c r="R19" s="283">
        <f>+Sklop1[[#This Row],[cena/enota brez DDV v EUR]]+Sklop1[[#This Row],[Davek (EUR)]]</f>
        <v>0</v>
      </c>
      <c r="S19" s="283">
        <f>+Sklop1[[#This Row],[cena/enota brez DDV v EUR]]*Sklop1[[#This Row],[Okvirna količina]]</f>
        <v>0</v>
      </c>
      <c r="T19" s="284">
        <f>+Sklop1[[#This Row],[Končna cena/enoto mere (EUR) z DDV]]*Sklop1[[#This Row],[Okvirna količina]]</f>
        <v>0</v>
      </c>
      <c r="U19" s="285"/>
    </row>
    <row r="20" spans="1:21" s="55" customFormat="1" ht="36">
      <c r="A20" s="133" t="s">
        <v>6</v>
      </c>
      <c r="B20" s="275" t="s">
        <v>938</v>
      </c>
      <c r="C20" s="240" t="s">
        <v>78</v>
      </c>
      <c r="D20" s="241" t="s">
        <v>0</v>
      </c>
      <c r="E20" s="213"/>
      <c r="F20" s="230">
        <v>1600</v>
      </c>
      <c r="G20" s="276" t="s">
        <v>831</v>
      </c>
      <c r="H20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20" s="278" t="str">
        <f>IF(Sklop1[[#This Row],[ZAHTEVANA SHEMA KAKOVOSTI]]&lt;&gt;"",Sklop1[[#This Row],[Preračunana masa/volumen/kos na enoto kg]],"")</f>
        <v/>
      </c>
      <c r="J20" s="279"/>
      <c r="K20" s="280"/>
      <c r="L20" s="280"/>
      <c r="M20" s="167" t="s">
        <v>78</v>
      </c>
      <c r="N20" s="281"/>
      <c r="O20" s="271" t="s">
        <v>78</v>
      </c>
      <c r="P20" s="282"/>
      <c r="Q20" s="283">
        <f>+Sklop1[[#This Row],[cena/enota brez DDV v EUR]]*Sklop1[[#This Row],[Stopnja DDV (%)]]</f>
        <v>0</v>
      </c>
      <c r="R20" s="283">
        <f>+Sklop1[[#This Row],[cena/enota brez DDV v EUR]]+Sklop1[[#This Row],[Davek (EUR)]]</f>
        <v>0</v>
      </c>
      <c r="S20" s="283">
        <f>+Sklop1[[#This Row],[cena/enota brez DDV v EUR]]*Sklop1[[#This Row],[Okvirna količina]]</f>
        <v>0</v>
      </c>
      <c r="T20" s="284">
        <f>+Sklop1[[#This Row],[Končna cena/enoto mere (EUR) z DDV]]*Sklop1[[#This Row],[Okvirna količina]]</f>
        <v>0</v>
      </c>
      <c r="U20" s="285"/>
    </row>
    <row r="21" spans="1:21" s="55" customFormat="1" ht="36">
      <c r="A21" s="133" t="s">
        <v>7</v>
      </c>
      <c r="B21" s="275" t="s">
        <v>939</v>
      </c>
      <c r="C21" s="240" t="s">
        <v>78</v>
      </c>
      <c r="D21" s="241" t="s">
        <v>0</v>
      </c>
      <c r="E21" s="213"/>
      <c r="F21" s="230">
        <v>200</v>
      </c>
      <c r="G21" s="276" t="s">
        <v>831</v>
      </c>
      <c r="H21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278" t="str">
        <f>IF(Sklop1[[#This Row],[ZAHTEVANA SHEMA KAKOVOSTI]]&lt;&gt;"",Sklop1[[#This Row],[Preračunana masa/volumen/kos na enoto kg]],"")</f>
        <v/>
      </c>
      <c r="J21" s="279"/>
      <c r="K21" s="280"/>
      <c r="L21" s="280"/>
      <c r="M21" s="167" t="s">
        <v>78</v>
      </c>
      <c r="N21" s="281"/>
      <c r="O21" s="271" t="s">
        <v>78</v>
      </c>
      <c r="P21" s="282"/>
      <c r="Q21" s="283">
        <f>+Sklop1[[#This Row],[cena/enota brez DDV v EUR]]*Sklop1[[#This Row],[Stopnja DDV (%)]]</f>
        <v>0</v>
      </c>
      <c r="R21" s="283">
        <f>+Sklop1[[#This Row],[cena/enota brez DDV v EUR]]+Sklop1[[#This Row],[Davek (EUR)]]</f>
        <v>0</v>
      </c>
      <c r="S21" s="283">
        <f>+Sklop1[[#This Row],[cena/enota brez DDV v EUR]]*Sklop1[[#This Row],[Okvirna količina]]</f>
        <v>0</v>
      </c>
      <c r="T21" s="284">
        <f>+Sklop1[[#This Row],[Končna cena/enoto mere (EUR) z DDV]]*Sklop1[[#This Row],[Okvirna količina]]</f>
        <v>0</v>
      </c>
      <c r="U21" s="285"/>
    </row>
    <row r="22" spans="1:21" s="55" customFormat="1" ht="24">
      <c r="A22" s="133" t="s">
        <v>8</v>
      </c>
      <c r="B22" s="275" t="s">
        <v>940</v>
      </c>
      <c r="C22" s="240" t="s">
        <v>78</v>
      </c>
      <c r="D22" s="241" t="s">
        <v>0</v>
      </c>
      <c r="E22" s="371"/>
      <c r="F22" s="372">
        <v>70</v>
      </c>
      <c r="G22" s="373" t="s">
        <v>831</v>
      </c>
      <c r="H22" s="3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2" s="330" t="str">
        <f>IF(Sklop1[[#This Row],[ZAHTEVANA SHEMA KAKOVOSTI]]&lt;&gt;"",Sklop1[[#This Row],[Preračunana masa/volumen/kos na enoto kg]],"")</f>
        <v/>
      </c>
      <c r="J22" s="331"/>
      <c r="K22" s="332"/>
      <c r="L22" s="332"/>
      <c r="M22" s="375"/>
      <c r="N22" s="376"/>
      <c r="O22" s="377"/>
      <c r="P22" s="334"/>
      <c r="Q22" s="333">
        <f>+Sklop1[[#This Row],[cena/enota brez DDV v EUR]]*Sklop1[[#This Row],[Stopnja DDV (%)]]</f>
        <v>0</v>
      </c>
      <c r="R22" s="333">
        <f>+Sklop1[[#This Row],[cena/enota brez DDV v EUR]]+Sklop1[[#This Row],[Davek (EUR)]]</f>
        <v>0</v>
      </c>
      <c r="S22" s="333">
        <f>+Sklop1[[#This Row],[cena/enota brez DDV v EUR]]*Sklop1[[#This Row],[Okvirna količina]]</f>
        <v>0</v>
      </c>
      <c r="T22" s="335">
        <f>+Sklop1[[#This Row],[Končna cena/enoto mere (EUR) z DDV]]*Sklop1[[#This Row],[Okvirna količina]]</f>
        <v>0</v>
      </c>
      <c r="U22" s="378"/>
    </row>
    <row r="23" spans="1:21" s="55" customFormat="1" ht="36">
      <c r="A23" s="133" t="s">
        <v>9</v>
      </c>
      <c r="B23" s="275" t="s">
        <v>941</v>
      </c>
      <c r="C23" s="240" t="s">
        <v>78</v>
      </c>
      <c r="D23" s="241" t="s">
        <v>0</v>
      </c>
      <c r="E23" s="213"/>
      <c r="F23" s="230">
        <v>40</v>
      </c>
      <c r="G23" s="276" t="s">
        <v>831</v>
      </c>
      <c r="H23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3" s="278" t="str">
        <f>IF(Sklop1[[#This Row],[ZAHTEVANA SHEMA KAKOVOSTI]]&lt;&gt;"",Sklop1[[#This Row],[Preračunana masa/volumen/kos na enoto kg]],"")</f>
        <v/>
      </c>
      <c r="J23" s="279"/>
      <c r="K23" s="280"/>
      <c r="L23" s="280"/>
      <c r="M23" s="167" t="s">
        <v>78</v>
      </c>
      <c r="N23" s="281"/>
      <c r="O23" s="271" t="s">
        <v>78</v>
      </c>
      <c r="P23" s="282"/>
      <c r="Q23" s="283">
        <f>+Sklop1[[#This Row],[cena/enota brez DDV v EUR]]*Sklop1[[#This Row],[Stopnja DDV (%)]]</f>
        <v>0</v>
      </c>
      <c r="R23" s="283">
        <f>+Sklop1[[#This Row],[cena/enota brez DDV v EUR]]+Sklop1[[#This Row],[Davek (EUR)]]</f>
        <v>0</v>
      </c>
      <c r="S23" s="283">
        <f>+Sklop1[[#This Row],[cena/enota brez DDV v EUR]]*Sklop1[[#This Row],[Okvirna količina]]</f>
        <v>0</v>
      </c>
      <c r="T23" s="284">
        <f>+Sklop1[[#This Row],[Končna cena/enoto mere (EUR) z DDV]]*Sklop1[[#This Row],[Okvirna količina]]</f>
        <v>0</v>
      </c>
      <c r="U23" s="285"/>
    </row>
    <row r="24" spans="1:21" s="55" customFormat="1" ht="24">
      <c r="A24" s="133" t="s">
        <v>10</v>
      </c>
      <c r="B24" s="275" t="s">
        <v>268</v>
      </c>
      <c r="C24" s="240" t="s">
        <v>78</v>
      </c>
      <c r="D24" s="241" t="s">
        <v>0</v>
      </c>
      <c r="E24" s="213"/>
      <c r="F24" s="230">
        <v>500</v>
      </c>
      <c r="G24" s="276" t="s">
        <v>831</v>
      </c>
      <c r="H24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4" s="278" t="str">
        <f>IF(Sklop1[[#This Row],[ZAHTEVANA SHEMA KAKOVOSTI]]&lt;&gt;"",Sklop1[[#This Row],[Preračunana masa/volumen/kos na enoto kg]],"")</f>
        <v/>
      </c>
      <c r="J24" s="279"/>
      <c r="K24" s="280"/>
      <c r="L24" s="280"/>
      <c r="M24" s="167" t="s">
        <v>78</v>
      </c>
      <c r="N24" s="281"/>
      <c r="O24" s="271" t="s">
        <v>78</v>
      </c>
      <c r="P24" s="282"/>
      <c r="Q24" s="283">
        <f>+Sklop1[[#This Row],[cena/enota brez DDV v EUR]]*Sklop1[[#This Row],[Stopnja DDV (%)]]</f>
        <v>0</v>
      </c>
      <c r="R24" s="283">
        <f>+Sklop1[[#This Row],[cena/enota brez DDV v EUR]]+Sklop1[[#This Row],[Davek (EUR)]]</f>
        <v>0</v>
      </c>
      <c r="S24" s="283">
        <f>+Sklop1[[#This Row],[cena/enota brez DDV v EUR]]*Sklop1[[#This Row],[Okvirna količina]]</f>
        <v>0</v>
      </c>
      <c r="T24" s="284">
        <f>+Sklop1[[#This Row],[Končna cena/enoto mere (EUR) z DDV]]*Sklop1[[#This Row],[Okvirna količina]]</f>
        <v>0</v>
      </c>
      <c r="U24" s="285"/>
    </row>
    <row r="25" spans="1:21" s="55" customFormat="1" ht="24">
      <c r="A25" s="133" t="s">
        <v>11</v>
      </c>
      <c r="B25" s="275" t="s">
        <v>269</v>
      </c>
      <c r="C25" s="240" t="s">
        <v>78</v>
      </c>
      <c r="D25" s="241" t="s">
        <v>0</v>
      </c>
      <c r="E25" s="213"/>
      <c r="F25" s="230">
        <v>100</v>
      </c>
      <c r="G25" s="276" t="s">
        <v>831</v>
      </c>
      <c r="H25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" s="278" t="str">
        <f>IF(Sklop1[[#This Row],[ZAHTEVANA SHEMA KAKOVOSTI]]&lt;&gt;"",Sklop1[[#This Row],[Preračunana masa/volumen/kos na enoto kg]],"")</f>
        <v/>
      </c>
      <c r="J25" s="279"/>
      <c r="K25" s="280"/>
      <c r="L25" s="280"/>
      <c r="M25" s="167" t="s">
        <v>78</v>
      </c>
      <c r="N25" s="281"/>
      <c r="O25" s="271" t="s">
        <v>78</v>
      </c>
      <c r="P25" s="282"/>
      <c r="Q25" s="283">
        <f>+Sklop1[[#This Row],[cena/enota brez DDV v EUR]]*Sklop1[[#This Row],[Stopnja DDV (%)]]</f>
        <v>0</v>
      </c>
      <c r="R25" s="283">
        <f>+Sklop1[[#This Row],[cena/enota brez DDV v EUR]]+Sklop1[[#This Row],[Davek (EUR)]]</f>
        <v>0</v>
      </c>
      <c r="S25" s="283">
        <f>+Sklop1[[#This Row],[cena/enota brez DDV v EUR]]*Sklop1[[#This Row],[Okvirna količina]]</f>
        <v>0</v>
      </c>
      <c r="T25" s="284">
        <f>+Sklop1[[#This Row],[Končna cena/enoto mere (EUR) z DDV]]*Sklop1[[#This Row],[Okvirna količina]]</f>
        <v>0</v>
      </c>
      <c r="U25" s="285"/>
    </row>
    <row r="26" spans="1:21" s="55" customFormat="1" ht="12">
      <c r="A26" s="133" t="s">
        <v>12</v>
      </c>
      <c r="B26" s="306" t="s">
        <v>270</v>
      </c>
      <c r="C26" s="240" t="s">
        <v>78</v>
      </c>
      <c r="D26" s="241" t="s">
        <v>0</v>
      </c>
      <c r="E26" s="213"/>
      <c r="F26" s="230">
        <v>220</v>
      </c>
      <c r="G26" s="276" t="s">
        <v>831</v>
      </c>
      <c r="H26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26" s="278" t="str">
        <f>IF(Sklop1[[#This Row],[ZAHTEVANA SHEMA KAKOVOSTI]]&lt;&gt;"",Sklop1[[#This Row],[Preračunana masa/volumen/kos na enoto kg]],"")</f>
        <v/>
      </c>
      <c r="J26" s="279"/>
      <c r="K26" s="280"/>
      <c r="L26" s="280"/>
      <c r="M26" s="167" t="s">
        <v>78</v>
      </c>
      <c r="N26" s="281"/>
      <c r="O26" s="271" t="s">
        <v>78</v>
      </c>
      <c r="P26" s="282"/>
      <c r="Q26" s="283">
        <f>+Sklop1[[#This Row],[cena/enota brez DDV v EUR]]*Sklop1[[#This Row],[Stopnja DDV (%)]]</f>
        <v>0</v>
      </c>
      <c r="R26" s="283">
        <f>+Sklop1[[#This Row],[cena/enota brez DDV v EUR]]+Sklop1[[#This Row],[Davek (EUR)]]</f>
        <v>0</v>
      </c>
      <c r="S26" s="283">
        <f>+Sklop1[[#This Row],[cena/enota brez DDV v EUR]]*Sklop1[[#This Row],[Okvirna količina]]</f>
        <v>0</v>
      </c>
      <c r="T26" s="284">
        <f>+Sklop1[[#This Row],[Končna cena/enoto mere (EUR) z DDV]]*Sklop1[[#This Row],[Okvirna količina]]</f>
        <v>0</v>
      </c>
      <c r="U26" s="285"/>
    </row>
    <row r="27" spans="1:21" s="55" customFormat="1" ht="24">
      <c r="A27" s="133" t="s">
        <v>13</v>
      </c>
      <c r="B27" s="306" t="s">
        <v>271</v>
      </c>
      <c r="C27" s="240" t="s">
        <v>78</v>
      </c>
      <c r="D27" s="241" t="s">
        <v>0</v>
      </c>
      <c r="E27" s="213"/>
      <c r="F27" s="230">
        <v>226</v>
      </c>
      <c r="G27" s="276" t="s">
        <v>831</v>
      </c>
      <c r="H27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226</v>
      </c>
      <c r="I27" s="278" t="str">
        <f>IF(Sklop1[[#This Row],[ZAHTEVANA SHEMA KAKOVOSTI]]&lt;&gt;"",Sklop1[[#This Row],[Preračunana masa/volumen/kos na enoto kg]],"")</f>
        <v/>
      </c>
      <c r="J27" s="279"/>
      <c r="K27" s="280"/>
      <c r="L27" s="280"/>
      <c r="M27" s="167" t="s">
        <v>78</v>
      </c>
      <c r="N27" s="281"/>
      <c r="O27" s="271" t="s">
        <v>78</v>
      </c>
      <c r="P27" s="282"/>
      <c r="Q27" s="283">
        <f>+Sklop1[[#This Row],[cena/enota brez DDV v EUR]]*Sklop1[[#This Row],[Stopnja DDV (%)]]</f>
        <v>0</v>
      </c>
      <c r="R27" s="283">
        <f>+Sklop1[[#This Row],[cena/enota brez DDV v EUR]]+Sklop1[[#This Row],[Davek (EUR)]]</f>
        <v>0</v>
      </c>
      <c r="S27" s="283">
        <f>+Sklop1[[#This Row],[cena/enota brez DDV v EUR]]*Sklop1[[#This Row],[Okvirna količina]]</f>
        <v>0</v>
      </c>
      <c r="T27" s="284">
        <f>+Sklop1[[#This Row],[Končna cena/enoto mere (EUR) z DDV]]*Sklop1[[#This Row],[Okvirna količina]]</f>
        <v>0</v>
      </c>
      <c r="U27" s="285"/>
    </row>
    <row r="28" spans="1:21" s="55" customFormat="1" ht="24">
      <c r="A28" s="133" t="s">
        <v>14</v>
      </c>
      <c r="B28" s="306" t="s">
        <v>272</v>
      </c>
      <c r="C28" s="240" t="s">
        <v>78</v>
      </c>
      <c r="D28" s="241" t="s">
        <v>0</v>
      </c>
      <c r="E28" s="213"/>
      <c r="F28" s="230">
        <v>580</v>
      </c>
      <c r="G28" s="276" t="s">
        <v>831</v>
      </c>
      <c r="H28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580</v>
      </c>
      <c r="I28" s="278" t="str">
        <f>IF(Sklop1[[#This Row],[ZAHTEVANA SHEMA KAKOVOSTI]]&lt;&gt;"",Sklop1[[#This Row],[Preračunana masa/volumen/kos na enoto kg]],"")</f>
        <v/>
      </c>
      <c r="J28" s="279"/>
      <c r="K28" s="280"/>
      <c r="L28" s="280"/>
      <c r="M28" s="167" t="s">
        <v>78</v>
      </c>
      <c r="N28" s="281"/>
      <c r="O28" s="271" t="s">
        <v>78</v>
      </c>
      <c r="P28" s="282"/>
      <c r="Q28" s="283">
        <f>+Sklop1[[#This Row],[cena/enota brez DDV v EUR]]*Sklop1[[#This Row],[Stopnja DDV (%)]]</f>
        <v>0</v>
      </c>
      <c r="R28" s="283">
        <f>+Sklop1[[#This Row],[cena/enota brez DDV v EUR]]+Sklop1[[#This Row],[Davek (EUR)]]</f>
        <v>0</v>
      </c>
      <c r="S28" s="283">
        <f>+Sklop1[[#This Row],[cena/enota brez DDV v EUR]]*Sklop1[[#This Row],[Okvirna količina]]</f>
        <v>0</v>
      </c>
      <c r="T28" s="284">
        <f>+Sklop1[[#This Row],[Končna cena/enoto mere (EUR) z DDV]]*Sklop1[[#This Row],[Okvirna količina]]</f>
        <v>0</v>
      </c>
      <c r="U28" s="285"/>
    </row>
    <row r="29" spans="1:21" s="55" customFormat="1" ht="24">
      <c r="A29" s="133" t="s">
        <v>15</v>
      </c>
      <c r="B29" s="306" t="s">
        <v>273</v>
      </c>
      <c r="C29" s="240" t="s">
        <v>78</v>
      </c>
      <c r="D29" s="241" t="s">
        <v>0</v>
      </c>
      <c r="E29" s="213"/>
      <c r="F29" s="230">
        <v>220</v>
      </c>
      <c r="G29" s="276" t="s">
        <v>831</v>
      </c>
      <c r="H29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29" s="278" t="str">
        <f>IF(Sklop1[[#This Row],[ZAHTEVANA SHEMA KAKOVOSTI]]&lt;&gt;"",Sklop1[[#This Row],[Preračunana masa/volumen/kos na enoto kg]],"")</f>
        <v/>
      </c>
      <c r="J29" s="279"/>
      <c r="K29" s="280"/>
      <c r="L29" s="280"/>
      <c r="M29" s="167" t="s">
        <v>78</v>
      </c>
      <c r="N29" s="281"/>
      <c r="O29" s="271" t="s">
        <v>78</v>
      </c>
      <c r="P29" s="282"/>
      <c r="Q29" s="283">
        <f>+Sklop1[[#This Row],[cena/enota brez DDV v EUR]]*Sklop1[[#This Row],[Stopnja DDV (%)]]</f>
        <v>0</v>
      </c>
      <c r="R29" s="283">
        <f>+Sklop1[[#This Row],[cena/enota brez DDV v EUR]]+Sklop1[[#This Row],[Davek (EUR)]]</f>
        <v>0</v>
      </c>
      <c r="S29" s="283">
        <f>+Sklop1[[#This Row],[cena/enota brez DDV v EUR]]*Sklop1[[#This Row],[Okvirna količina]]</f>
        <v>0</v>
      </c>
      <c r="T29" s="284">
        <f>+Sklop1[[#This Row],[Končna cena/enoto mere (EUR) z DDV]]*Sklop1[[#This Row],[Okvirna količina]]</f>
        <v>0</v>
      </c>
      <c r="U29" s="285"/>
    </row>
    <row r="30" spans="1:21" s="55" customFormat="1" ht="24">
      <c r="A30" s="133" t="s">
        <v>16</v>
      </c>
      <c r="B30" s="306" t="s">
        <v>274</v>
      </c>
      <c r="C30" s="240" t="s">
        <v>78</v>
      </c>
      <c r="D30" s="241" t="s">
        <v>0</v>
      </c>
      <c r="E30" s="213"/>
      <c r="F30" s="230">
        <v>226</v>
      </c>
      <c r="G30" s="276" t="s">
        <v>831</v>
      </c>
      <c r="H30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226</v>
      </c>
      <c r="I30" s="278" t="str">
        <f>IF(Sklop1[[#This Row],[ZAHTEVANA SHEMA KAKOVOSTI]]&lt;&gt;"",Sklop1[[#This Row],[Preračunana masa/volumen/kos na enoto kg]],"")</f>
        <v/>
      </c>
      <c r="J30" s="279"/>
      <c r="K30" s="280"/>
      <c r="L30" s="280"/>
      <c r="M30" s="167" t="s">
        <v>78</v>
      </c>
      <c r="N30" s="281"/>
      <c r="O30" s="271" t="s">
        <v>78</v>
      </c>
      <c r="P30" s="282"/>
      <c r="Q30" s="283">
        <f>+Sklop1[[#This Row],[cena/enota brez DDV v EUR]]*Sklop1[[#This Row],[Stopnja DDV (%)]]</f>
        <v>0</v>
      </c>
      <c r="R30" s="283">
        <f>+Sklop1[[#This Row],[cena/enota brez DDV v EUR]]+Sklop1[[#This Row],[Davek (EUR)]]</f>
        <v>0</v>
      </c>
      <c r="S30" s="283">
        <f>+Sklop1[[#This Row],[cena/enota brez DDV v EUR]]*Sklop1[[#This Row],[Okvirna količina]]</f>
        <v>0</v>
      </c>
      <c r="T30" s="284">
        <f>+Sklop1[[#This Row],[Končna cena/enoto mere (EUR) z DDV]]*Sklop1[[#This Row],[Okvirna količina]]</f>
        <v>0</v>
      </c>
      <c r="U30" s="285"/>
    </row>
    <row r="31" spans="1:21" s="55" customFormat="1" ht="24">
      <c r="A31" s="133" t="s">
        <v>17</v>
      </c>
      <c r="B31" s="275" t="s">
        <v>275</v>
      </c>
      <c r="C31" s="240" t="s">
        <v>78</v>
      </c>
      <c r="D31" s="241" t="s">
        <v>0</v>
      </c>
      <c r="E31" s="213"/>
      <c r="F31" s="230">
        <v>35</v>
      </c>
      <c r="G31" s="276" t="s">
        <v>831</v>
      </c>
      <c r="H31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31" s="278" t="str">
        <f>IF(Sklop1[[#This Row],[ZAHTEVANA SHEMA KAKOVOSTI]]&lt;&gt;"",Sklop1[[#This Row],[Preračunana masa/volumen/kos na enoto kg]],"")</f>
        <v/>
      </c>
      <c r="J31" s="279"/>
      <c r="K31" s="280"/>
      <c r="L31" s="280"/>
      <c r="M31" s="167" t="s">
        <v>78</v>
      </c>
      <c r="N31" s="281"/>
      <c r="O31" s="271" t="s">
        <v>78</v>
      </c>
      <c r="P31" s="282"/>
      <c r="Q31" s="283">
        <f>+Sklop1[[#This Row],[cena/enota brez DDV v EUR]]*Sklop1[[#This Row],[Stopnja DDV (%)]]</f>
        <v>0</v>
      </c>
      <c r="R31" s="283">
        <f>+Sklop1[[#This Row],[cena/enota brez DDV v EUR]]+Sklop1[[#This Row],[Davek (EUR)]]</f>
        <v>0</v>
      </c>
      <c r="S31" s="283">
        <f>+Sklop1[[#This Row],[cena/enota brez DDV v EUR]]*Sklop1[[#This Row],[Okvirna količina]]</f>
        <v>0</v>
      </c>
      <c r="T31" s="284">
        <f>+Sklop1[[#This Row],[Končna cena/enoto mere (EUR) z DDV]]*Sklop1[[#This Row],[Okvirna količina]]</f>
        <v>0</v>
      </c>
      <c r="U31" s="285"/>
    </row>
    <row r="32" spans="1:21" s="55" customFormat="1" ht="12">
      <c r="A32" s="133" t="s">
        <v>18</v>
      </c>
      <c r="B32" s="275" t="s">
        <v>276</v>
      </c>
      <c r="C32" s="240" t="s">
        <v>78</v>
      </c>
      <c r="D32" s="241" t="s">
        <v>0</v>
      </c>
      <c r="E32" s="213"/>
      <c r="F32" s="230">
        <v>40</v>
      </c>
      <c r="G32" s="276" t="s">
        <v>831</v>
      </c>
      <c r="H32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2" s="278" t="str">
        <f>IF(Sklop1[[#This Row],[ZAHTEVANA SHEMA KAKOVOSTI]]&lt;&gt;"",Sklop1[[#This Row],[Preračunana masa/volumen/kos na enoto kg]],"")</f>
        <v/>
      </c>
      <c r="J32" s="279"/>
      <c r="K32" s="280"/>
      <c r="L32" s="280"/>
      <c r="M32" s="167" t="s">
        <v>78</v>
      </c>
      <c r="N32" s="281"/>
      <c r="O32" s="271" t="s">
        <v>78</v>
      </c>
      <c r="P32" s="282"/>
      <c r="Q32" s="283">
        <f>+Sklop1[[#This Row],[cena/enota brez DDV v EUR]]*Sklop1[[#This Row],[Stopnja DDV (%)]]</f>
        <v>0</v>
      </c>
      <c r="R32" s="283">
        <f>+Sklop1[[#This Row],[cena/enota brez DDV v EUR]]+Sklop1[[#This Row],[Davek (EUR)]]</f>
        <v>0</v>
      </c>
      <c r="S32" s="283">
        <f>+Sklop1[[#This Row],[cena/enota brez DDV v EUR]]*Sklop1[[#This Row],[Okvirna količina]]</f>
        <v>0</v>
      </c>
      <c r="T32" s="284">
        <f>+Sklop1[[#This Row],[Končna cena/enoto mere (EUR) z DDV]]*Sklop1[[#This Row],[Okvirna količina]]</f>
        <v>0</v>
      </c>
      <c r="U32" s="285"/>
    </row>
    <row r="33" spans="1:22" s="55" customFormat="1" ht="36">
      <c r="A33" s="133" t="s">
        <v>19</v>
      </c>
      <c r="B33" s="275" t="s">
        <v>277</v>
      </c>
      <c r="C33" s="240" t="s">
        <v>78</v>
      </c>
      <c r="D33" s="241" t="s">
        <v>0</v>
      </c>
      <c r="E33" s="213" t="s">
        <v>170</v>
      </c>
      <c r="F33" s="230">
        <v>340</v>
      </c>
      <c r="G33" s="276" t="s">
        <v>831</v>
      </c>
      <c r="H33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I33" s="278">
        <f>IF(Sklop1[[#This Row],[ZAHTEVANA SHEMA KAKOVOSTI]]&lt;&gt;"",Sklop1[[#This Row],[Preračunana masa/volumen/kos na enoto kg]],"")</f>
        <v>340</v>
      </c>
      <c r="J33" s="279"/>
      <c r="K33" s="280"/>
      <c r="L33" s="280"/>
      <c r="M33" s="167" t="s">
        <v>78</v>
      </c>
      <c r="N33" s="281"/>
      <c r="O33" s="271" t="s">
        <v>78</v>
      </c>
      <c r="P33" s="282"/>
      <c r="Q33" s="283">
        <f>+Sklop1[[#This Row],[cena/enota brez DDV v EUR]]*Sklop1[[#This Row],[Stopnja DDV (%)]]</f>
        <v>0</v>
      </c>
      <c r="R33" s="283">
        <f>+Sklop1[[#This Row],[cena/enota brez DDV v EUR]]+Sklop1[[#This Row],[Davek (EUR)]]</f>
        <v>0</v>
      </c>
      <c r="S33" s="283">
        <f>+Sklop1[[#This Row],[cena/enota brez DDV v EUR]]*Sklop1[[#This Row],[Okvirna količina]]</f>
        <v>0</v>
      </c>
      <c r="T33" s="284">
        <f>+Sklop1[[#This Row],[Končna cena/enoto mere (EUR) z DDV]]*Sklop1[[#This Row],[Okvirna količina]]</f>
        <v>0</v>
      </c>
      <c r="U33" s="285"/>
    </row>
    <row r="34" spans="1:22" s="55" customFormat="1" ht="12">
      <c r="A34" s="133" t="s">
        <v>20</v>
      </c>
      <c r="B34" s="495" t="s">
        <v>833</v>
      </c>
      <c r="C34" s="496"/>
      <c r="D34" s="497" t="s">
        <v>0</v>
      </c>
      <c r="E34" s="498"/>
      <c r="F34" s="499">
        <v>30</v>
      </c>
      <c r="G34" s="500" t="s">
        <v>831</v>
      </c>
      <c r="H34" s="5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34" s="502" t="str">
        <f>IF(Sklop1[[#This Row],[ZAHTEVANA SHEMA KAKOVOSTI]]&lt;&gt;"",Sklop1[[#This Row],[Preračunana masa/volumen/kos na enoto kg]],"")</f>
        <v/>
      </c>
      <c r="J34" s="503"/>
      <c r="K34" s="280"/>
      <c r="L34" s="280"/>
      <c r="M34" s="167" t="s">
        <v>78</v>
      </c>
      <c r="N34" s="281"/>
      <c r="O34" s="271" t="s">
        <v>78</v>
      </c>
      <c r="P34" s="282"/>
      <c r="Q34" s="283">
        <f>+Sklop1[[#This Row],[cena/enota brez DDV v EUR]]*Sklop1[[#This Row],[Stopnja DDV (%)]]</f>
        <v>0</v>
      </c>
      <c r="R34" s="283">
        <f>+Sklop1[[#This Row],[cena/enota brez DDV v EUR]]+Sklop1[[#This Row],[Davek (EUR)]]</f>
        <v>0</v>
      </c>
      <c r="S34" s="283">
        <f>+Sklop1[[#This Row],[cena/enota brez DDV v EUR]]*Sklop1[[#This Row],[Okvirna količina]]</f>
        <v>0</v>
      </c>
      <c r="T34" s="284">
        <f>+Sklop1[[#This Row],[Končna cena/enoto mere (EUR) z DDV]]*Sklop1[[#This Row],[Okvirna količina]]</f>
        <v>0</v>
      </c>
      <c r="U34" s="285"/>
    </row>
    <row r="35" spans="1:22">
      <c r="A35" s="133" t="s">
        <v>21</v>
      </c>
      <c r="B35" s="504" t="s">
        <v>278</v>
      </c>
      <c r="C35" s="505" t="s">
        <v>78</v>
      </c>
      <c r="D35" s="505" t="s">
        <v>0</v>
      </c>
      <c r="E35" s="506"/>
      <c r="F35" s="513">
        <v>110</v>
      </c>
      <c r="G35" s="507" t="s">
        <v>831</v>
      </c>
      <c r="H35" s="4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5" s="487" t="str">
        <f>IF(Sklop1[[#This Row],[ZAHTEVANA SHEMA KAKOVOSTI]]&lt;&gt;"",Sklop1[[#This Row],[Preračunana masa/volumen/kos na enoto kg]],"")</f>
        <v/>
      </c>
      <c r="J35" s="488"/>
      <c r="K35" s="489"/>
      <c r="L35" s="489"/>
      <c r="M35" s="167" t="s">
        <v>78</v>
      </c>
      <c r="N35" s="281"/>
      <c r="O35" s="271" t="s">
        <v>78</v>
      </c>
      <c r="P35" s="491"/>
      <c r="Q35" s="492">
        <f>+Sklop1[[#This Row],[cena/enota brez DDV v EUR]]*Sklop1[[#This Row],[Stopnja DDV (%)]]</f>
        <v>0</v>
      </c>
      <c r="R35" s="492">
        <f>+Sklop1[[#This Row],[cena/enota brez DDV v EUR]]+Sklop1[[#This Row],[Davek (EUR)]]</f>
        <v>0</v>
      </c>
      <c r="S35" s="492">
        <f>+Sklop1[[#This Row],[cena/enota brez DDV v EUR]]*Sklop1[[#This Row],[Okvirna količina]]</f>
        <v>0</v>
      </c>
      <c r="T35" s="493">
        <f>+Sklop1[[#This Row],[Končna cena/enoto mere (EUR) z DDV]]*Sklop1[[#This Row],[Okvirna količina]]</f>
        <v>0</v>
      </c>
      <c r="U35" s="494"/>
    </row>
    <row r="36" spans="1:22" s="181" customFormat="1">
      <c r="A36" s="133" t="s">
        <v>22</v>
      </c>
      <c r="B36" s="508" t="s">
        <v>279</v>
      </c>
      <c r="C36" s="509" t="s">
        <v>78</v>
      </c>
      <c r="D36" s="509" t="s">
        <v>0</v>
      </c>
      <c r="E36" s="510"/>
      <c r="F36" s="511">
        <v>24</v>
      </c>
      <c r="G36" s="512" t="s">
        <v>831</v>
      </c>
      <c r="H36" s="4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36" s="487" t="str">
        <f>IF(Sklop1[[#This Row],[ZAHTEVANA SHEMA KAKOVOSTI]]&lt;&gt;"",Sklop1[[#This Row],[Preračunana masa/volumen/kos na enoto kg]],"")</f>
        <v/>
      </c>
      <c r="J36" s="488"/>
      <c r="K36" s="489"/>
      <c r="L36" s="489"/>
      <c r="M36" s="167" t="s">
        <v>78</v>
      </c>
      <c r="N36" s="281"/>
      <c r="O36" s="271" t="s">
        <v>78</v>
      </c>
      <c r="P36" s="491"/>
      <c r="Q36" s="492">
        <f>+Sklop1[[#This Row],[cena/enota brez DDV v EUR]]*Sklop1[[#This Row],[Stopnja DDV (%)]]</f>
        <v>0</v>
      </c>
      <c r="R36" s="492">
        <f>+Sklop1[[#This Row],[cena/enota brez DDV v EUR]]+Sklop1[[#This Row],[Davek (EUR)]]</f>
        <v>0</v>
      </c>
      <c r="S36" s="492">
        <f>+Sklop1[[#This Row],[cena/enota brez DDV v EUR]]*Sklop1[[#This Row],[Okvirna količina]]</f>
        <v>0</v>
      </c>
      <c r="T36" s="493">
        <f>+Sklop1[[#This Row],[Končna cena/enoto mere (EUR) z DDV]]*Sklop1[[#This Row],[Okvirna količina]]</f>
        <v>0</v>
      </c>
      <c r="U36" s="494"/>
    </row>
    <row r="37" spans="1:22">
      <c r="A37" s="471" t="s">
        <v>100</v>
      </c>
      <c r="B37" s="482"/>
      <c r="C37" s="472"/>
      <c r="D37" s="472"/>
      <c r="E37" s="473"/>
      <c r="F37" s="474">
        <f>SUBTOTAL(109,Sklop1[Okvirna količina])</f>
        <v>8763</v>
      </c>
      <c r="G37" s="475"/>
      <c r="H37" s="476">
        <f>SUBTOTAL(109,Sklop1[Preračunana masa/volumen/kos na enoto kg])</f>
        <v>8561</v>
      </c>
      <c r="I37" s="476">
        <f>SUBTOTAL(109,Sklop1[Živila iz shem kakovosti (kg)])</f>
        <v>4370</v>
      </c>
      <c r="J37" s="474"/>
      <c r="K37" s="477"/>
      <c r="L37" s="477"/>
      <c r="M37" s="478"/>
      <c r="N37" s="479"/>
      <c r="O37" s="479"/>
      <c r="P37" s="479"/>
      <c r="Q37" s="480"/>
      <c r="R37" s="474"/>
      <c r="S37" s="480">
        <f>SUBTOTAL(109,Sklop1[Vrednost za okvirno količino (EUR) brez DDV])</f>
        <v>0</v>
      </c>
      <c r="T37" s="480">
        <f>SUBTOTAL(109,Sklop1[Vrednost za okvirno količino (EUR) z DDV])</f>
        <v>0</v>
      </c>
      <c r="U37" s="481">
        <f>SUBTOTAL(103,Sklop1[Shema kakovosti
(nacionalne, evropske)
])</f>
        <v>0</v>
      </c>
    </row>
    <row r="38" spans="1:22" s="181" customFormat="1">
      <c r="A38" s="169"/>
      <c r="B38" s="170"/>
      <c r="C38" s="171"/>
      <c r="D38" s="171"/>
      <c r="E38" s="172"/>
      <c r="F38" s="173"/>
      <c r="G38" s="174"/>
      <c r="H38" s="175"/>
      <c r="I38" s="175"/>
      <c r="J38" s="173"/>
      <c r="K38" s="176"/>
      <c r="L38" s="176"/>
      <c r="M38" s="177"/>
      <c r="N38" s="178"/>
      <c r="O38" s="178"/>
      <c r="P38" s="178"/>
      <c r="Q38" s="179"/>
      <c r="R38" s="173"/>
      <c r="S38" s="179"/>
      <c r="T38" s="179"/>
      <c r="U38" s="180"/>
    </row>
    <row r="39" spans="1:22">
      <c r="A39" s="48" t="s">
        <v>96</v>
      </c>
      <c r="B39" s="16"/>
      <c r="C39" s="28"/>
      <c r="D39" s="28"/>
      <c r="E39" s="92"/>
      <c r="Q39" s="48"/>
      <c r="R39" s="48"/>
      <c r="S39" s="48"/>
      <c r="T39" s="48"/>
    </row>
    <row r="40" spans="1:22">
      <c r="A40" s="11" t="s">
        <v>98</v>
      </c>
      <c r="B40" s="16"/>
      <c r="C40" s="28"/>
      <c r="D40" s="28"/>
      <c r="E40" s="92"/>
    </row>
    <row r="41" spans="1:22">
      <c r="A41" s="87" t="s">
        <v>141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100" t="s">
        <v>135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</row>
    <row r="43" spans="1:22" ht="12.75" customHeight="1">
      <c r="A43" s="466" t="s">
        <v>817</v>
      </c>
      <c r="B43" s="27"/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  <c r="V43" s="101"/>
    </row>
    <row r="44" spans="1:22">
      <c r="A44" s="467" t="s">
        <v>818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101"/>
      <c r="N44" s="101"/>
      <c r="O44" s="101"/>
      <c r="P44" s="101"/>
      <c r="Q44" s="101"/>
      <c r="R44" s="101"/>
      <c r="S44" s="101"/>
      <c r="T44" s="101"/>
      <c r="U44" s="101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2">
      <c r="A46" s="87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2"/>
    </row>
    <row r="49" spans="1:21">
      <c r="B49" s="16"/>
      <c r="C49" s="28"/>
      <c r="D49" s="28"/>
      <c r="E49" s="92"/>
    </row>
    <row r="50" spans="1:21">
      <c r="B50" s="16"/>
      <c r="C50" s="28"/>
      <c r="D50" s="28"/>
      <c r="E50" s="92"/>
    </row>
    <row r="51" spans="1:21">
      <c r="B51" s="16"/>
      <c r="C51" s="28"/>
      <c r="D51" s="28"/>
      <c r="E51" s="92"/>
    </row>
    <row r="52" spans="1:21">
      <c r="B52" s="16"/>
      <c r="C52" s="28"/>
      <c r="D52" s="28"/>
      <c r="E52" s="92"/>
    </row>
    <row r="53" spans="1:21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>
      <c r="B262" s="16"/>
      <c r="C262" s="28"/>
      <c r="D262" s="28"/>
      <c r="E262" s="92"/>
    </row>
    <row r="263" spans="1:21">
      <c r="B263" s="16"/>
      <c r="C263" s="28"/>
      <c r="D263" s="28"/>
      <c r="E263" s="92"/>
    </row>
    <row r="264" spans="1:21">
      <c r="B264" s="16"/>
      <c r="C264" s="28"/>
      <c r="D264" s="28"/>
      <c r="E264" s="92"/>
    </row>
    <row r="265" spans="1:21">
      <c r="B265" s="16"/>
      <c r="C265" s="28"/>
      <c r="D265" s="28"/>
      <c r="E265" s="92"/>
    </row>
    <row r="266" spans="1:21">
      <c r="B266" s="16"/>
      <c r="C266" s="28"/>
      <c r="D266" s="28"/>
      <c r="E266" s="92"/>
    </row>
    <row r="267" spans="1:21">
      <c r="B267" s="16"/>
      <c r="C267" s="28"/>
      <c r="D267" s="28"/>
      <c r="E267" s="92"/>
    </row>
    <row r="268" spans="1:21">
      <c r="B268" s="16"/>
      <c r="C268" s="28"/>
      <c r="D268" s="28"/>
      <c r="E268" s="92"/>
    </row>
    <row r="269" spans="1:21">
      <c r="B269" s="16"/>
      <c r="C269" s="28"/>
      <c r="D269" s="28"/>
      <c r="E269" s="92"/>
    </row>
    <row r="270" spans="1:21">
      <c r="B270" s="16"/>
      <c r="C270" s="28"/>
      <c r="D270" s="28"/>
      <c r="E270" s="92"/>
    </row>
  </sheetData>
  <sheetProtection insertRows="0" deleteRows="0"/>
  <protectedRanges>
    <protectedRange sqref="J45:P1048576 U45:U1048576 J1:P34 J37:P43 U1:U34 U36:U43 J36:L36 P36 M35:O36" name="Obseg1"/>
    <protectedRange sqref="U44 M44:P44" name="Obseg1_1_1_1"/>
    <protectedRange sqref="J44:L44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8"/>
  <sheetViews>
    <sheetView topLeftCell="A10" zoomScale="90" zoomScaleNormal="90" zoomScaleSheetLayoutView="90" workbookViewId="0">
      <selection activeCell="P30" sqref="P30"/>
    </sheetView>
  </sheetViews>
  <sheetFormatPr defaultColWidth="8.85546875" defaultRowHeight="12.75"/>
  <cols>
    <col min="1" max="1" width="4.5703125" style="11" customWidth="1"/>
    <col min="2" max="2" width="41.8554687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  <c r="K6" s="96"/>
      <c r="U6" s="7"/>
    </row>
    <row r="7" spans="1:21" s="3" customFormat="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  <c r="K7" s="96"/>
      <c r="U7" s="7"/>
    </row>
    <row r="8" spans="1:21" s="3" customFormat="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  <c r="K8" s="96"/>
      <c r="U8" s="7"/>
    </row>
    <row r="9" spans="1:21" s="3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pred_rekapitulacija'!B15</f>
        <v>PERUTNINSKO MESO IN IZDELKI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52" t="s">
        <v>280</v>
      </c>
      <c r="C16" s="145" t="s">
        <v>78</v>
      </c>
      <c r="D16" s="153" t="s">
        <v>0</v>
      </c>
      <c r="E16" s="158" t="s">
        <v>289</v>
      </c>
      <c r="F16" s="149">
        <v>4756</v>
      </c>
      <c r="G16" s="217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4756</v>
      </c>
      <c r="I16" s="149">
        <f>IF(Sklop2[[#This Row],[ZAHTEVANA SHEMA KAKOVOSTI]]&lt;&gt;"",Sklop2[[#This Row],[Preračunana masa/volumen/kos na enoto kg]],"")</f>
        <v>4756</v>
      </c>
      <c r="J16" s="160"/>
      <c r="K16" s="208"/>
      <c r="L16" s="218"/>
      <c r="M16" s="382" t="s">
        <v>78</v>
      </c>
      <c r="N16" s="219"/>
      <c r="O16" s="383" t="s">
        <v>78</v>
      </c>
      <c r="P16" s="214"/>
      <c r="Q16" s="151">
        <f>+Sklop2[[#This Row],[cena/enota brez DDV v EUR]]*Sklop2[[#This Row],[Stopnja DDV (%)]]</f>
        <v>0</v>
      </c>
      <c r="R16" s="151">
        <f>+Sklop2[[#This Row],[cena/enota brez DDV v EUR]]+Sklop2[[#This Row],[Davek (EUR)]]</f>
        <v>0</v>
      </c>
      <c r="S16" s="151">
        <f>+Sklop2[[#This Row],[cena/enota brez DDV v EUR]]*Sklop2[[#This Row],[Okvirna količina]]</f>
        <v>0</v>
      </c>
      <c r="T16" s="151">
        <f>+Sklop2[[#This Row],[Končna cena/enoto mere (EUR) z DDV]]*Sklop2[[#This Row],[Okvirna količina]]</f>
        <v>0</v>
      </c>
      <c r="U16" s="168"/>
    </row>
    <row r="17" spans="1:21" s="55" customFormat="1" ht="24">
      <c r="A17" s="78" t="s">
        <v>3</v>
      </c>
      <c r="B17" s="298" t="s">
        <v>281</v>
      </c>
      <c r="C17" s="145" t="s">
        <v>78</v>
      </c>
      <c r="D17" s="153" t="s">
        <v>0</v>
      </c>
      <c r="E17" s="158" t="s">
        <v>289</v>
      </c>
      <c r="F17" s="278">
        <v>624</v>
      </c>
      <c r="G17" s="301" t="s">
        <v>0</v>
      </c>
      <c r="H17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624</v>
      </c>
      <c r="I17" s="278">
        <f>IF(Sklop2[[#This Row],[ZAHTEVANA SHEMA KAKOVOSTI]]&lt;&gt;"",Sklop2[[#This Row],[Preračunana masa/volumen/kos na enoto kg]],"")</f>
        <v>624</v>
      </c>
      <c r="J17" s="279"/>
      <c r="K17" s="302"/>
      <c r="L17" s="303"/>
      <c r="M17" s="382" t="s">
        <v>78</v>
      </c>
      <c r="N17" s="219"/>
      <c r="O17" s="383" t="s">
        <v>78</v>
      </c>
      <c r="P17" s="304"/>
      <c r="Q17" s="283">
        <f>+Sklop2[[#This Row],[cena/enota brez DDV v EUR]]*Sklop2[[#This Row],[Stopnja DDV (%)]]</f>
        <v>0</v>
      </c>
      <c r="R17" s="283">
        <f>+Sklop2[[#This Row],[cena/enota brez DDV v EUR]]+Sklop2[[#This Row],[Davek (EUR)]]</f>
        <v>0</v>
      </c>
      <c r="S17" s="283">
        <f>+Sklop2[[#This Row],[cena/enota brez DDV v EUR]]*Sklop2[[#This Row],[Okvirna količina]]</f>
        <v>0</v>
      </c>
      <c r="T17" s="283">
        <f>+Sklop2[[#This Row],[Končna cena/enoto mere (EUR) z DDV]]*Sklop2[[#This Row],[Okvirna količina]]</f>
        <v>0</v>
      </c>
      <c r="U17" s="305"/>
    </row>
    <row r="18" spans="1:21" s="55" customFormat="1" ht="24">
      <c r="A18" s="78" t="s">
        <v>4</v>
      </c>
      <c r="B18" s="298" t="s">
        <v>282</v>
      </c>
      <c r="C18" s="145" t="s">
        <v>78</v>
      </c>
      <c r="D18" s="153" t="s">
        <v>0</v>
      </c>
      <c r="E18" s="158" t="s">
        <v>289</v>
      </c>
      <c r="F18" s="278">
        <v>464</v>
      </c>
      <c r="G18" s="301" t="s">
        <v>0</v>
      </c>
      <c r="H18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464</v>
      </c>
      <c r="I18" s="278">
        <f>IF(Sklop2[[#This Row],[ZAHTEVANA SHEMA KAKOVOSTI]]&lt;&gt;"",Sklop2[[#This Row],[Preračunana masa/volumen/kos na enoto kg]],"")</f>
        <v>464</v>
      </c>
      <c r="J18" s="279"/>
      <c r="K18" s="302"/>
      <c r="L18" s="303"/>
      <c r="M18" s="382" t="s">
        <v>78</v>
      </c>
      <c r="N18" s="219"/>
      <c r="O18" s="383" t="s">
        <v>78</v>
      </c>
      <c r="P18" s="304"/>
      <c r="Q18" s="283">
        <f>+Sklop2[[#This Row],[cena/enota brez DDV v EUR]]*Sklop2[[#This Row],[Stopnja DDV (%)]]</f>
        <v>0</v>
      </c>
      <c r="R18" s="283">
        <f>+Sklop2[[#This Row],[cena/enota brez DDV v EUR]]+Sklop2[[#This Row],[Davek (EUR)]]</f>
        <v>0</v>
      </c>
      <c r="S18" s="283">
        <f>+Sklop2[[#This Row],[cena/enota brez DDV v EUR]]*Sklop2[[#This Row],[Okvirna količina]]</f>
        <v>0</v>
      </c>
      <c r="T18" s="283">
        <f>+Sklop2[[#This Row],[Končna cena/enoto mere (EUR) z DDV]]*Sklop2[[#This Row],[Okvirna količina]]</f>
        <v>0</v>
      </c>
      <c r="U18" s="305"/>
    </row>
    <row r="19" spans="1:21" s="55" customFormat="1" ht="24">
      <c r="A19" s="78" t="s">
        <v>5</v>
      </c>
      <c r="B19" s="298" t="s">
        <v>283</v>
      </c>
      <c r="C19" s="145" t="s">
        <v>78</v>
      </c>
      <c r="D19" s="153" t="s">
        <v>0</v>
      </c>
      <c r="E19" s="158" t="s">
        <v>289</v>
      </c>
      <c r="F19" s="278">
        <v>136</v>
      </c>
      <c r="G19" s="301" t="s">
        <v>0</v>
      </c>
      <c r="H19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136</v>
      </c>
      <c r="I19" s="278">
        <f>IF(Sklop2[[#This Row],[ZAHTEVANA SHEMA KAKOVOSTI]]&lt;&gt;"",Sklop2[[#This Row],[Preračunana masa/volumen/kos na enoto kg]],"")</f>
        <v>136</v>
      </c>
      <c r="J19" s="279"/>
      <c r="K19" s="302"/>
      <c r="L19" s="303"/>
      <c r="M19" s="382" t="s">
        <v>78</v>
      </c>
      <c r="N19" s="219"/>
      <c r="O19" s="383" t="s">
        <v>78</v>
      </c>
      <c r="P19" s="304"/>
      <c r="Q19" s="283">
        <f>+Sklop2[[#This Row],[cena/enota brez DDV v EUR]]*Sklop2[[#This Row],[Stopnja DDV (%)]]</f>
        <v>0</v>
      </c>
      <c r="R19" s="283">
        <f>+Sklop2[[#This Row],[cena/enota brez DDV v EUR]]+Sklop2[[#This Row],[Davek (EUR)]]</f>
        <v>0</v>
      </c>
      <c r="S19" s="283">
        <f>+Sklop2[[#This Row],[cena/enota brez DDV v EUR]]*Sklop2[[#This Row],[Okvirna količina]]</f>
        <v>0</v>
      </c>
      <c r="T19" s="283">
        <f>+Sklop2[[#This Row],[Končna cena/enoto mere (EUR) z DDV]]*Sklop2[[#This Row],[Okvirna količina]]</f>
        <v>0</v>
      </c>
      <c r="U19" s="305"/>
    </row>
    <row r="20" spans="1:21" s="55" customFormat="1" ht="24">
      <c r="A20" s="78" t="s">
        <v>6</v>
      </c>
      <c r="B20" s="298" t="s">
        <v>284</v>
      </c>
      <c r="C20" s="145" t="s">
        <v>78</v>
      </c>
      <c r="D20" s="153" t="s">
        <v>0</v>
      </c>
      <c r="E20" s="158"/>
      <c r="F20" s="278">
        <v>20</v>
      </c>
      <c r="G20" s="301" t="s">
        <v>0</v>
      </c>
      <c r="H20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0" s="278" t="str">
        <f>IF(Sklop2[[#This Row],[ZAHTEVANA SHEMA KAKOVOSTI]]&lt;&gt;"",Sklop2[[#This Row],[Preračunana masa/volumen/kos na enoto kg]],"")</f>
        <v/>
      </c>
      <c r="J20" s="279"/>
      <c r="K20" s="302"/>
      <c r="L20" s="303"/>
      <c r="M20" s="382" t="s">
        <v>78</v>
      </c>
      <c r="N20" s="219"/>
      <c r="O20" s="383" t="s">
        <v>78</v>
      </c>
      <c r="P20" s="304"/>
      <c r="Q20" s="283">
        <f>+Sklop2[[#This Row],[cena/enota brez DDV v EUR]]*Sklop2[[#This Row],[Stopnja DDV (%)]]</f>
        <v>0</v>
      </c>
      <c r="R20" s="283">
        <f>+Sklop2[[#This Row],[cena/enota brez DDV v EUR]]+Sklop2[[#This Row],[Davek (EUR)]]</f>
        <v>0</v>
      </c>
      <c r="S20" s="283">
        <f>+Sklop2[[#This Row],[cena/enota brez DDV v EUR]]*Sklop2[[#This Row],[Okvirna količina]]</f>
        <v>0</v>
      </c>
      <c r="T20" s="283">
        <f>+Sklop2[[#This Row],[Končna cena/enoto mere (EUR) z DDV]]*Sklop2[[#This Row],[Okvirna količina]]</f>
        <v>0</v>
      </c>
      <c r="U20" s="305"/>
    </row>
    <row r="21" spans="1:21" s="55" customFormat="1" ht="24">
      <c r="A21" s="78" t="s">
        <v>7</v>
      </c>
      <c r="B21" s="298" t="s">
        <v>285</v>
      </c>
      <c r="C21" s="145" t="s">
        <v>78</v>
      </c>
      <c r="D21" s="153" t="s">
        <v>0</v>
      </c>
      <c r="E21" s="158" t="s">
        <v>289</v>
      </c>
      <c r="F21" s="278">
        <v>474</v>
      </c>
      <c r="G21" s="301" t="s">
        <v>0</v>
      </c>
      <c r="H21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474</v>
      </c>
      <c r="I21" s="278">
        <f>IF(Sklop2[[#This Row],[ZAHTEVANA SHEMA KAKOVOSTI]]&lt;&gt;"",Sklop2[[#This Row],[Preračunana masa/volumen/kos na enoto kg]],"")</f>
        <v>474</v>
      </c>
      <c r="J21" s="279"/>
      <c r="K21" s="302"/>
      <c r="L21" s="303"/>
      <c r="M21" s="382" t="s">
        <v>78</v>
      </c>
      <c r="N21" s="219"/>
      <c r="O21" s="383" t="s">
        <v>78</v>
      </c>
      <c r="P21" s="304"/>
      <c r="Q21" s="283">
        <f>+Sklop2[[#This Row],[cena/enota brez DDV v EUR]]*Sklop2[[#This Row],[Stopnja DDV (%)]]</f>
        <v>0</v>
      </c>
      <c r="R21" s="283">
        <f>+Sklop2[[#This Row],[cena/enota brez DDV v EUR]]+Sklop2[[#This Row],[Davek (EUR)]]</f>
        <v>0</v>
      </c>
      <c r="S21" s="283">
        <f>+Sklop2[[#This Row],[cena/enota brez DDV v EUR]]*Sklop2[[#This Row],[Okvirna količina]]</f>
        <v>0</v>
      </c>
      <c r="T21" s="283">
        <f>+Sklop2[[#This Row],[Končna cena/enoto mere (EUR) z DDV]]*Sklop2[[#This Row],[Okvirna količina]]</f>
        <v>0</v>
      </c>
      <c r="U21" s="305"/>
    </row>
    <row r="22" spans="1:21" s="55" customFormat="1" ht="24">
      <c r="A22" s="78" t="s">
        <v>8</v>
      </c>
      <c r="B22" s="298" t="s">
        <v>286</v>
      </c>
      <c r="C22" s="145" t="s">
        <v>78</v>
      </c>
      <c r="D22" s="153" t="s">
        <v>0</v>
      </c>
      <c r="E22" s="158"/>
      <c r="F22" s="278">
        <v>20</v>
      </c>
      <c r="G22" s="301" t="s">
        <v>0</v>
      </c>
      <c r="H22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2" s="278" t="str">
        <f>IF(Sklop2[[#This Row],[ZAHTEVANA SHEMA KAKOVOSTI]]&lt;&gt;"",Sklop2[[#This Row],[Preračunana masa/volumen/kos na enoto kg]],"")</f>
        <v/>
      </c>
      <c r="J22" s="279"/>
      <c r="K22" s="302"/>
      <c r="L22" s="303"/>
      <c r="M22" s="382" t="s">
        <v>78</v>
      </c>
      <c r="N22" s="219"/>
      <c r="O22" s="383" t="s">
        <v>78</v>
      </c>
      <c r="P22" s="304"/>
      <c r="Q22" s="283">
        <f>+Sklop2[[#This Row],[cena/enota brez DDV v EUR]]*Sklop2[[#This Row],[Stopnja DDV (%)]]</f>
        <v>0</v>
      </c>
      <c r="R22" s="283">
        <f>+Sklop2[[#This Row],[cena/enota brez DDV v EUR]]+Sklop2[[#This Row],[Davek (EUR)]]</f>
        <v>0</v>
      </c>
      <c r="S22" s="283">
        <f>+Sklop2[[#This Row],[cena/enota brez DDV v EUR]]*Sklop2[[#This Row],[Okvirna količina]]</f>
        <v>0</v>
      </c>
      <c r="T22" s="283">
        <f>+Sklop2[[#This Row],[Končna cena/enoto mere (EUR) z DDV]]*Sklop2[[#This Row],[Okvirna količina]]</f>
        <v>0</v>
      </c>
      <c r="U22" s="305"/>
    </row>
    <row r="23" spans="1:21" s="55" customFormat="1" ht="48">
      <c r="A23" s="78" t="s">
        <v>9</v>
      </c>
      <c r="B23" s="298" t="s">
        <v>287</v>
      </c>
      <c r="C23" s="145" t="s">
        <v>78</v>
      </c>
      <c r="D23" s="153" t="s">
        <v>0</v>
      </c>
      <c r="E23" s="158" t="s">
        <v>289</v>
      </c>
      <c r="F23" s="278">
        <v>436</v>
      </c>
      <c r="G23" s="301" t="s">
        <v>0</v>
      </c>
      <c r="H23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436</v>
      </c>
      <c r="I23" s="278">
        <f>IF(Sklop2[[#This Row],[ZAHTEVANA SHEMA KAKOVOSTI]]&lt;&gt;"",Sklop2[[#This Row],[Preračunana masa/volumen/kos na enoto kg]],"")</f>
        <v>436</v>
      </c>
      <c r="J23" s="279"/>
      <c r="K23" s="302"/>
      <c r="L23" s="303"/>
      <c r="M23" s="382" t="s">
        <v>78</v>
      </c>
      <c r="N23" s="219"/>
      <c r="O23" s="383" t="s">
        <v>78</v>
      </c>
      <c r="P23" s="304"/>
      <c r="Q23" s="283">
        <f>+Sklop2[[#This Row],[cena/enota brez DDV v EUR]]*Sklop2[[#This Row],[Stopnja DDV (%)]]</f>
        <v>0</v>
      </c>
      <c r="R23" s="283">
        <f>+Sklop2[[#This Row],[cena/enota brez DDV v EUR]]+Sklop2[[#This Row],[Davek (EUR)]]</f>
        <v>0</v>
      </c>
      <c r="S23" s="283">
        <f>+Sklop2[[#This Row],[cena/enota brez DDV v EUR]]*Sklop2[[#This Row],[Okvirna količina]]</f>
        <v>0</v>
      </c>
      <c r="T23" s="283">
        <f>+Sklop2[[#This Row],[Končna cena/enoto mere (EUR) z DDV]]*Sklop2[[#This Row],[Okvirna količina]]</f>
        <v>0</v>
      </c>
      <c r="U23" s="305"/>
    </row>
    <row r="24" spans="1:21" s="55" customFormat="1" ht="24">
      <c r="A24" s="78" t="s">
        <v>10</v>
      </c>
      <c r="B24" s="298" t="s">
        <v>288</v>
      </c>
      <c r="C24" s="145" t="s">
        <v>78</v>
      </c>
      <c r="D24" s="153" t="s">
        <v>0</v>
      </c>
      <c r="E24" s="158" t="s">
        <v>289</v>
      </c>
      <c r="F24" s="278">
        <v>20</v>
      </c>
      <c r="G24" s="301" t="s">
        <v>0</v>
      </c>
      <c r="H24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4" s="278">
        <f>IF(Sklop2[[#This Row],[ZAHTEVANA SHEMA KAKOVOSTI]]&lt;&gt;"",Sklop2[[#This Row],[Preračunana masa/volumen/kos na enoto kg]],"")</f>
        <v>20</v>
      </c>
      <c r="J24" s="279"/>
      <c r="K24" s="302"/>
      <c r="L24" s="303"/>
      <c r="M24" s="382" t="s">
        <v>78</v>
      </c>
      <c r="N24" s="219"/>
      <c r="O24" s="383" t="s">
        <v>78</v>
      </c>
      <c r="P24" s="304"/>
      <c r="Q24" s="283">
        <f>+Sklop2[[#This Row],[cena/enota brez DDV v EUR]]*Sklop2[[#This Row],[Stopnja DDV (%)]]</f>
        <v>0</v>
      </c>
      <c r="R24" s="283">
        <f>+Sklop2[[#This Row],[cena/enota brez DDV v EUR]]+Sklop2[[#This Row],[Davek (EUR)]]</f>
        <v>0</v>
      </c>
      <c r="S24" s="283">
        <f>+Sklop2[[#This Row],[cena/enota brez DDV v EUR]]*Sklop2[[#This Row],[Okvirna količina]]</f>
        <v>0</v>
      </c>
      <c r="T24" s="283">
        <f>+Sklop2[[#This Row],[Končna cena/enoto mere (EUR) z DDV]]*Sklop2[[#This Row],[Okvirna količina]]</f>
        <v>0</v>
      </c>
      <c r="U24" s="305"/>
    </row>
    <row r="25" spans="1:21" s="55" customFormat="1">
      <c r="A25" s="78" t="s">
        <v>11</v>
      </c>
      <c r="B25" s="514" t="s">
        <v>834</v>
      </c>
      <c r="C25" s="515" t="s">
        <v>78</v>
      </c>
      <c r="D25" s="516" t="s">
        <v>0</v>
      </c>
      <c r="E25" s="517"/>
      <c r="F25" s="487">
        <v>176</v>
      </c>
      <c r="G25" s="518" t="s">
        <v>0</v>
      </c>
      <c r="H25" s="4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176</v>
      </c>
      <c r="I25" s="487" t="str">
        <f>IF(Sklop2[[#This Row],[ZAHTEVANA SHEMA KAKOVOSTI]]&lt;&gt;"",Sklop2[[#This Row],[Preračunana masa/volumen/kos na enoto kg]],"")</f>
        <v/>
      </c>
      <c r="J25" s="488"/>
      <c r="K25" s="519"/>
      <c r="L25" s="520"/>
      <c r="M25" s="382" t="s">
        <v>78</v>
      </c>
      <c r="N25" s="219"/>
      <c r="O25" s="383" t="s">
        <v>78</v>
      </c>
      <c r="P25" s="521"/>
      <c r="Q25" s="492">
        <f>+Sklop2[[#This Row],[cena/enota brez DDV v EUR]]*Sklop2[[#This Row],[Stopnja DDV (%)]]</f>
        <v>0</v>
      </c>
      <c r="R25" s="492">
        <f>+Sklop2[[#This Row],[cena/enota brez DDV v EUR]]+Sklop2[[#This Row],[Davek (EUR)]]</f>
        <v>0</v>
      </c>
      <c r="S25" s="492">
        <f>+Sklop2[[#This Row],[cena/enota brez DDV v EUR]]*Sklop2[[#This Row],[Okvirna količina]]</f>
        <v>0</v>
      </c>
      <c r="T25" s="492">
        <f>+Sklop2[[#This Row],[Končna cena/enoto mere (EUR) z DDV]]*Sklop2[[#This Row],[Okvirna količina]]</f>
        <v>0</v>
      </c>
      <c r="U25" s="522"/>
    </row>
    <row r="26" spans="1:21">
      <c r="A26" s="471" t="s">
        <v>100</v>
      </c>
      <c r="B26" s="482"/>
      <c r="C26" s="472"/>
      <c r="D26" s="472"/>
      <c r="E26" s="473"/>
      <c r="F26" s="474"/>
      <c r="G26" s="475"/>
      <c r="H26" s="476">
        <f>SUBTOTAL(109,Sklop2[Preračunana masa/volumen/kos na enoto kg])</f>
        <v>7126</v>
      </c>
      <c r="I26" s="476">
        <f>SUBTOTAL(109,Sklop2[Živila iz shem kakovosti (kg)])</f>
        <v>6910</v>
      </c>
      <c r="J26" s="474"/>
      <c r="K26" s="477"/>
      <c r="L26" s="477"/>
      <c r="M26" s="478"/>
      <c r="N26" s="479"/>
      <c r="O26" s="479"/>
      <c r="P26" s="479"/>
      <c r="Q26" s="480"/>
      <c r="R26" s="474"/>
      <c r="S26" s="480">
        <f>SUBTOTAL(109,Sklop2[Vrednost za okvirno količino (EUR) brez DDV])</f>
        <v>0</v>
      </c>
      <c r="T26" s="480">
        <f>SUBTOTAL(109,Sklop2[Vrednost za okvirno količino (EUR) z DDV])</f>
        <v>0</v>
      </c>
      <c r="U26" s="481" t="s">
        <v>145</v>
      </c>
    </row>
    <row r="27" spans="1:21" s="181" customFormat="1">
      <c r="A27" s="169"/>
      <c r="B27" s="170"/>
      <c r="C27" s="171"/>
      <c r="D27" s="171"/>
      <c r="E27" s="172"/>
      <c r="F27" s="173"/>
      <c r="G27" s="174"/>
      <c r="H27" s="175"/>
      <c r="I27" s="175"/>
      <c r="J27" s="173"/>
      <c r="K27" s="176"/>
      <c r="L27" s="176"/>
      <c r="M27" s="177"/>
      <c r="N27" s="178"/>
      <c r="O27" s="178"/>
      <c r="P27" s="178"/>
      <c r="Q27" s="179"/>
      <c r="R27" s="173"/>
      <c r="S27" s="179"/>
      <c r="T27" s="179"/>
      <c r="U27" s="180"/>
    </row>
    <row r="28" spans="1:21">
      <c r="A28" s="48" t="s">
        <v>96</v>
      </c>
      <c r="B28" s="16"/>
      <c r="C28" s="28"/>
      <c r="D28" s="28"/>
      <c r="E28" s="92"/>
      <c r="Q28" s="48"/>
      <c r="R28" s="48"/>
      <c r="S28" s="48"/>
      <c r="T28" s="48"/>
    </row>
    <row r="29" spans="1:21">
      <c r="A29" s="11" t="s">
        <v>98</v>
      </c>
      <c r="B29" s="16"/>
      <c r="C29" s="28"/>
      <c r="D29" s="28"/>
      <c r="E29" s="92"/>
    </row>
    <row r="30" spans="1:21">
      <c r="A30" s="87" t="s">
        <v>141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 ht="12.75" customHeight="1">
      <c r="A31" s="100" t="s">
        <v>135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29"/>
      <c r="R31" s="29"/>
    </row>
    <row r="32" spans="1:21">
      <c r="A32" s="468" t="s">
        <v>817</v>
      </c>
      <c r="B32" s="27"/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469" t="s">
        <v>818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101"/>
      <c r="N33" s="101"/>
      <c r="O33" s="101"/>
      <c r="P33" s="101"/>
      <c r="Q33" s="101"/>
      <c r="R33" s="101"/>
      <c r="S33" s="101"/>
      <c r="T33" s="101"/>
      <c r="U33" s="101"/>
      <c r="V33" s="101"/>
    </row>
    <row r="34" spans="1:22">
      <c r="A34" s="469" t="s">
        <v>819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2">
      <c r="A35" s="469" t="s">
        <v>820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</row>
    <row r="37" spans="1:22" ht="15">
      <c r="A37" s="87" t="s">
        <v>37</v>
      </c>
      <c r="F37" s="68"/>
      <c r="G37" s="68" t="s">
        <v>38</v>
      </c>
      <c r="H37" s="29"/>
      <c r="I37" s="29"/>
      <c r="J37" s="29"/>
      <c r="K37" s="29"/>
      <c r="L37" s="54"/>
      <c r="M37" s="29" t="s">
        <v>39</v>
      </c>
      <c r="N37" s="29"/>
      <c r="O37" s="29"/>
      <c r="P37" s="29"/>
      <c r="Q37" s="8"/>
      <c r="R37" s="8"/>
      <c r="S37" s="3"/>
      <c r="T37" s="3"/>
      <c r="U37" s="7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U31" name="Obseg1_1"/>
    <protectedRange sqref="J28:P31 J34:P34 J36:P36 J37:L37 N37:P37" name="Obseg1_3"/>
    <protectedRange sqref="J32:P32 U32" name="Obseg1_4"/>
    <protectedRange sqref="U33 M33:P33" name="Obseg1_1_1_1"/>
    <protectedRange sqref="J33:L33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49"/>
  <sheetViews>
    <sheetView zoomScaleNormal="100" zoomScaleSheetLayoutView="100" workbookViewId="0">
      <selection activeCell="M25" sqref="M25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pred_rekapitulacija'!B16</f>
        <v>JAJCA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48">
      <c r="A16" s="78" t="s">
        <v>1</v>
      </c>
      <c r="B16" s="306" t="s">
        <v>835</v>
      </c>
      <c r="C16" s="76">
        <v>63</v>
      </c>
      <c r="D16" s="121" t="s">
        <v>76</v>
      </c>
      <c r="E16" s="300"/>
      <c r="F16" s="278">
        <v>45000</v>
      </c>
      <c r="G16" s="307" t="s">
        <v>241</v>
      </c>
      <c r="H16" s="2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2835</v>
      </c>
      <c r="I16" s="308" t="str">
        <f>IF(Sklop3[[#This Row],[ZAHTEVANA SHEMA KAKOVOSTI]]&lt;&gt;"",Sklop3[[#This Row],[Preračunana masa/volumen/kos na enoto kg]],"")</f>
        <v/>
      </c>
      <c r="J16" s="309"/>
      <c r="K16" s="310"/>
      <c r="L16" s="310"/>
      <c r="M16" s="315"/>
      <c r="N16" s="281"/>
      <c r="O16" s="118"/>
      <c r="P16" s="282"/>
      <c r="Q16" s="283">
        <f>+Sklop3[[#This Row],[cena/enota brez DDV v EUR]]*Sklop3[[#This Row],[Stopnja DDV (%)]]</f>
        <v>0</v>
      </c>
      <c r="R16" s="283">
        <f>+Sklop3[[#This Row],[cena/enota brez DDV v EUR]]+Sklop3[[#This Row],[Davek (EUR)]]</f>
        <v>0</v>
      </c>
      <c r="S16" s="283">
        <f>+Sklop3[[#This Row],[cena/enota brez DDV v EUR]]*Sklop3[[#This Row],[Okvirna količina]]</f>
        <v>0</v>
      </c>
      <c r="T16" s="283">
        <f>+Sklop3[[#This Row],[Končna cena/enoto mere (EUR) z DDV]]*Sklop3[[#This Row],[Okvirna količina]]</f>
        <v>0</v>
      </c>
      <c r="U16" s="311"/>
    </row>
    <row r="17" spans="1:22">
      <c r="A17" s="286" t="s">
        <v>100</v>
      </c>
      <c r="B17" s="287"/>
      <c r="C17" s="288"/>
      <c r="D17" s="288"/>
      <c r="E17" s="289"/>
      <c r="F17" s="290"/>
      <c r="G17" s="291"/>
      <c r="H17" s="292">
        <f>SUBTOTAL(109,Sklop3[Preračunana masa/volumen/kos na enoto kg])</f>
        <v>2835</v>
      </c>
      <c r="I17" s="292">
        <f>SUBTOTAL(109,Sklop3[Živila iz shem kakovosti (kg)])</f>
        <v>0</v>
      </c>
      <c r="J17" s="290"/>
      <c r="K17" s="293"/>
      <c r="L17" s="293"/>
      <c r="M17" s="294"/>
      <c r="N17" s="295"/>
      <c r="O17" s="295"/>
      <c r="P17" s="295"/>
      <c r="Q17" s="296"/>
      <c r="R17" s="290"/>
      <c r="S17" s="296">
        <f>SUBTOTAL(109,Sklop3[Vrednost za okvirno količino (EUR) brez DDV])</f>
        <v>0</v>
      </c>
      <c r="T17" s="296">
        <f>SUBTOTAL(109,Sklop3[Vrednost za okvirno količino (EUR) z DDV])</f>
        <v>0</v>
      </c>
      <c r="U17" s="297">
        <f>SUBTOTAL(103,Sklop3[Shema kakovosti
(nacionalne, evropske)
])</f>
        <v>0</v>
      </c>
    </row>
    <row r="18" spans="1:22" s="181" customFormat="1">
      <c r="A18" s="169"/>
      <c r="B18" s="170"/>
      <c r="C18" s="171"/>
      <c r="D18" s="171"/>
      <c r="E18" s="172"/>
      <c r="F18" s="173"/>
      <c r="G18" s="174"/>
      <c r="H18" s="175"/>
      <c r="I18" s="175"/>
      <c r="J18" s="173"/>
      <c r="K18" s="176"/>
      <c r="L18" s="176"/>
      <c r="M18" s="177"/>
      <c r="N18" s="178"/>
      <c r="O18" s="178"/>
      <c r="P18" s="178"/>
      <c r="Q18" s="179"/>
      <c r="R18" s="173"/>
      <c r="S18" s="179"/>
      <c r="T18" s="179"/>
      <c r="U18" s="180"/>
    </row>
    <row r="19" spans="1:22">
      <c r="A19" s="48" t="s">
        <v>96</v>
      </c>
      <c r="B19" s="16"/>
      <c r="C19" s="28"/>
      <c r="D19" s="28"/>
      <c r="E19" s="92"/>
    </row>
    <row r="20" spans="1:22" ht="12.75" customHeight="1">
      <c r="A20" s="11" t="s">
        <v>98</v>
      </c>
      <c r="B20" s="16"/>
      <c r="C20" s="28"/>
      <c r="D20" s="28"/>
      <c r="E20" s="92"/>
      <c r="M20" s="54"/>
      <c r="N20" s="29"/>
      <c r="O20" s="29"/>
      <c r="P20" s="29"/>
      <c r="Q20" s="29"/>
      <c r="R20" s="29"/>
      <c r="V20" s="102"/>
    </row>
    <row r="21" spans="1:22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  <c r="V21" s="101"/>
    </row>
    <row r="22" spans="1:22" ht="12.75" customHeight="1">
      <c r="A22" s="100" t="s">
        <v>135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102"/>
      <c r="N22" s="102"/>
      <c r="O22" s="102"/>
      <c r="P22" s="102"/>
      <c r="Q22" s="102"/>
      <c r="R22" s="102"/>
      <c r="S22" s="102"/>
      <c r="T22" s="102"/>
      <c r="U22" s="102"/>
      <c r="V22" s="101"/>
    </row>
    <row r="23" spans="1:22" ht="12.75" customHeight="1">
      <c r="B23" s="27"/>
      <c r="F23" s="68"/>
      <c r="G23" s="68"/>
      <c r="H23" s="29"/>
      <c r="I23" s="29"/>
      <c r="J23" s="29"/>
      <c r="K23" s="29"/>
      <c r="L23" s="54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1"/>
      <c r="N24" s="101"/>
      <c r="O24" s="101"/>
      <c r="P24" s="101"/>
      <c r="Q24" s="101"/>
      <c r="R24" s="101"/>
      <c r="S24" s="101"/>
      <c r="T24" s="101"/>
      <c r="U24" s="101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</sheetData>
  <sheetProtection insertRows="0" deleteRows="0"/>
  <protectedRanges>
    <protectedRange sqref="U25:U1048576 J25:P1048576 M19:P20 J1:P15 U1:U20 J16:P18" name="Obseg1"/>
    <protectedRange sqref="U21:U23 M21:P23 U24 M24:P24" name="Obseg1_1"/>
    <protectedRange sqref="J19:L23 J24:L24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48"/>
  <sheetViews>
    <sheetView zoomScale="90" zoomScaleNormal="90" zoomScaleSheetLayoutView="100" workbookViewId="0">
      <selection activeCell="M31" sqref="M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27" t="str">
        <f>+'prva stran'!B6</f>
        <v>VZGOJNO - IZOBRAŽEVALNI ZAVOD VRTCI BREZOVICA</v>
      </c>
      <c r="D2" s="628"/>
      <c r="E2" s="628"/>
      <c r="F2" s="628"/>
      <c r="G2" s="628"/>
      <c r="H2" s="628"/>
      <c r="I2" s="628"/>
      <c r="J2" s="628"/>
    </row>
    <row r="3" spans="1:21" ht="15">
      <c r="B3" s="50" t="s">
        <v>49</v>
      </c>
      <c r="C3" s="629" t="str">
        <f>+'prva stran'!B7</f>
        <v>Nova pot 9 , 1351 BREZOVICA</v>
      </c>
      <c r="D3" s="630"/>
      <c r="E3" s="630"/>
      <c r="F3" s="630"/>
      <c r="G3" s="630"/>
      <c r="H3" s="630"/>
      <c r="I3" s="630"/>
      <c r="J3" s="63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1" t="s">
        <v>49</v>
      </c>
      <c r="C7" s="633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1" t="s">
        <v>50</v>
      </c>
      <c r="C8" s="633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2" customFormat="1" ht="17.25" customHeight="1">
      <c r="A9" s="9"/>
      <c r="B9" s="52" t="s">
        <v>52</v>
      </c>
      <c r="C9" s="635">
        <f>+'prva stran'!B13</f>
        <v>0</v>
      </c>
      <c r="D9" s="634"/>
      <c r="E9" s="634"/>
      <c r="F9" s="634"/>
      <c r="G9" s="634"/>
      <c r="H9" s="634"/>
      <c r="I9" s="634"/>
      <c r="J9" s="6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pred_rekapitulacija'!B17</f>
        <v>BIO KOKOŠJA JAJCA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42.75" customHeight="1">
      <c r="A16" s="313" t="s">
        <v>1</v>
      </c>
      <c r="B16" s="130" t="s">
        <v>836</v>
      </c>
      <c r="C16" s="76">
        <v>63</v>
      </c>
      <c r="D16" s="76" t="s">
        <v>76</v>
      </c>
      <c r="E16" s="137"/>
      <c r="F16" s="137">
        <v>15140</v>
      </c>
      <c r="G16" s="312" t="s">
        <v>241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953.82</v>
      </c>
      <c r="I16" s="149" t="str">
        <f>IF(Sklop4[[#This Row],[ZAHTEVANA SHEMA KAKOVOSTI]]&lt;&gt;"",Sklop4[[#This Row],[Preračunana masa/volumen/kos na enoto kg]],"")</f>
        <v/>
      </c>
      <c r="J16" s="129"/>
      <c r="K16" s="124"/>
      <c r="L16" s="124"/>
      <c r="M16" s="124"/>
      <c r="N16" s="118"/>
      <c r="O16" s="124"/>
      <c r="P16" s="349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23" t="s">
        <v>78</v>
      </c>
    </row>
    <row r="17" spans="1:21">
      <c r="A17" s="286" t="s">
        <v>100</v>
      </c>
      <c r="B17" s="287"/>
      <c r="C17" s="288"/>
      <c r="D17" s="288"/>
      <c r="E17" s="289"/>
      <c r="F17" s="290"/>
      <c r="G17" s="291"/>
      <c r="H17" s="292">
        <f>SUBTOTAL(109,Sklop4[Preračunana masa/volumen/kos na enoto kg])</f>
        <v>953.82</v>
      </c>
      <c r="I17" s="292">
        <f>SUBTOTAL(109,Sklop4[Živila iz shem kakovosti (kg)])</f>
        <v>0</v>
      </c>
      <c r="J17" s="290"/>
      <c r="K17" s="293"/>
      <c r="L17" s="293"/>
      <c r="M17" s="294"/>
      <c r="N17" s="295"/>
      <c r="O17" s="295"/>
      <c r="P17" s="295"/>
      <c r="Q17" s="296"/>
      <c r="R17" s="290"/>
      <c r="S17" s="296">
        <f>SUBTOTAL(109,Sklop4[Vrednost za okvirno količino (EUR) brez DDV])</f>
        <v>0</v>
      </c>
      <c r="T17" s="296">
        <f>SUBTOTAL(109,Sklop4[Vrednost za okvirno količino (EUR) z DDV])</f>
        <v>0</v>
      </c>
      <c r="U17" s="297"/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96</v>
      </c>
      <c r="B19" s="16"/>
      <c r="C19" s="28"/>
      <c r="D19" s="28"/>
      <c r="E19" s="92"/>
      <c r="Q19" s="48"/>
      <c r="R19" s="48"/>
      <c r="S19" s="48"/>
      <c r="T19" s="48"/>
    </row>
    <row r="20" spans="1:21">
      <c r="A20" s="11" t="s">
        <v>98</v>
      </c>
      <c r="B20" s="16"/>
      <c r="C20" s="28"/>
      <c r="D20" s="28"/>
      <c r="E20" s="92"/>
    </row>
    <row r="21" spans="1:21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3.5" customHeight="1">
      <c r="A22" s="626" t="s">
        <v>143</v>
      </c>
      <c r="B22" s="626"/>
      <c r="C22" s="626"/>
      <c r="D22" s="626"/>
      <c r="E22" s="626"/>
      <c r="F22" s="626"/>
      <c r="G22" s="626"/>
      <c r="H22" s="626"/>
      <c r="I22" s="626"/>
      <c r="J22" s="626"/>
      <c r="K22" s="626"/>
      <c r="L22" s="626"/>
      <c r="N22" s="29"/>
      <c r="O22" s="29"/>
      <c r="P22" s="29"/>
      <c r="Q22" s="29"/>
      <c r="R22" s="29"/>
    </row>
    <row r="23" spans="1:21" ht="13.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1">
      <c r="A24" s="87" t="s">
        <v>37</v>
      </c>
      <c r="F24" s="68"/>
      <c r="G24" s="68" t="s">
        <v>38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39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92"/>
    </row>
    <row r="27" spans="1:21">
      <c r="B27" s="16"/>
      <c r="C27" s="28"/>
      <c r="D27" s="28"/>
      <c r="E27" s="92"/>
    </row>
    <row r="28" spans="1:21">
      <c r="B28" s="16"/>
      <c r="C28" s="28"/>
      <c r="D28" s="28"/>
      <c r="E28" s="92"/>
    </row>
    <row r="29" spans="1:21">
      <c r="B29" s="16"/>
      <c r="C29" s="28"/>
      <c r="D29" s="28"/>
      <c r="E29" s="92"/>
    </row>
    <row r="30" spans="1:21">
      <c r="B30" s="16"/>
      <c r="C30" s="28"/>
      <c r="D30" s="28"/>
      <c r="E30" s="92"/>
    </row>
    <row r="31" spans="1:21">
      <c r="B31" s="16"/>
      <c r="C31" s="28"/>
      <c r="D31" s="28"/>
      <c r="E31" s="92"/>
    </row>
    <row r="32" spans="1:21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4:P1048576 J1:P15 J17:P21 P16 U1:U15 J16 M22:P23 U17:U1048576" name="Obseg1"/>
    <protectedRange sqref="K16:O16 U16" name="Obseg1_4"/>
    <protectedRange sqref="J23:L23" name="Obseg1_3_1_1_1"/>
    <protectedRange sqref="J22:L22" name="Obseg1_2_1_1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0"/>
  <sheetViews>
    <sheetView topLeftCell="A10" zoomScaleNormal="100" zoomScaleSheetLayoutView="100" workbookViewId="0">
      <selection activeCell="L24" sqref="L24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pred_rekapitulacija'!B18</f>
        <v>ZAMRZNJENE RIBE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345" t="s">
        <v>1</v>
      </c>
      <c r="B16" s="270" t="s">
        <v>837</v>
      </c>
      <c r="C16" s="76" t="s">
        <v>78</v>
      </c>
      <c r="D16" s="76" t="s">
        <v>0</v>
      </c>
      <c r="E16" s="125"/>
      <c r="F16" s="136">
        <v>200</v>
      </c>
      <c r="G16" s="483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79" t="str">
        <f>IF(Sklop5[[#This Row],[ZAHTEVANA SHEMA KAKOVOSTI]]&lt;&gt;"",Sklop5[[#This Row],[Preračunana masa/volumen/kos na enoto kg]],"")</f>
        <v/>
      </c>
      <c r="J16" s="129"/>
      <c r="K16" s="117"/>
      <c r="L16" s="117"/>
      <c r="M16" s="117"/>
      <c r="N16" s="118"/>
      <c r="O16" s="118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4"/>
    </row>
    <row r="17" spans="1:21" s="55" customFormat="1" ht="27.6" customHeight="1">
      <c r="A17" s="345" t="s">
        <v>3</v>
      </c>
      <c r="B17" s="270" t="s">
        <v>290</v>
      </c>
      <c r="C17" s="76" t="s">
        <v>78</v>
      </c>
      <c r="D17" s="76" t="s">
        <v>0</v>
      </c>
      <c r="E17" s="125"/>
      <c r="F17" s="252">
        <v>224</v>
      </c>
      <c r="G17" s="483" t="s">
        <v>0</v>
      </c>
      <c r="H17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224</v>
      </c>
      <c r="I17" s="242" t="str">
        <f>IF(Sklop5[[#This Row],[ZAHTEVANA SHEMA KAKOVOSTI]]&lt;&gt;"",Sklop5[[#This Row],[Preračunana masa/volumen/kos na enoto kg]],"")</f>
        <v/>
      </c>
      <c r="J17" s="248"/>
      <c r="K17" s="244"/>
      <c r="L17" s="244"/>
      <c r="M17" s="249"/>
      <c r="N17" s="250"/>
      <c r="O17" s="250"/>
      <c r="P17" s="251"/>
      <c r="Q17" s="245">
        <f>+Sklop5[[#This Row],[cena/enota brez DDV v EUR]]*Sklop5[[#This Row],[Stopnja DDV (%)]]</f>
        <v>0</v>
      </c>
      <c r="R17" s="245">
        <f>+Sklop5[[#This Row],[cena/enota brez DDV v EUR]]+Sklop5[[#This Row],[Davek (EUR)]]</f>
        <v>0</v>
      </c>
      <c r="S17" s="245">
        <f>+Sklop5[[#This Row],[cena/enota brez DDV v EUR]]*Sklop5[[#This Row],[Okvirna količina]]</f>
        <v>0</v>
      </c>
      <c r="T17" s="245">
        <f>+Sklop5[[#This Row],[Končna cena/enoto mere (EUR) z DDV]]*Sklop5[[#This Row],[Okvirna količina]]</f>
        <v>0</v>
      </c>
      <c r="U17" s="246"/>
    </row>
    <row r="18" spans="1:21" s="55" customFormat="1" ht="36">
      <c r="A18" s="345" t="s">
        <v>4</v>
      </c>
      <c r="B18" s="270" t="s">
        <v>291</v>
      </c>
      <c r="C18" s="76" t="s">
        <v>78</v>
      </c>
      <c r="D18" s="76" t="s">
        <v>0</v>
      </c>
      <c r="E18" s="125"/>
      <c r="F18" s="252">
        <v>980</v>
      </c>
      <c r="G18" s="483" t="s">
        <v>0</v>
      </c>
      <c r="H18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980</v>
      </c>
      <c r="I18" s="242" t="str">
        <f>IF(Sklop5[[#This Row],[ZAHTEVANA SHEMA KAKOVOSTI]]&lt;&gt;"",Sklop5[[#This Row],[Preračunana masa/volumen/kos na enoto kg]],"")</f>
        <v/>
      </c>
      <c r="J18" s="248"/>
      <c r="K18" s="244"/>
      <c r="L18" s="244"/>
      <c r="M18" s="249"/>
      <c r="N18" s="250"/>
      <c r="O18" s="250"/>
      <c r="P18" s="251"/>
      <c r="Q18" s="245">
        <f>+Sklop5[[#This Row],[cena/enota brez DDV v EUR]]*Sklop5[[#This Row],[Stopnja DDV (%)]]</f>
        <v>0</v>
      </c>
      <c r="R18" s="245">
        <f>+Sklop5[[#This Row],[cena/enota brez DDV v EUR]]+Sklop5[[#This Row],[Davek (EUR)]]</f>
        <v>0</v>
      </c>
      <c r="S18" s="245">
        <f>+Sklop5[[#This Row],[cena/enota brez DDV v EUR]]*Sklop5[[#This Row],[Okvirna količina]]</f>
        <v>0</v>
      </c>
      <c r="T18" s="245">
        <f>+Sklop5[[#This Row],[Končna cena/enoto mere (EUR) z DDV]]*Sklop5[[#This Row],[Okvirna količina]]</f>
        <v>0</v>
      </c>
      <c r="U18" s="246"/>
    </row>
    <row r="19" spans="1:21" s="55" customFormat="1" ht="24">
      <c r="A19" s="345" t="s">
        <v>5</v>
      </c>
      <c r="B19" s="394" t="s">
        <v>292</v>
      </c>
      <c r="C19" s="76" t="s">
        <v>78</v>
      </c>
      <c r="D19" s="76" t="s">
        <v>0</v>
      </c>
      <c r="E19" s="125"/>
      <c r="F19" s="386">
        <v>100</v>
      </c>
      <c r="G19" s="484" t="s">
        <v>0</v>
      </c>
      <c r="H19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387" t="str">
        <f>IF(Sklop5[[#This Row],[ZAHTEVANA SHEMA KAKOVOSTI]]&lt;&gt;"",Sklop5[[#This Row],[Preračunana masa/volumen/kos na enoto kg]],"")</f>
        <v/>
      </c>
      <c r="J19" s="388"/>
      <c r="K19" s="389"/>
      <c r="L19" s="389"/>
      <c r="M19" s="390"/>
      <c r="N19" s="391"/>
      <c r="O19" s="391"/>
      <c r="P19" s="392"/>
      <c r="Q19" s="393">
        <f>+Sklop5[[#This Row],[cena/enota brez DDV v EUR]]*Sklop5[[#This Row],[Stopnja DDV (%)]]</f>
        <v>0</v>
      </c>
      <c r="R19" s="393">
        <f>+Sklop5[[#This Row],[cena/enota brez DDV v EUR]]+Sklop5[[#This Row],[Davek (EUR)]]</f>
        <v>0</v>
      </c>
      <c r="S19" s="393">
        <f>+Sklop5[[#This Row],[cena/enota brez DDV v EUR]]*Sklop5[[#This Row],[Okvirna količina]]</f>
        <v>0</v>
      </c>
      <c r="T19" s="393">
        <f>+Sklop5[[#This Row],[Končna cena/enoto mere (EUR) z DDV]]*Sklop5[[#This Row],[Okvirna količina]]</f>
        <v>0</v>
      </c>
      <c r="U19" s="305"/>
    </row>
    <row r="20" spans="1:21" s="55" customFormat="1" ht="24">
      <c r="A20" s="345" t="s">
        <v>6</v>
      </c>
      <c r="B20" s="394" t="s">
        <v>838</v>
      </c>
      <c r="C20" s="76" t="s">
        <v>78</v>
      </c>
      <c r="D20" s="76" t="s">
        <v>0</v>
      </c>
      <c r="E20" s="125"/>
      <c r="F20" s="386">
        <v>230</v>
      </c>
      <c r="G20" s="484" t="s">
        <v>0</v>
      </c>
      <c r="H20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</v>
      </c>
      <c r="I20" s="387" t="str">
        <f>IF(Sklop5[[#This Row],[ZAHTEVANA SHEMA KAKOVOSTI]]&lt;&gt;"",Sklop5[[#This Row],[Preračunana masa/volumen/kos na enoto kg]],"")</f>
        <v/>
      </c>
      <c r="J20" s="388"/>
      <c r="K20" s="389"/>
      <c r="L20" s="389"/>
      <c r="M20" s="390"/>
      <c r="N20" s="391"/>
      <c r="O20" s="391"/>
      <c r="P20" s="392"/>
      <c r="Q20" s="393">
        <f>+Sklop5[[#This Row],[cena/enota brez DDV v EUR]]*Sklop5[[#This Row],[Stopnja DDV (%)]]</f>
        <v>0</v>
      </c>
      <c r="R20" s="393">
        <f>+Sklop5[[#This Row],[cena/enota brez DDV v EUR]]+Sklop5[[#This Row],[Davek (EUR)]]</f>
        <v>0</v>
      </c>
      <c r="S20" s="393">
        <f>+Sklop5[[#This Row],[cena/enota brez DDV v EUR]]*Sklop5[[#This Row],[Okvirna količina]]</f>
        <v>0</v>
      </c>
      <c r="T20" s="393">
        <f>+Sklop5[[#This Row],[Končna cena/enoto mere (EUR) z DDV]]*Sklop5[[#This Row],[Okvirna količina]]</f>
        <v>0</v>
      </c>
      <c r="U20" s="305"/>
    </row>
    <row r="21" spans="1:21" s="55" customFormat="1" ht="24">
      <c r="A21" s="345" t="s">
        <v>7</v>
      </c>
      <c r="B21" s="394" t="s">
        <v>293</v>
      </c>
      <c r="C21" s="76" t="s">
        <v>78</v>
      </c>
      <c r="D21" s="76" t="s">
        <v>0</v>
      </c>
      <c r="E21" s="125"/>
      <c r="F21" s="386">
        <v>20</v>
      </c>
      <c r="G21" s="484" t="s">
        <v>0</v>
      </c>
      <c r="H21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1" s="387" t="str">
        <f>IF(Sklop5[[#This Row],[ZAHTEVANA SHEMA KAKOVOSTI]]&lt;&gt;"",Sklop5[[#This Row],[Preračunana masa/volumen/kos na enoto kg]],"")</f>
        <v/>
      </c>
      <c r="J21" s="388"/>
      <c r="K21" s="389"/>
      <c r="L21" s="389"/>
      <c r="M21" s="390"/>
      <c r="N21" s="391"/>
      <c r="O21" s="391"/>
      <c r="P21" s="392"/>
      <c r="Q21" s="393">
        <f>+Sklop5[[#This Row],[cena/enota brez DDV v EUR]]*Sklop5[[#This Row],[Stopnja DDV (%)]]</f>
        <v>0</v>
      </c>
      <c r="R21" s="393">
        <f>+Sklop5[[#This Row],[cena/enota brez DDV v EUR]]+Sklop5[[#This Row],[Davek (EUR)]]</f>
        <v>0</v>
      </c>
      <c r="S21" s="393">
        <f>+Sklop5[[#This Row],[cena/enota brez DDV v EUR]]*Sklop5[[#This Row],[Okvirna količina]]</f>
        <v>0</v>
      </c>
      <c r="T21" s="393">
        <f>+Sklop5[[#This Row],[Končna cena/enoto mere (EUR) z DDV]]*Sklop5[[#This Row],[Okvirna količina]]</f>
        <v>0</v>
      </c>
      <c r="U21" s="305"/>
    </row>
    <row r="22" spans="1:21" s="55" customFormat="1" ht="24">
      <c r="A22" s="345" t="s">
        <v>8</v>
      </c>
      <c r="B22" s="394" t="s">
        <v>294</v>
      </c>
      <c r="C22" s="76" t="s">
        <v>78</v>
      </c>
      <c r="D22" s="76" t="s">
        <v>0</v>
      </c>
      <c r="E22" s="125"/>
      <c r="F22" s="386">
        <v>142</v>
      </c>
      <c r="G22" s="484" t="s">
        <v>0</v>
      </c>
      <c r="H22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142</v>
      </c>
      <c r="I22" s="387" t="str">
        <f>IF(Sklop5[[#This Row],[ZAHTEVANA SHEMA KAKOVOSTI]]&lt;&gt;"",Sklop5[[#This Row],[Preračunana masa/volumen/kos na enoto kg]],"")</f>
        <v/>
      </c>
      <c r="J22" s="388"/>
      <c r="K22" s="389"/>
      <c r="L22" s="389"/>
      <c r="M22" s="390"/>
      <c r="N22" s="391"/>
      <c r="O22" s="391"/>
      <c r="P22" s="392"/>
      <c r="Q22" s="393">
        <f>+Sklop5[[#This Row],[cena/enota brez DDV v EUR]]*Sklop5[[#This Row],[Stopnja DDV (%)]]</f>
        <v>0</v>
      </c>
      <c r="R22" s="393">
        <f>+Sklop5[[#This Row],[cena/enota brez DDV v EUR]]+Sklop5[[#This Row],[Davek (EUR)]]</f>
        <v>0</v>
      </c>
      <c r="S22" s="393">
        <f>+Sklop5[[#This Row],[cena/enota brez DDV v EUR]]*Sklop5[[#This Row],[Okvirna količina]]</f>
        <v>0</v>
      </c>
      <c r="T22" s="393">
        <f>+Sklop5[[#This Row],[Končna cena/enoto mere (EUR) z DDV]]*Sklop5[[#This Row],[Okvirna količina]]</f>
        <v>0</v>
      </c>
      <c r="U22" s="305"/>
    </row>
    <row r="23" spans="1:21" s="55" customFormat="1" ht="12">
      <c r="A23" s="345" t="s">
        <v>9</v>
      </c>
      <c r="B23" s="394" t="s">
        <v>839</v>
      </c>
      <c r="C23" s="76"/>
      <c r="D23" s="76" t="s">
        <v>0</v>
      </c>
      <c r="E23" s="125"/>
      <c r="F23" s="386">
        <v>10</v>
      </c>
      <c r="G23" s="484" t="s">
        <v>0</v>
      </c>
      <c r="H23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23" s="387" t="str">
        <f>IF(Sklop5[[#This Row],[ZAHTEVANA SHEMA KAKOVOSTI]]&lt;&gt;"",Sklop5[[#This Row],[Preračunana masa/volumen/kos na enoto kg]],"")</f>
        <v/>
      </c>
      <c r="J23" s="388"/>
      <c r="K23" s="389"/>
      <c r="L23" s="389"/>
      <c r="M23" s="390"/>
      <c r="N23" s="391"/>
      <c r="O23" s="391"/>
      <c r="P23" s="392"/>
      <c r="Q23" s="393">
        <f>+Sklop5[[#This Row],[cena/enota brez DDV v EUR]]*Sklop5[[#This Row],[Stopnja DDV (%)]]</f>
        <v>0</v>
      </c>
      <c r="R23" s="393">
        <f>+Sklop5[[#This Row],[cena/enota brez DDV v EUR]]+Sklop5[[#This Row],[Davek (EUR)]]</f>
        <v>0</v>
      </c>
      <c r="S23" s="393">
        <f>+Sklop5[[#This Row],[cena/enota brez DDV v EUR]]*Sklop5[[#This Row],[Okvirna količina]]</f>
        <v>0</v>
      </c>
      <c r="T23" s="393">
        <f>+Sklop5[[#This Row],[Končna cena/enoto mere (EUR) z DDV]]*Sklop5[[#This Row],[Okvirna količina]]</f>
        <v>0</v>
      </c>
      <c r="U23" s="305"/>
    </row>
    <row r="24" spans="1:21" s="55" customFormat="1" ht="24">
      <c r="A24" s="345" t="s">
        <v>10</v>
      </c>
      <c r="B24" s="270" t="s">
        <v>295</v>
      </c>
      <c r="C24" s="76" t="s">
        <v>78</v>
      </c>
      <c r="D24" s="76" t="s">
        <v>0</v>
      </c>
      <c r="E24" s="125"/>
      <c r="F24" s="252">
        <v>20</v>
      </c>
      <c r="G24" s="483" t="s">
        <v>0</v>
      </c>
      <c r="H24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4" s="242" t="str">
        <f>IF(Sklop5[[#This Row],[ZAHTEVANA SHEMA KAKOVOSTI]]&lt;&gt;"",Sklop5[[#This Row],[Preračunana masa/volumen/kos na enoto kg]],"")</f>
        <v/>
      </c>
      <c r="J24" s="248"/>
      <c r="K24" s="244"/>
      <c r="L24" s="244"/>
      <c r="M24" s="249"/>
      <c r="N24" s="250"/>
      <c r="O24" s="250"/>
      <c r="P24" s="251"/>
      <c r="Q24" s="245">
        <f>+Sklop5[[#This Row],[cena/enota brez DDV v EUR]]*Sklop5[[#This Row],[Stopnja DDV (%)]]</f>
        <v>0</v>
      </c>
      <c r="R24" s="245">
        <f>+Sklop5[[#This Row],[cena/enota brez DDV v EUR]]+Sklop5[[#This Row],[Davek (EUR)]]</f>
        <v>0</v>
      </c>
      <c r="S24" s="245">
        <f>+Sklop5[[#This Row],[cena/enota brez DDV v EUR]]*Sklop5[[#This Row],[Okvirna količina]]</f>
        <v>0</v>
      </c>
      <c r="T24" s="245">
        <f>+Sklop5[[#This Row],[Končna cena/enoto mere (EUR) z DDV]]*Sklop5[[#This Row],[Okvirna količina]]</f>
        <v>0</v>
      </c>
      <c r="U24" s="246"/>
    </row>
    <row r="25" spans="1:21" s="55" customFormat="1" ht="24">
      <c r="A25" s="345" t="s">
        <v>11</v>
      </c>
      <c r="B25" s="270" t="s">
        <v>296</v>
      </c>
      <c r="C25" s="76" t="s">
        <v>78</v>
      </c>
      <c r="D25" s="76" t="s">
        <v>0</v>
      </c>
      <c r="E25" s="125"/>
      <c r="F25" s="252">
        <v>134</v>
      </c>
      <c r="G25" s="483" t="s">
        <v>0</v>
      </c>
      <c r="H25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134</v>
      </c>
      <c r="I25" s="242" t="str">
        <f>IF(Sklop5[[#This Row],[ZAHTEVANA SHEMA KAKOVOSTI]]&lt;&gt;"",Sklop5[[#This Row],[Preračunana masa/volumen/kos na enoto kg]],"")</f>
        <v/>
      </c>
      <c r="J25" s="248"/>
      <c r="K25" s="244"/>
      <c r="L25" s="244"/>
      <c r="M25" s="249"/>
      <c r="N25" s="250"/>
      <c r="O25" s="250"/>
      <c r="P25" s="251"/>
      <c r="Q25" s="245">
        <f>+Sklop5[[#This Row],[cena/enota brez DDV v EUR]]*Sklop5[[#This Row],[Stopnja DDV (%)]]</f>
        <v>0</v>
      </c>
      <c r="R25" s="245">
        <f>+Sklop5[[#This Row],[cena/enota brez DDV v EUR]]+Sklop5[[#This Row],[Davek (EUR)]]</f>
        <v>0</v>
      </c>
      <c r="S25" s="245">
        <f>+Sklop5[[#This Row],[cena/enota brez DDV v EUR]]*Sklop5[[#This Row],[Okvirna količina]]</f>
        <v>0</v>
      </c>
      <c r="T25" s="245">
        <f>+Sklop5[[#This Row],[Končna cena/enoto mere (EUR) z DDV]]*Sklop5[[#This Row],[Okvirna količina]]</f>
        <v>0</v>
      </c>
      <c r="U25" s="246"/>
    </row>
    <row r="26" spans="1:21" s="55" customFormat="1" ht="24">
      <c r="A26" s="345" t="s">
        <v>12</v>
      </c>
      <c r="B26" s="270" t="s">
        <v>297</v>
      </c>
      <c r="C26" s="76" t="s">
        <v>78</v>
      </c>
      <c r="D26" s="76" t="s">
        <v>0</v>
      </c>
      <c r="E26" s="125"/>
      <c r="F26" s="386">
        <v>46</v>
      </c>
      <c r="G26" s="528" t="s">
        <v>0</v>
      </c>
      <c r="H26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</v>
      </c>
      <c r="I26" s="242" t="str">
        <f>IF(Sklop5[[#This Row],[ZAHTEVANA SHEMA KAKOVOSTI]]&lt;&gt;"",Sklop5[[#This Row],[Preračunana masa/volumen/kos na enoto kg]],"")</f>
        <v/>
      </c>
      <c r="J26" s="248"/>
      <c r="K26" s="244"/>
      <c r="L26" s="244"/>
      <c r="M26" s="249"/>
      <c r="N26" s="250"/>
      <c r="O26" s="250"/>
      <c r="P26" s="251"/>
      <c r="Q26" s="245">
        <f>+Sklop5[[#This Row],[cena/enota brez DDV v EUR]]*Sklop5[[#This Row],[Stopnja DDV (%)]]</f>
        <v>0</v>
      </c>
      <c r="R26" s="245">
        <f>+Sklop5[[#This Row],[cena/enota brez DDV v EUR]]+Sklop5[[#This Row],[Davek (EUR)]]</f>
        <v>0</v>
      </c>
      <c r="S26" s="245">
        <f>+Sklop5[[#This Row],[cena/enota brez DDV v EUR]]*Sklop5[[#This Row],[Okvirna količina]]</f>
        <v>0</v>
      </c>
      <c r="T26" s="245">
        <f>+Sklop5[[#This Row],[Končna cena/enoto mere (EUR) z DDV]]*Sklop5[[#This Row],[Okvirna količina]]</f>
        <v>0</v>
      </c>
      <c r="U26" s="246"/>
    </row>
    <row r="27" spans="1:21" s="55" customFormat="1" ht="24">
      <c r="A27" s="345" t="s">
        <v>13</v>
      </c>
      <c r="B27" s="514" t="s">
        <v>298</v>
      </c>
      <c r="C27" s="523" t="s">
        <v>78</v>
      </c>
      <c r="D27" s="516" t="s">
        <v>0</v>
      </c>
      <c r="E27" s="524"/>
      <c r="F27" s="529">
        <v>200</v>
      </c>
      <c r="G27" s="530" t="s">
        <v>0</v>
      </c>
      <c r="H27" s="4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7" s="487" t="str">
        <f>IF(Sklop5[[#This Row],[ZAHTEVANA SHEMA KAKOVOSTI]]&lt;&gt;"",Sklop5[[#This Row],[Preračunana masa/volumen/kos na enoto kg]],"")</f>
        <v/>
      </c>
      <c r="J27" s="525"/>
      <c r="K27" s="519"/>
      <c r="L27" s="519"/>
      <c r="M27" s="526"/>
      <c r="N27" s="490"/>
      <c r="O27" s="490"/>
      <c r="P27" s="527"/>
      <c r="Q27" s="492">
        <f>+Sklop5[[#This Row],[cena/enota brez DDV v EUR]]*Sklop5[[#This Row],[Stopnja DDV (%)]]</f>
        <v>0</v>
      </c>
      <c r="R27" s="492">
        <f>+Sklop5[[#This Row],[cena/enota brez DDV v EUR]]+Sklop5[[#This Row],[Davek (EUR)]]</f>
        <v>0</v>
      </c>
      <c r="S27" s="492">
        <f>+Sklop5[[#This Row],[cena/enota brez DDV v EUR]]*Sklop5[[#This Row],[Okvirna količina]]</f>
        <v>0</v>
      </c>
      <c r="T27" s="492">
        <f>+Sklop5[[#This Row],[Končna cena/enoto mere (EUR) z DDV]]*Sklop5[[#This Row],[Okvirna količina]]</f>
        <v>0</v>
      </c>
      <c r="U27" s="522"/>
    </row>
    <row r="28" spans="1:21">
      <c r="A28" s="471" t="s">
        <v>100</v>
      </c>
      <c r="B28" s="482"/>
      <c r="C28" s="472"/>
      <c r="D28" s="472"/>
      <c r="E28" s="473"/>
      <c r="F28" s="474"/>
      <c r="G28" s="475"/>
      <c r="H28" s="476">
        <f>SUBTOTAL(109,Sklop5[Preračunana masa/volumen/kos na enoto kg])</f>
        <v>2296</v>
      </c>
      <c r="I28" s="476">
        <f>SUBTOTAL(109,Sklop5[Živila iz shem kakovosti (kg)])</f>
        <v>0</v>
      </c>
      <c r="J28" s="474"/>
      <c r="K28" s="477"/>
      <c r="L28" s="477"/>
      <c r="M28" s="478"/>
      <c r="N28" s="479"/>
      <c r="O28" s="479"/>
      <c r="P28" s="479"/>
      <c r="Q28" s="480"/>
      <c r="R28" s="474"/>
      <c r="S28" s="480">
        <f>SUBTOTAL(109,Sklop5[Vrednost za okvirno količino (EUR) brez DDV])</f>
        <v>0</v>
      </c>
      <c r="T28" s="480">
        <f>SUBTOTAL(109,Sklop5[Vrednost za okvirno količino (EUR) z DDV])</f>
        <v>0</v>
      </c>
      <c r="U28" s="481">
        <f>SUBTOTAL(103,Sklop5[Shema kakovosti
(nacionalne, evropske)
])</f>
        <v>0</v>
      </c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96</v>
      </c>
      <c r="B30" s="16"/>
      <c r="C30" s="28"/>
      <c r="D30" s="28"/>
      <c r="E30" s="92"/>
      <c r="Q30" s="48"/>
      <c r="R30" s="48"/>
      <c r="S30" s="48"/>
      <c r="T30" s="48"/>
    </row>
    <row r="31" spans="1:21">
      <c r="A31" s="11" t="s">
        <v>98</v>
      </c>
      <c r="B31" s="16"/>
      <c r="C31" s="28"/>
      <c r="D31" s="28"/>
      <c r="E31" s="92"/>
    </row>
    <row r="32" spans="1:21">
      <c r="A32" s="87" t="s">
        <v>141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100" t="s">
        <v>135</v>
      </c>
      <c r="B33" s="27"/>
      <c r="F33" s="68"/>
      <c r="G33" s="68"/>
      <c r="H33" s="29"/>
      <c r="I33" s="29"/>
      <c r="J33" s="29"/>
      <c r="K33" s="29"/>
      <c r="L33" s="54"/>
      <c r="M33" s="101"/>
      <c r="N33" s="101"/>
      <c r="O33" s="101"/>
      <c r="P33" s="101"/>
      <c r="Q33" s="101"/>
      <c r="R33" s="101"/>
      <c r="S33" s="101"/>
      <c r="T33" s="101"/>
      <c r="U33" s="101"/>
      <c r="V33" s="101"/>
    </row>
    <row r="34" spans="1:22">
      <c r="A34" s="636"/>
      <c r="B34" s="636"/>
      <c r="C34" s="636"/>
      <c r="D34" s="636"/>
      <c r="E34" s="636"/>
      <c r="F34" s="636"/>
      <c r="G34" s="636"/>
      <c r="H34" s="636"/>
      <c r="I34" s="636"/>
      <c r="J34" s="636"/>
      <c r="K34" s="636"/>
      <c r="L34" s="636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U36:U1048576 J36:P1048576 J1:P32 U1:U32" name="Obseg1"/>
    <protectedRange sqref="U35 M35:P35" name="Obseg1_2"/>
    <protectedRange sqref="J35:L35" name="Obseg1_3_1_1"/>
    <protectedRange sqref="U33 M33:P33" name="Obseg1_1_2_1"/>
    <protectedRange sqref="J33:L33" name="Obseg1_3_1_2"/>
    <protectedRange sqref="J34:L34" name="Obseg1_3_1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87"/>
  <sheetViews>
    <sheetView topLeftCell="A2" zoomScale="90" zoomScaleNormal="90" zoomScaleSheetLayoutView="100" workbookViewId="0">
      <selection activeCell="R9" sqref="R9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1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18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19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320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pred_rekapitulacija'!B19</f>
        <v>MLEKO IN MLEČNI IZDELKI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321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22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2" t="s">
        <v>305</v>
      </c>
      <c r="C16" s="316" t="s">
        <v>149</v>
      </c>
      <c r="D16" s="76" t="s">
        <v>40</v>
      </c>
      <c r="E16" s="125" t="s">
        <v>148</v>
      </c>
      <c r="F16" s="149">
        <v>11985</v>
      </c>
      <c r="G16" s="119" t="s">
        <v>840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11985</v>
      </c>
      <c r="I16" s="79">
        <f>IF(Sklop6[[#This Row],[ZAHTEVANA SHEMA KAKOVOSTI]]&lt;&gt;"",Sklop6[[#This Row],[Preračunana masa/volumen/kos na enoto kg]],"")</f>
        <v>11985</v>
      </c>
      <c r="J16" s="129"/>
      <c r="K16" s="117"/>
      <c r="L16" s="117"/>
      <c r="M16" s="117"/>
      <c r="N16" s="117"/>
      <c r="O16" s="118"/>
      <c r="P16" s="8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4"/>
    </row>
    <row r="17" spans="1:21" s="55" customFormat="1" ht="24">
      <c r="A17" s="78" t="s">
        <v>3</v>
      </c>
      <c r="B17" s="306" t="s">
        <v>320</v>
      </c>
      <c r="C17" s="323">
        <v>1</v>
      </c>
      <c r="D17" s="76" t="s">
        <v>40</v>
      </c>
      <c r="E17" s="125" t="s">
        <v>148</v>
      </c>
      <c r="F17" s="278">
        <v>2184</v>
      </c>
      <c r="G17" s="119" t="s">
        <v>841</v>
      </c>
      <c r="H17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2184</v>
      </c>
      <c r="I17" s="278">
        <f>IF(Sklop6[[#This Row],[ZAHTEVANA SHEMA KAKOVOSTI]]&lt;&gt;"",Sklop6[[#This Row],[Preračunana masa/volumen/kos na enoto kg]],"")</f>
        <v>2184</v>
      </c>
      <c r="J17" s="314"/>
      <c r="K17" s="302"/>
      <c r="L17" s="302"/>
      <c r="M17" s="315"/>
      <c r="N17" s="281"/>
      <c r="O17" s="281"/>
      <c r="P17" s="282"/>
      <c r="Q17" s="283">
        <f>+Sklop6[[#This Row],[cena/enota brez DDV v EUR]]*Sklop6[[#This Row],[Stopnja DDV (%)]]</f>
        <v>0</v>
      </c>
      <c r="R17" s="283">
        <f>+Sklop6[[#This Row],[cena/enota brez DDV v EUR]]+Sklop6[[#This Row],[Davek (EUR)]]</f>
        <v>0</v>
      </c>
      <c r="S17" s="283">
        <f>+Sklop6[[#This Row],[cena/enota brez DDV v EUR]]*Sklop6[[#This Row],[Okvirna količina]]</f>
        <v>0</v>
      </c>
      <c r="T17" s="283">
        <f>+Sklop6[[#This Row],[Končna cena/enoto mere (EUR) z DDV]]*Sklop6[[#This Row],[Okvirna količina]]</f>
        <v>0</v>
      </c>
      <c r="U17" s="305"/>
    </row>
    <row r="18" spans="1:21" s="55" customFormat="1" ht="24">
      <c r="A18" s="78" t="s">
        <v>4</v>
      </c>
      <c r="B18" s="306" t="s">
        <v>321</v>
      </c>
      <c r="C18" s="395">
        <v>0.2</v>
      </c>
      <c r="D18" s="76" t="s">
        <v>40</v>
      </c>
      <c r="E18" s="125" t="s">
        <v>148</v>
      </c>
      <c r="F18" s="278">
        <v>960</v>
      </c>
      <c r="G18" s="119" t="s">
        <v>841</v>
      </c>
      <c r="H1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192</v>
      </c>
      <c r="I18" s="278">
        <f>IF(Sklop6[[#This Row],[ZAHTEVANA SHEMA KAKOVOSTI]]&lt;&gt;"",Sklop6[[#This Row],[Preračunana masa/volumen/kos na enoto kg]],"")</f>
        <v>192</v>
      </c>
      <c r="J18" s="314"/>
      <c r="K18" s="302"/>
      <c r="L18" s="302"/>
      <c r="M18" s="315"/>
      <c r="N18" s="281"/>
      <c r="O18" s="281"/>
      <c r="P18" s="282"/>
      <c r="Q18" s="283">
        <f>+Sklop6[[#This Row],[cena/enota brez DDV v EUR]]*Sklop6[[#This Row],[Stopnja DDV (%)]]</f>
        <v>0</v>
      </c>
      <c r="R18" s="283">
        <f>+Sklop6[[#This Row],[cena/enota brez DDV v EUR]]+Sklop6[[#This Row],[Davek (EUR)]]</f>
        <v>0</v>
      </c>
      <c r="S18" s="283">
        <f>+Sklop6[[#This Row],[cena/enota brez DDV v EUR]]*Sklop6[[#This Row],[Okvirna količina]]</f>
        <v>0</v>
      </c>
      <c r="T18" s="283">
        <f>+Sklop6[[#This Row],[Končna cena/enoto mere (EUR) z DDV]]*Sklop6[[#This Row],[Okvirna količina]]</f>
        <v>0</v>
      </c>
      <c r="U18" s="305"/>
    </row>
    <row r="19" spans="1:21" s="55" customFormat="1" ht="12">
      <c r="A19" s="78" t="s">
        <v>5</v>
      </c>
      <c r="B19" s="306" t="s">
        <v>322</v>
      </c>
      <c r="C19" s="395">
        <v>500</v>
      </c>
      <c r="D19" s="76" t="s">
        <v>76</v>
      </c>
      <c r="E19" s="125" t="s">
        <v>148</v>
      </c>
      <c r="F19" s="278">
        <v>168</v>
      </c>
      <c r="G19" s="119" t="s">
        <v>841</v>
      </c>
      <c r="H1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</v>
      </c>
      <c r="I19" s="278">
        <f>IF(Sklop6[[#This Row],[ZAHTEVANA SHEMA KAKOVOSTI]]&lt;&gt;"",Sklop6[[#This Row],[Preračunana masa/volumen/kos na enoto kg]],"")</f>
        <v>84</v>
      </c>
      <c r="J19" s="314"/>
      <c r="K19" s="302"/>
      <c r="L19" s="302"/>
      <c r="M19" s="315"/>
      <c r="N19" s="281"/>
      <c r="O19" s="281"/>
      <c r="P19" s="282"/>
      <c r="Q19" s="283">
        <f>+Sklop6[[#This Row],[cena/enota brez DDV v EUR]]*Sklop6[[#This Row],[Stopnja DDV (%)]]</f>
        <v>0</v>
      </c>
      <c r="R19" s="283">
        <f>+Sklop6[[#This Row],[cena/enota brez DDV v EUR]]+Sklop6[[#This Row],[Davek (EUR)]]</f>
        <v>0</v>
      </c>
      <c r="S19" s="283">
        <f>+Sklop6[[#This Row],[cena/enota brez DDV v EUR]]*Sklop6[[#This Row],[Okvirna količina]]</f>
        <v>0</v>
      </c>
      <c r="T19" s="283">
        <f>+Sklop6[[#This Row],[Končna cena/enoto mere (EUR) z DDV]]*Sklop6[[#This Row],[Okvirna količina]]</f>
        <v>0</v>
      </c>
      <c r="U19" s="305"/>
    </row>
    <row r="20" spans="1:21" s="55" customFormat="1" ht="12">
      <c r="A20" s="78" t="s">
        <v>6</v>
      </c>
      <c r="B20" s="306" t="s">
        <v>323</v>
      </c>
      <c r="C20" s="323">
        <v>180</v>
      </c>
      <c r="D20" s="76" t="s">
        <v>76</v>
      </c>
      <c r="E20" s="125" t="s">
        <v>148</v>
      </c>
      <c r="F20" s="278">
        <v>580</v>
      </c>
      <c r="G20" s="119" t="s">
        <v>841</v>
      </c>
      <c r="H2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104.39999999999999</v>
      </c>
      <c r="I20" s="278">
        <f>IF(Sklop6[[#This Row],[ZAHTEVANA SHEMA KAKOVOSTI]]&lt;&gt;"",Sklop6[[#This Row],[Preračunana masa/volumen/kos na enoto kg]],"")</f>
        <v>104.39999999999999</v>
      </c>
      <c r="J20" s="314"/>
      <c r="K20" s="302"/>
      <c r="L20" s="302"/>
      <c r="M20" s="315"/>
      <c r="N20" s="281"/>
      <c r="O20" s="281"/>
      <c r="P20" s="282"/>
      <c r="Q20" s="283">
        <f>+Sklop6[[#This Row],[cena/enota brez DDV v EUR]]*Sklop6[[#This Row],[Stopnja DDV (%)]]</f>
        <v>0</v>
      </c>
      <c r="R20" s="283">
        <f>+Sklop6[[#This Row],[cena/enota brez DDV v EUR]]+Sklop6[[#This Row],[Davek (EUR)]]</f>
        <v>0</v>
      </c>
      <c r="S20" s="283">
        <f>+Sklop6[[#This Row],[cena/enota brez DDV v EUR]]*Sklop6[[#This Row],[Okvirna količina]]</f>
        <v>0</v>
      </c>
      <c r="T20" s="283">
        <f>+Sklop6[[#This Row],[Končna cena/enoto mere (EUR) z DDV]]*Sklop6[[#This Row],[Okvirna količina]]</f>
        <v>0</v>
      </c>
      <c r="U20" s="305"/>
    </row>
    <row r="21" spans="1:21" s="55" customFormat="1" ht="12">
      <c r="A21" s="78" t="s">
        <v>7</v>
      </c>
      <c r="B21" s="306" t="s">
        <v>306</v>
      </c>
      <c r="C21" s="323">
        <v>1</v>
      </c>
      <c r="D21" s="76" t="s">
        <v>40</v>
      </c>
      <c r="E21" s="125" t="s">
        <v>148</v>
      </c>
      <c r="F21" s="278">
        <v>1632</v>
      </c>
      <c r="G21" s="119" t="s">
        <v>840</v>
      </c>
      <c r="H21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1632</v>
      </c>
      <c r="I21" s="278">
        <f>IF(Sklop6[[#This Row],[ZAHTEVANA SHEMA KAKOVOSTI]]&lt;&gt;"",Sklop6[[#This Row],[Preračunana masa/volumen/kos na enoto kg]],"")</f>
        <v>1632</v>
      </c>
      <c r="J21" s="314"/>
      <c r="K21" s="302"/>
      <c r="L21" s="302"/>
      <c r="M21" s="315"/>
      <c r="N21" s="281"/>
      <c r="O21" s="281"/>
      <c r="P21" s="282"/>
      <c r="Q21" s="283">
        <f>+Sklop6[[#This Row],[cena/enota brez DDV v EUR]]*Sklop6[[#This Row],[Stopnja DDV (%)]]</f>
        <v>0</v>
      </c>
      <c r="R21" s="283">
        <f>+Sklop6[[#This Row],[cena/enota brez DDV v EUR]]+Sklop6[[#This Row],[Davek (EUR)]]</f>
        <v>0</v>
      </c>
      <c r="S21" s="283">
        <f>+Sklop6[[#This Row],[cena/enota brez DDV v EUR]]*Sklop6[[#This Row],[Okvirna količina]]</f>
        <v>0</v>
      </c>
      <c r="T21" s="283">
        <f>+Sklop6[[#This Row],[Končna cena/enoto mere (EUR) z DDV]]*Sklop6[[#This Row],[Okvirna količina]]</f>
        <v>0</v>
      </c>
      <c r="U21" s="305"/>
    </row>
    <row r="22" spans="1:21" s="55" customFormat="1" ht="24">
      <c r="A22" s="78" t="s">
        <v>8</v>
      </c>
      <c r="B22" s="306" t="s">
        <v>324</v>
      </c>
      <c r="C22" s="323">
        <v>180</v>
      </c>
      <c r="D22" s="76" t="s">
        <v>76</v>
      </c>
      <c r="E22" s="125" t="s">
        <v>148</v>
      </c>
      <c r="F22" s="278">
        <v>320</v>
      </c>
      <c r="G22" s="119" t="s">
        <v>841</v>
      </c>
      <c r="H2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57.599999999999994</v>
      </c>
      <c r="I22" s="278">
        <f>IF(Sklop6[[#This Row],[ZAHTEVANA SHEMA KAKOVOSTI]]&lt;&gt;"",Sklop6[[#This Row],[Preračunana masa/volumen/kos na enoto kg]],"")</f>
        <v>57.599999999999994</v>
      </c>
      <c r="J22" s="314"/>
      <c r="K22" s="302"/>
      <c r="L22" s="302"/>
      <c r="M22" s="315"/>
      <c r="N22" s="281"/>
      <c r="O22" s="281"/>
      <c r="P22" s="282"/>
      <c r="Q22" s="283">
        <f>+Sklop6[[#This Row],[cena/enota brez DDV v EUR]]*Sklop6[[#This Row],[Stopnja DDV (%)]]</f>
        <v>0</v>
      </c>
      <c r="R22" s="283">
        <f>+Sklop6[[#This Row],[cena/enota brez DDV v EUR]]+Sklop6[[#This Row],[Davek (EUR)]]</f>
        <v>0</v>
      </c>
      <c r="S22" s="283">
        <f>+Sklop6[[#This Row],[cena/enota brez DDV v EUR]]*Sklop6[[#This Row],[Okvirna količina]]</f>
        <v>0</v>
      </c>
      <c r="T22" s="283">
        <f>+Sklop6[[#This Row],[Končna cena/enoto mere (EUR) z DDV]]*Sklop6[[#This Row],[Okvirna količina]]</f>
        <v>0</v>
      </c>
      <c r="U22" s="305"/>
    </row>
    <row r="23" spans="1:21" s="55" customFormat="1" ht="24">
      <c r="A23" s="78" t="s">
        <v>9</v>
      </c>
      <c r="B23" s="306" t="s">
        <v>307</v>
      </c>
      <c r="C23" s="323">
        <v>1</v>
      </c>
      <c r="D23" s="76" t="s">
        <v>40</v>
      </c>
      <c r="E23" s="125" t="s">
        <v>148</v>
      </c>
      <c r="F23" s="278">
        <v>240</v>
      </c>
      <c r="G23" s="119" t="s">
        <v>840</v>
      </c>
      <c r="H23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23" s="278">
        <f>IF(Sklop6[[#This Row],[ZAHTEVANA SHEMA KAKOVOSTI]]&lt;&gt;"",Sklop6[[#This Row],[Preračunana masa/volumen/kos na enoto kg]],"")</f>
        <v>240</v>
      </c>
      <c r="J23" s="314"/>
      <c r="K23" s="302"/>
      <c r="L23" s="302"/>
      <c r="M23" s="315"/>
      <c r="N23" s="281"/>
      <c r="O23" s="281"/>
      <c r="P23" s="282"/>
      <c r="Q23" s="283">
        <f>+Sklop6[[#This Row],[cena/enota brez DDV v EUR]]*Sklop6[[#This Row],[Stopnja DDV (%)]]</f>
        <v>0</v>
      </c>
      <c r="R23" s="283">
        <f>+Sklop6[[#This Row],[cena/enota brez DDV v EUR]]+Sklop6[[#This Row],[Davek (EUR)]]</f>
        <v>0</v>
      </c>
      <c r="S23" s="283">
        <f>+Sklop6[[#This Row],[cena/enota brez DDV v EUR]]*Sklop6[[#This Row],[Okvirna količina]]</f>
        <v>0</v>
      </c>
      <c r="T23" s="283">
        <f>+Sklop6[[#This Row],[Končna cena/enoto mere (EUR) z DDV]]*Sklop6[[#This Row],[Okvirna količina]]</f>
        <v>0</v>
      </c>
      <c r="U23" s="305"/>
    </row>
    <row r="24" spans="1:21" s="55" customFormat="1" ht="24">
      <c r="A24" s="78" t="s">
        <v>10</v>
      </c>
      <c r="B24" s="306" t="s">
        <v>325</v>
      </c>
      <c r="C24" s="323">
        <v>500</v>
      </c>
      <c r="D24" s="76" t="s">
        <v>76</v>
      </c>
      <c r="E24" s="125" t="s">
        <v>148</v>
      </c>
      <c r="F24" s="278">
        <v>384</v>
      </c>
      <c r="G24" s="119" t="s">
        <v>841</v>
      </c>
      <c r="H24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192</v>
      </c>
      <c r="I24" s="278">
        <f>IF(Sklop6[[#This Row],[ZAHTEVANA SHEMA KAKOVOSTI]]&lt;&gt;"",Sklop6[[#This Row],[Preračunana masa/volumen/kos na enoto kg]],"")</f>
        <v>192</v>
      </c>
      <c r="J24" s="314"/>
      <c r="K24" s="302"/>
      <c r="L24" s="302"/>
      <c r="M24" s="315"/>
      <c r="N24" s="281"/>
      <c r="O24" s="281"/>
      <c r="P24" s="282"/>
      <c r="Q24" s="283">
        <f>+Sklop6[[#This Row],[cena/enota brez DDV v EUR]]*Sklop6[[#This Row],[Stopnja DDV (%)]]</f>
        <v>0</v>
      </c>
      <c r="R24" s="283">
        <f>+Sklop6[[#This Row],[cena/enota brez DDV v EUR]]+Sklop6[[#This Row],[Davek (EUR)]]</f>
        <v>0</v>
      </c>
      <c r="S24" s="283">
        <f>+Sklop6[[#This Row],[cena/enota brez DDV v EUR]]*Sklop6[[#This Row],[Okvirna količina]]</f>
        <v>0</v>
      </c>
      <c r="T24" s="283">
        <f>+Sklop6[[#This Row],[Končna cena/enoto mere (EUR) z DDV]]*Sklop6[[#This Row],[Okvirna količina]]</f>
        <v>0</v>
      </c>
      <c r="U24" s="305"/>
    </row>
    <row r="25" spans="1:21" s="55" customFormat="1" ht="36">
      <c r="A25" s="78" t="s">
        <v>11</v>
      </c>
      <c r="B25" s="306" t="s">
        <v>802</v>
      </c>
      <c r="C25" s="323" t="s">
        <v>444</v>
      </c>
      <c r="D25" s="76" t="s">
        <v>76</v>
      </c>
      <c r="E25" s="125" t="s">
        <v>148</v>
      </c>
      <c r="F25" s="278">
        <v>872</v>
      </c>
      <c r="G25" s="119" t="s">
        <v>841</v>
      </c>
      <c r="H25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872</v>
      </c>
      <c r="I25" s="278">
        <f>IF(Sklop6[[#This Row],[ZAHTEVANA SHEMA KAKOVOSTI]]&lt;&gt;"",Sklop6[[#This Row],[Preračunana masa/volumen/kos na enoto kg]],"")</f>
        <v>872</v>
      </c>
      <c r="J25" s="314"/>
      <c r="K25" s="302"/>
      <c r="L25" s="302"/>
      <c r="M25" s="315"/>
      <c r="N25" s="281"/>
      <c r="O25" s="281"/>
      <c r="P25" s="282"/>
      <c r="Q25" s="283">
        <f>+Sklop6[[#This Row],[cena/enota brez DDV v EUR]]*Sklop6[[#This Row],[Stopnja DDV (%)]]</f>
        <v>0</v>
      </c>
      <c r="R25" s="283">
        <f>+Sklop6[[#This Row],[cena/enota brez DDV v EUR]]+Sklop6[[#This Row],[Davek (EUR)]]</f>
        <v>0</v>
      </c>
      <c r="S25" s="283">
        <f>+Sklop6[[#This Row],[cena/enota brez DDV v EUR]]*Sklop6[[#This Row],[Okvirna količina]]</f>
        <v>0</v>
      </c>
      <c r="T25" s="283">
        <f>+Sklop6[[#This Row],[Končna cena/enoto mere (EUR) z DDV]]*Sklop6[[#This Row],[Okvirna količina]]</f>
        <v>0</v>
      </c>
      <c r="U25" s="305"/>
    </row>
    <row r="26" spans="1:21" s="55" customFormat="1" ht="36">
      <c r="A26" s="78" t="s">
        <v>12</v>
      </c>
      <c r="B26" s="306" t="s">
        <v>801</v>
      </c>
      <c r="C26" s="323">
        <v>500</v>
      </c>
      <c r="D26" s="76" t="s">
        <v>76</v>
      </c>
      <c r="E26" s="125" t="s">
        <v>148</v>
      </c>
      <c r="F26" s="278">
        <v>344</v>
      </c>
      <c r="G26" s="119" t="s">
        <v>841</v>
      </c>
      <c r="H26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172</v>
      </c>
      <c r="I26" s="278">
        <f>IF(Sklop6[[#This Row],[ZAHTEVANA SHEMA KAKOVOSTI]]&lt;&gt;"",Sklop6[[#This Row],[Preračunana masa/volumen/kos na enoto kg]],"")</f>
        <v>172</v>
      </c>
      <c r="J26" s="314"/>
      <c r="K26" s="302"/>
      <c r="L26" s="302"/>
      <c r="M26" s="315"/>
      <c r="N26" s="281"/>
      <c r="O26" s="281"/>
      <c r="P26" s="282"/>
      <c r="Q26" s="283">
        <f>+Sklop6[[#This Row],[cena/enota brez DDV v EUR]]*Sklop6[[#This Row],[Stopnja DDV (%)]]</f>
        <v>0</v>
      </c>
      <c r="R26" s="283">
        <f>+Sklop6[[#This Row],[cena/enota brez DDV v EUR]]+Sklop6[[#This Row],[Davek (EUR)]]</f>
        <v>0</v>
      </c>
      <c r="S26" s="283">
        <f>+Sklop6[[#This Row],[cena/enota brez DDV v EUR]]*Sklop6[[#This Row],[Okvirna količina]]</f>
        <v>0</v>
      </c>
      <c r="T26" s="283">
        <f>+Sklop6[[#This Row],[Končna cena/enoto mere (EUR) z DDV]]*Sklop6[[#This Row],[Okvirna količina]]</f>
        <v>0</v>
      </c>
      <c r="U26" s="305"/>
    </row>
    <row r="27" spans="1:21" s="55" customFormat="1" ht="12">
      <c r="A27" s="78" t="s">
        <v>13</v>
      </c>
      <c r="B27" s="306" t="s">
        <v>326</v>
      </c>
      <c r="C27" s="323">
        <v>150</v>
      </c>
      <c r="D27" s="76" t="s">
        <v>76</v>
      </c>
      <c r="E27" s="125" t="s">
        <v>148</v>
      </c>
      <c r="F27" s="278">
        <v>352</v>
      </c>
      <c r="G27" s="119" t="s">
        <v>841</v>
      </c>
      <c r="H27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52.8</v>
      </c>
      <c r="I27" s="278">
        <f>IF(Sklop6[[#This Row],[ZAHTEVANA SHEMA KAKOVOSTI]]&lt;&gt;"",Sklop6[[#This Row],[Preračunana masa/volumen/kos na enoto kg]],"")</f>
        <v>52.8</v>
      </c>
      <c r="J27" s="314"/>
      <c r="K27" s="302"/>
      <c r="L27" s="302"/>
      <c r="M27" s="315"/>
      <c r="N27" s="281"/>
      <c r="O27" s="281"/>
      <c r="P27" s="282"/>
      <c r="Q27" s="283">
        <f>+Sklop6[[#This Row],[cena/enota brez DDV v EUR]]*Sklop6[[#This Row],[Stopnja DDV (%)]]</f>
        <v>0</v>
      </c>
      <c r="R27" s="283">
        <f>+Sklop6[[#This Row],[cena/enota brez DDV v EUR]]+Sklop6[[#This Row],[Davek (EUR)]]</f>
        <v>0</v>
      </c>
      <c r="S27" s="283">
        <f>+Sklop6[[#This Row],[cena/enota brez DDV v EUR]]*Sklop6[[#This Row],[Okvirna količina]]</f>
        <v>0</v>
      </c>
      <c r="T27" s="283">
        <f>+Sklop6[[#This Row],[Končna cena/enoto mere (EUR) z DDV]]*Sklop6[[#This Row],[Okvirna količina]]</f>
        <v>0</v>
      </c>
      <c r="U27" s="305"/>
    </row>
    <row r="28" spans="1:21" s="55" customFormat="1" ht="12">
      <c r="A28" s="78" t="s">
        <v>14</v>
      </c>
      <c r="B28" s="306" t="s">
        <v>327</v>
      </c>
      <c r="C28" s="323">
        <v>150</v>
      </c>
      <c r="D28" s="76" t="s">
        <v>76</v>
      </c>
      <c r="E28" s="125" t="s">
        <v>148</v>
      </c>
      <c r="F28" s="278">
        <v>3000</v>
      </c>
      <c r="G28" s="119" t="s">
        <v>841</v>
      </c>
      <c r="H2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28" s="278">
        <f>IF(Sklop6[[#This Row],[ZAHTEVANA SHEMA KAKOVOSTI]]&lt;&gt;"",Sklop6[[#This Row],[Preračunana masa/volumen/kos na enoto kg]],"")</f>
        <v>450</v>
      </c>
      <c r="J28" s="314"/>
      <c r="K28" s="302"/>
      <c r="L28" s="302"/>
      <c r="M28" s="315"/>
      <c r="N28" s="281"/>
      <c r="O28" s="281"/>
      <c r="P28" s="282"/>
      <c r="Q28" s="283">
        <f>+Sklop6[[#This Row],[cena/enota brez DDV v EUR]]*Sklop6[[#This Row],[Stopnja DDV (%)]]</f>
        <v>0</v>
      </c>
      <c r="R28" s="283">
        <f>+Sklop6[[#This Row],[cena/enota brez DDV v EUR]]+Sklop6[[#This Row],[Davek (EUR)]]</f>
        <v>0</v>
      </c>
      <c r="S28" s="283">
        <f>+Sklop6[[#This Row],[cena/enota brez DDV v EUR]]*Sklop6[[#This Row],[Okvirna količina]]</f>
        <v>0</v>
      </c>
      <c r="T28" s="283">
        <f>+Sklop6[[#This Row],[Končna cena/enoto mere (EUR) z DDV]]*Sklop6[[#This Row],[Okvirna količina]]</f>
        <v>0</v>
      </c>
      <c r="U28" s="305"/>
    </row>
    <row r="29" spans="1:21" s="55" customFormat="1" ht="29.45" customHeight="1">
      <c r="A29" s="78" t="s">
        <v>15</v>
      </c>
      <c r="B29" s="306" t="s">
        <v>328</v>
      </c>
      <c r="C29" s="323">
        <v>100</v>
      </c>
      <c r="D29" s="76" t="s">
        <v>76</v>
      </c>
      <c r="E29" s="125"/>
      <c r="F29" s="278">
        <v>2000</v>
      </c>
      <c r="G29" s="119" t="s">
        <v>841</v>
      </c>
      <c r="H2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278" t="str">
        <f>IF(Sklop6[[#This Row],[ZAHTEVANA SHEMA KAKOVOSTI]]&lt;&gt;"",Sklop6[[#This Row],[Preračunana masa/volumen/kos na enoto kg]],"")</f>
        <v/>
      </c>
      <c r="J29" s="314"/>
      <c r="K29" s="302"/>
      <c r="L29" s="302"/>
      <c r="M29" s="315"/>
      <c r="N29" s="281"/>
      <c r="O29" s="281"/>
      <c r="P29" s="282"/>
      <c r="Q29" s="283">
        <f>+Sklop6[[#This Row],[cena/enota brez DDV v EUR]]*Sklop6[[#This Row],[Stopnja DDV (%)]]</f>
        <v>0</v>
      </c>
      <c r="R29" s="283">
        <f>+Sklop6[[#This Row],[cena/enota brez DDV v EUR]]+Sklop6[[#This Row],[Davek (EUR)]]</f>
        <v>0</v>
      </c>
      <c r="S29" s="283">
        <f>+Sklop6[[#This Row],[cena/enota brez DDV v EUR]]*Sklop6[[#This Row],[Okvirna količina]]</f>
        <v>0</v>
      </c>
      <c r="T29" s="283">
        <f>+Sklop6[[#This Row],[Končna cena/enoto mere (EUR) z DDV]]*Sklop6[[#This Row],[Okvirna količina]]</f>
        <v>0</v>
      </c>
      <c r="U29" s="305"/>
    </row>
    <row r="30" spans="1:21" s="55" customFormat="1" ht="31.15" customHeight="1">
      <c r="A30" s="78" t="s">
        <v>16</v>
      </c>
      <c r="B30" s="306" t="s">
        <v>842</v>
      </c>
      <c r="C30" s="323">
        <v>100</v>
      </c>
      <c r="D30" s="76" t="s">
        <v>76</v>
      </c>
      <c r="E30" s="125"/>
      <c r="F30" s="278">
        <v>5500</v>
      </c>
      <c r="G30" s="119" t="s">
        <v>299</v>
      </c>
      <c r="H3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30" s="278" t="str">
        <f>IF(Sklop6[[#This Row],[ZAHTEVANA SHEMA KAKOVOSTI]]&lt;&gt;"",Sklop6[[#This Row],[Preračunana masa/volumen/kos na enoto kg]],"")</f>
        <v/>
      </c>
      <c r="J30" s="314"/>
      <c r="K30" s="302"/>
      <c r="L30" s="302"/>
      <c r="M30" s="315"/>
      <c r="N30" s="281"/>
      <c r="O30" s="281"/>
      <c r="P30" s="282"/>
      <c r="Q30" s="283">
        <f>+Sklop6[[#This Row],[cena/enota brez DDV v EUR]]*Sklop6[[#This Row],[Stopnja DDV (%)]]</f>
        <v>0</v>
      </c>
      <c r="R30" s="283">
        <f>+Sklop6[[#This Row],[cena/enota brez DDV v EUR]]+Sklop6[[#This Row],[Davek (EUR)]]</f>
        <v>0</v>
      </c>
      <c r="S30" s="283">
        <f>+Sklop6[[#This Row],[cena/enota brez DDV v EUR]]*Sklop6[[#This Row],[Okvirna količina]]</f>
        <v>0</v>
      </c>
      <c r="T30" s="283">
        <f>+Sklop6[[#This Row],[Končna cena/enoto mere (EUR) z DDV]]*Sklop6[[#This Row],[Okvirna količina]]</f>
        <v>0</v>
      </c>
      <c r="U30" s="305"/>
    </row>
    <row r="31" spans="1:21" s="55" customFormat="1" ht="12">
      <c r="A31" s="78" t="s">
        <v>17</v>
      </c>
      <c r="B31" s="306" t="s">
        <v>308</v>
      </c>
      <c r="C31" s="323" t="s">
        <v>300</v>
      </c>
      <c r="D31" s="76" t="s">
        <v>76</v>
      </c>
      <c r="E31" s="125" t="s">
        <v>148</v>
      </c>
      <c r="F31" s="278">
        <v>200</v>
      </c>
      <c r="G31" s="119" t="s">
        <v>843</v>
      </c>
      <c r="H31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1" s="278">
        <f>IF(Sklop6[[#This Row],[ZAHTEVANA SHEMA KAKOVOSTI]]&lt;&gt;"",Sklop6[[#This Row],[Preračunana masa/volumen/kos na enoto kg]],"")</f>
        <v>200</v>
      </c>
      <c r="J31" s="314"/>
      <c r="K31" s="302"/>
      <c r="L31" s="302"/>
      <c r="M31" s="315"/>
      <c r="N31" s="281"/>
      <c r="O31" s="281"/>
      <c r="P31" s="282"/>
      <c r="Q31" s="283">
        <f>+Sklop6[[#This Row],[cena/enota brez DDV v EUR]]*Sklop6[[#This Row],[Stopnja DDV (%)]]</f>
        <v>0</v>
      </c>
      <c r="R31" s="283">
        <f>+Sklop6[[#This Row],[cena/enota brez DDV v EUR]]+Sklop6[[#This Row],[Davek (EUR)]]</f>
        <v>0</v>
      </c>
      <c r="S31" s="283">
        <f>+Sklop6[[#This Row],[cena/enota brez DDV v EUR]]*Sklop6[[#This Row],[Okvirna količina]]</f>
        <v>0</v>
      </c>
      <c r="T31" s="283">
        <f>+Sklop6[[#This Row],[Končna cena/enoto mere (EUR) z DDV]]*Sklop6[[#This Row],[Okvirna količina]]</f>
        <v>0</v>
      </c>
      <c r="U31" s="305"/>
    </row>
    <row r="32" spans="1:21" s="55" customFormat="1" ht="12">
      <c r="A32" s="78" t="s">
        <v>18</v>
      </c>
      <c r="B32" s="306" t="s">
        <v>309</v>
      </c>
      <c r="C32" s="323">
        <v>1000</v>
      </c>
      <c r="D32" s="76" t="s">
        <v>76</v>
      </c>
      <c r="E32" s="125" t="s">
        <v>148</v>
      </c>
      <c r="F32" s="278">
        <v>300</v>
      </c>
      <c r="G32" s="119" t="s">
        <v>843</v>
      </c>
      <c r="H3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2" s="278">
        <f>IF(Sklop6[[#This Row],[ZAHTEVANA SHEMA KAKOVOSTI]]&lt;&gt;"",Sklop6[[#This Row],[Preračunana masa/volumen/kos na enoto kg]],"")</f>
        <v>300</v>
      </c>
      <c r="J32" s="314"/>
      <c r="K32" s="302"/>
      <c r="L32" s="302"/>
      <c r="M32" s="315"/>
      <c r="N32" s="281"/>
      <c r="O32" s="281"/>
      <c r="P32" s="282"/>
      <c r="Q32" s="283">
        <f>+Sklop6[[#This Row],[cena/enota brez DDV v EUR]]*Sklop6[[#This Row],[Stopnja DDV (%)]]</f>
        <v>0</v>
      </c>
      <c r="R32" s="283">
        <f>+Sklop6[[#This Row],[cena/enota brez DDV v EUR]]+Sklop6[[#This Row],[Davek (EUR)]]</f>
        <v>0</v>
      </c>
      <c r="S32" s="283">
        <f>+Sklop6[[#This Row],[cena/enota brez DDV v EUR]]*Sklop6[[#This Row],[Okvirna količina]]</f>
        <v>0</v>
      </c>
      <c r="T32" s="283">
        <f>+Sklop6[[#This Row],[Končna cena/enoto mere (EUR) z DDV]]*Sklop6[[#This Row],[Okvirna količina]]</f>
        <v>0</v>
      </c>
      <c r="U32" s="305"/>
    </row>
    <row r="33" spans="1:21" s="55" customFormat="1" ht="12">
      <c r="A33" s="78" t="s">
        <v>19</v>
      </c>
      <c r="B33" s="306" t="s">
        <v>309</v>
      </c>
      <c r="C33" s="323" t="s">
        <v>301</v>
      </c>
      <c r="D33" s="76" t="s">
        <v>76</v>
      </c>
      <c r="E33" s="125" t="s">
        <v>148</v>
      </c>
      <c r="F33" s="278">
        <v>120</v>
      </c>
      <c r="G33" s="119" t="s">
        <v>843</v>
      </c>
      <c r="H33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3" s="278">
        <f>IF(Sklop6[[#This Row],[ZAHTEVANA SHEMA KAKOVOSTI]]&lt;&gt;"",Sklop6[[#This Row],[Preračunana masa/volumen/kos na enoto kg]],"")</f>
        <v>120</v>
      </c>
      <c r="J33" s="314"/>
      <c r="K33" s="302"/>
      <c r="L33" s="302"/>
      <c r="M33" s="315"/>
      <c r="N33" s="281"/>
      <c r="O33" s="281"/>
      <c r="P33" s="282"/>
      <c r="Q33" s="283">
        <f>+Sklop6[[#This Row],[cena/enota brez DDV v EUR]]*Sklop6[[#This Row],[Stopnja DDV (%)]]</f>
        <v>0</v>
      </c>
      <c r="R33" s="283">
        <f>+Sklop6[[#This Row],[cena/enota brez DDV v EUR]]+Sklop6[[#This Row],[Davek (EUR)]]</f>
        <v>0</v>
      </c>
      <c r="S33" s="283">
        <f>+Sklop6[[#This Row],[cena/enota brez DDV v EUR]]*Sklop6[[#This Row],[Okvirna količina]]</f>
        <v>0</v>
      </c>
      <c r="T33" s="283">
        <f>+Sklop6[[#This Row],[Končna cena/enoto mere (EUR) z DDV]]*Sklop6[[#This Row],[Okvirna količina]]</f>
        <v>0</v>
      </c>
      <c r="U33" s="305"/>
    </row>
    <row r="34" spans="1:21" s="55" customFormat="1" ht="12">
      <c r="A34" s="78" t="s">
        <v>20</v>
      </c>
      <c r="B34" s="306" t="s">
        <v>310</v>
      </c>
      <c r="C34" s="323" t="s">
        <v>174</v>
      </c>
      <c r="D34" s="76" t="s">
        <v>76</v>
      </c>
      <c r="E34" s="125" t="s">
        <v>148</v>
      </c>
      <c r="F34" s="278">
        <v>5428</v>
      </c>
      <c r="G34" s="119" t="s">
        <v>843</v>
      </c>
      <c r="H34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5428</v>
      </c>
      <c r="I34" s="278">
        <f>IF(Sklop6[[#This Row],[ZAHTEVANA SHEMA KAKOVOSTI]]&lt;&gt;"",Sklop6[[#This Row],[Preračunana masa/volumen/kos na enoto kg]],"")</f>
        <v>5428</v>
      </c>
      <c r="J34" s="314"/>
      <c r="K34" s="302"/>
      <c r="L34" s="302"/>
      <c r="M34" s="315"/>
      <c r="N34" s="281"/>
      <c r="O34" s="281"/>
      <c r="P34" s="282"/>
      <c r="Q34" s="283">
        <f>+Sklop6[[#This Row],[cena/enota brez DDV v EUR]]*Sklop6[[#This Row],[Stopnja DDV (%)]]</f>
        <v>0</v>
      </c>
      <c r="R34" s="283">
        <f>+Sklop6[[#This Row],[cena/enota brez DDV v EUR]]+Sklop6[[#This Row],[Davek (EUR)]]</f>
        <v>0</v>
      </c>
      <c r="S34" s="283">
        <f>+Sklop6[[#This Row],[cena/enota brez DDV v EUR]]*Sklop6[[#This Row],[Okvirna količina]]</f>
        <v>0</v>
      </c>
      <c r="T34" s="283">
        <f>+Sklop6[[#This Row],[Končna cena/enoto mere (EUR) z DDV]]*Sklop6[[#This Row],[Okvirna količina]]</f>
        <v>0</v>
      </c>
      <c r="U34" s="305"/>
    </row>
    <row r="35" spans="1:21" s="55" customFormat="1" ht="12">
      <c r="A35" s="78" t="s">
        <v>21</v>
      </c>
      <c r="B35" s="306" t="s">
        <v>310</v>
      </c>
      <c r="C35" s="323">
        <v>20</v>
      </c>
      <c r="D35" s="76" t="s">
        <v>76</v>
      </c>
      <c r="E35" s="125"/>
      <c r="F35" s="278">
        <v>2240</v>
      </c>
      <c r="G35" s="119" t="s">
        <v>841</v>
      </c>
      <c r="H35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44.800000000000004</v>
      </c>
      <c r="I35" s="278" t="str">
        <f>IF(Sklop6[[#This Row],[ZAHTEVANA SHEMA KAKOVOSTI]]&lt;&gt;"",Sklop6[[#This Row],[Preračunana masa/volumen/kos na enoto kg]],"")</f>
        <v/>
      </c>
      <c r="J35" s="314"/>
      <c r="K35" s="302"/>
      <c r="L35" s="302"/>
      <c r="M35" s="315"/>
      <c r="N35" s="281"/>
      <c r="O35" s="281"/>
      <c r="P35" s="282"/>
      <c r="Q35" s="283">
        <f>+Sklop6[[#This Row],[cena/enota brez DDV v EUR]]*Sklop6[[#This Row],[Stopnja DDV (%)]]</f>
        <v>0</v>
      </c>
      <c r="R35" s="283">
        <f>+Sklop6[[#This Row],[cena/enota brez DDV v EUR]]+Sklop6[[#This Row],[Davek (EUR)]]</f>
        <v>0</v>
      </c>
      <c r="S35" s="283">
        <f>+Sklop6[[#This Row],[cena/enota brez DDV v EUR]]*Sklop6[[#This Row],[Okvirna količina]]</f>
        <v>0</v>
      </c>
      <c r="T35" s="283">
        <f>+Sklop6[[#This Row],[Končna cena/enoto mere (EUR) z DDV]]*Sklop6[[#This Row],[Okvirna količina]]</f>
        <v>0</v>
      </c>
      <c r="U35" s="305"/>
    </row>
    <row r="36" spans="1:21" s="55" customFormat="1" ht="12">
      <c r="A36" s="78" t="s">
        <v>22</v>
      </c>
      <c r="B36" s="306" t="s">
        <v>329</v>
      </c>
      <c r="C36" s="323">
        <v>180</v>
      </c>
      <c r="D36" s="76" t="s">
        <v>76</v>
      </c>
      <c r="E36" s="125"/>
      <c r="F36" s="278">
        <v>2532</v>
      </c>
      <c r="G36" s="119" t="s">
        <v>841</v>
      </c>
      <c r="H36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455.76</v>
      </c>
      <c r="I36" s="278" t="str">
        <f>IF(Sklop6[[#This Row],[ZAHTEVANA SHEMA KAKOVOSTI]]&lt;&gt;"",Sklop6[[#This Row],[Preračunana masa/volumen/kos na enoto kg]],"")</f>
        <v/>
      </c>
      <c r="J36" s="314"/>
      <c r="K36" s="302"/>
      <c r="L36" s="302"/>
      <c r="M36" s="315"/>
      <c r="N36" s="281"/>
      <c r="O36" s="281"/>
      <c r="P36" s="282"/>
      <c r="Q36" s="283">
        <f>+Sklop6[[#This Row],[cena/enota brez DDV v EUR]]*Sklop6[[#This Row],[Stopnja DDV (%)]]</f>
        <v>0</v>
      </c>
      <c r="R36" s="283">
        <f>+Sklop6[[#This Row],[cena/enota brez DDV v EUR]]+Sklop6[[#This Row],[Davek (EUR)]]</f>
        <v>0</v>
      </c>
      <c r="S36" s="283">
        <f>+Sklop6[[#This Row],[cena/enota brez DDV v EUR]]*Sklop6[[#This Row],[Okvirna količina]]</f>
        <v>0</v>
      </c>
      <c r="T36" s="283">
        <f>+Sklop6[[#This Row],[Končna cena/enoto mere (EUR) z DDV]]*Sklop6[[#This Row],[Okvirna količina]]</f>
        <v>0</v>
      </c>
      <c r="U36" s="305"/>
    </row>
    <row r="37" spans="1:21" s="55" customFormat="1" ht="12">
      <c r="A37" s="78" t="s">
        <v>23</v>
      </c>
      <c r="B37" s="306" t="s">
        <v>329</v>
      </c>
      <c r="C37" s="323">
        <v>410</v>
      </c>
      <c r="D37" s="76" t="s">
        <v>76</v>
      </c>
      <c r="E37" s="125"/>
      <c r="F37" s="278">
        <v>116</v>
      </c>
      <c r="G37" s="119" t="s">
        <v>841</v>
      </c>
      <c r="H37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47.559999999999995</v>
      </c>
      <c r="I37" s="278" t="str">
        <f>IF(Sklop6[[#This Row],[ZAHTEVANA SHEMA KAKOVOSTI]]&lt;&gt;"",Sklop6[[#This Row],[Preračunana masa/volumen/kos na enoto kg]],"")</f>
        <v/>
      </c>
      <c r="J37" s="314"/>
      <c r="K37" s="302"/>
      <c r="L37" s="302"/>
      <c r="M37" s="315"/>
      <c r="N37" s="281"/>
      <c r="O37" s="281"/>
      <c r="P37" s="282"/>
      <c r="Q37" s="283">
        <f>+Sklop6[[#This Row],[cena/enota brez DDV v EUR]]*Sklop6[[#This Row],[Stopnja DDV (%)]]</f>
        <v>0</v>
      </c>
      <c r="R37" s="283">
        <f>+Sklop6[[#This Row],[cena/enota brez DDV v EUR]]+Sklop6[[#This Row],[Davek (EUR)]]</f>
        <v>0</v>
      </c>
      <c r="S37" s="283">
        <f>+Sklop6[[#This Row],[cena/enota brez DDV v EUR]]*Sklop6[[#This Row],[Okvirna količina]]</f>
        <v>0</v>
      </c>
      <c r="T37" s="283">
        <f>+Sklop6[[#This Row],[Končna cena/enoto mere (EUR) z DDV]]*Sklop6[[#This Row],[Okvirna količina]]</f>
        <v>0</v>
      </c>
      <c r="U37" s="305"/>
    </row>
    <row r="38" spans="1:21" s="55" customFormat="1" ht="12">
      <c r="A38" s="78" t="s">
        <v>24</v>
      </c>
      <c r="B38" s="306" t="s">
        <v>311</v>
      </c>
      <c r="C38" s="323">
        <v>1</v>
      </c>
      <c r="D38" s="76" t="s">
        <v>40</v>
      </c>
      <c r="E38" s="125"/>
      <c r="F38" s="278">
        <v>1608</v>
      </c>
      <c r="G38" s="119" t="s">
        <v>840</v>
      </c>
      <c r="H3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1608</v>
      </c>
      <c r="I38" s="278" t="str">
        <f>IF(Sklop6[[#This Row],[ZAHTEVANA SHEMA KAKOVOSTI]]&lt;&gt;"",Sklop6[[#This Row],[Preračunana masa/volumen/kos na enoto kg]],"")</f>
        <v/>
      </c>
      <c r="J38" s="314"/>
      <c r="K38" s="302"/>
      <c r="L38" s="302"/>
      <c r="M38" s="315"/>
      <c r="N38" s="281"/>
      <c r="O38" s="281"/>
      <c r="P38" s="282"/>
      <c r="Q38" s="283">
        <f>+Sklop6[[#This Row],[cena/enota brez DDV v EUR]]*Sklop6[[#This Row],[Stopnja DDV (%)]]</f>
        <v>0</v>
      </c>
      <c r="R38" s="283">
        <f>+Sklop6[[#This Row],[cena/enota brez DDV v EUR]]+Sklop6[[#This Row],[Davek (EUR)]]</f>
        <v>0</v>
      </c>
      <c r="S38" s="283">
        <f>+Sklop6[[#This Row],[cena/enota brez DDV v EUR]]*Sklop6[[#This Row],[Okvirna količina]]</f>
        <v>0</v>
      </c>
      <c r="T38" s="283">
        <f>+Sklop6[[#This Row],[Končna cena/enoto mere (EUR) z DDV]]*Sklop6[[#This Row],[Okvirna količina]]</f>
        <v>0</v>
      </c>
      <c r="U38" s="305"/>
    </row>
    <row r="39" spans="1:21" s="55" customFormat="1" ht="12">
      <c r="A39" s="78" t="s">
        <v>25</v>
      </c>
      <c r="B39" s="306" t="s">
        <v>312</v>
      </c>
      <c r="C39" s="323" t="s">
        <v>173</v>
      </c>
      <c r="D39" s="76" t="s">
        <v>40</v>
      </c>
      <c r="E39" s="125"/>
      <c r="F39" s="278">
        <v>888</v>
      </c>
      <c r="G39" s="119" t="s">
        <v>840</v>
      </c>
      <c r="H3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888</v>
      </c>
      <c r="I39" s="278" t="str">
        <f>IF(Sklop6[[#This Row],[ZAHTEVANA SHEMA KAKOVOSTI]]&lt;&gt;"",Sklop6[[#This Row],[Preračunana masa/volumen/kos na enoto kg]],"")</f>
        <v/>
      </c>
      <c r="J39" s="314"/>
      <c r="K39" s="302"/>
      <c r="L39" s="302"/>
      <c r="M39" s="315"/>
      <c r="N39" s="281"/>
      <c r="O39" s="281"/>
      <c r="P39" s="282"/>
      <c r="Q39" s="283">
        <f>+Sklop6[[#This Row],[cena/enota brez DDV v EUR]]*Sklop6[[#This Row],[Stopnja DDV (%)]]</f>
        <v>0</v>
      </c>
      <c r="R39" s="283">
        <f>+Sklop6[[#This Row],[cena/enota brez DDV v EUR]]+Sklop6[[#This Row],[Davek (EUR)]]</f>
        <v>0</v>
      </c>
      <c r="S39" s="283">
        <f>+Sklop6[[#This Row],[cena/enota brez DDV v EUR]]*Sklop6[[#This Row],[Okvirna količina]]</f>
        <v>0</v>
      </c>
      <c r="T39" s="283">
        <f>+Sklop6[[#This Row],[Končna cena/enoto mere (EUR) z DDV]]*Sklop6[[#This Row],[Okvirna količina]]</f>
        <v>0</v>
      </c>
      <c r="U39" s="305"/>
    </row>
    <row r="40" spans="1:21" s="55" customFormat="1" ht="12">
      <c r="A40" s="78" t="s">
        <v>26</v>
      </c>
      <c r="B40" s="306" t="s">
        <v>313</v>
      </c>
      <c r="C40" s="323">
        <v>1</v>
      </c>
      <c r="D40" s="76" t="s">
        <v>40</v>
      </c>
      <c r="E40" s="125"/>
      <c r="F40" s="278">
        <v>1008</v>
      </c>
      <c r="G40" s="119" t="s">
        <v>840</v>
      </c>
      <c r="H4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1008</v>
      </c>
      <c r="I40" s="278" t="str">
        <f>IF(Sklop6[[#This Row],[ZAHTEVANA SHEMA KAKOVOSTI]]&lt;&gt;"",Sklop6[[#This Row],[Preračunana masa/volumen/kos na enoto kg]],"")</f>
        <v/>
      </c>
      <c r="J40" s="314"/>
      <c r="K40" s="302"/>
      <c r="L40" s="302"/>
      <c r="M40" s="315"/>
      <c r="N40" s="281"/>
      <c r="O40" s="281"/>
      <c r="P40" s="282"/>
      <c r="Q40" s="283">
        <f>+Sklop6[[#This Row],[cena/enota brez DDV v EUR]]*Sklop6[[#This Row],[Stopnja DDV (%)]]</f>
        <v>0</v>
      </c>
      <c r="R40" s="283">
        <f>+Sklop6[[#This Row],[cena/enota brez DDV v EUR]]+Sklop6[[#This Row],[Davek (EUR)]]</f>
        <v>0</v>
      </c>
      <c r="S40" s="283">
        <f>+Sklop6[[#This Row],[cena/enota brez DDV v EUR]]*Sklop6[[#This Row],[Okvirna količina]]</f>
        <v>0</v>
      </c>
      <c r="T40" s="283">
        <f>+Sklop6[[#This Row],[Končna cena/enoto mere (EUR) z DDV]]*Sklop6[[#This Row],[Okvirna količina]]</f>
        <v>0</v>
      </c>
      <c r="U40" s="305"/>
    </row>
    <row r="41" spans="1:21" s="55" customFormat="1" ht="12">
      <c r="A41" s="78" t="s">
        <v>27</v>
      </c>
      <c r="B41" s="306" t="s">
        <v>315</v>
      </c>
      <c r="C41" s="323">
        <v>1</v>
      </c>
      <c r="D41" s="76" t="s">
        <v>40</v>
      </c>
      <c r="E41" s="125"/>
      <c r="F41" s="278">
        <v>96</v>
      </c>
      <c r="G41" s="119" t="s">
        <v>840</v>
      </c>
      <c r="H41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96</v>
      </c>
      <c r="I41" s="278" t="str">
        <f>IF(Sklop6[[#This Row],[ZAHTEVANA SHEMA KAKOVOSTI]]&lt;&gt;"",Sklop6[[#This Row],[Preračunana masa/volumen/kos na enoto kg]],"")</f>
        <v/>
      </c>
      <c r="J41" s="314"/>
      <c r="K41" s="302"/>
      <c r="L41" s="302"/>
      <c r="M41" s="315"/>
      <c r="N41" s="281"/>
      <c r="O41" s="281"/>
      <c r="P41" s="282"/>
      <c r="Q41" s="283">
        <f>+Sklop6[[#This Row],[cena/enota brez DDV v EUR]]*Sklop6[[#This Row],[Stopnja DDV (%)]]</f>
        <v>0</v>
      </c>
      <c r="R41" s="283">
        <f>+Sklop6[[#This Row],[cena/enota brez DDV v EUR]]+Sklop6[[#This Row],[Davek (EUR)]]</f>
        <v>0</v>
      </c>
      <c r="S41" s="283">
        <f>+Sklop6[[#This Row],[cena/enota brez DDV v EUR]]*Sklop6[[#This Row],[Okvirna količina]]</f>
        <v>0</v>
      </c>
      <c r="T41" s="283">
        <f>+Sklop6[[#This Row],[Končna cena/enoto mere (EUR) z DDV]]*Sklop6[[#This Row],[Okvirna količina]]</f>
        <v>0</v>
      </c>
      <c r="U41" s="305"/>
    </row>
    <row r="42" spans="1:21" s="55" customFormat="1" ht="12">
      <c r="A42" s="78" t="s">
        <v>28</v>
      </c>
      <c r="B42" s="306" t="s">
        <v>314</v>
      </c>
      <c r="C42" s="323" t="s">
        <v>302</v>
      </c>
      <c r="D42" s="76" t="s">
        <v>76</v>
      </c>
      <c r="E42" s="125"/>
      <c r="F42" s="278">
        <v>1264</v>
      </c>
      <c r="G42" s="119" t="s">
        <v>843</v>
      </c>
      <c r="H4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1264</v>
      </c>
      <c r="I42" s="278" t="str">
        <f>IF(Sklop6[[#This Row],[ZAHTEVANA SHEMA KAKOVOSTI]]&lt;&gt;"",Sklop6[[#This Row],[Preračunana masa/volumen/kos na enoto kg]],"")</f>
        <v/>
      </c>
      <c r="J42" s="314"/>
      <c r="K42" s="302"/>
      <c r="L42" s="302"/>
      <c r="M42" s="315"/>
      <c r="N42" s="281"/>
      <c r="O42" s="281"/>
      <c r="P42" s="282"/>
      <c r="Q42" s="283">
        <f>+Sklop6[[#This Row],[cena/enota brez DDV v EUR]]*Sklop6[[#This Row],[Stopnja DDV (%)]]</f>
        <v>0</v>
      </c>
      <c r="R42" s="283">
        <f>+Sklop6[[#This Row],[cena/enota brez DDV v EUR]]+Sklop6[[#This Row],[Davek (EUR)]]</f>
        <v>0</v>
      </c>
      <c r="S42" s="283">
        <f>+Sklop6[[#This Row],[cena/enota brez DDV v EUR]]*Sklop6[[#This Row],[Okvirna količina]]</f>
        <v>0</v>
      </c>
      <c r="T42" s="283">
        <f>+Sklop6[[#This Row],[Končna cena/enoto mere (EUR) z DDV]]*Sklop6[[#This Row],[Okvirna količina]]</f>
        <v>0</v>
      </c>
      <c r="U42" s="305"/>
    </row>
    <row r="43" spans="1:21" s="55" customFormat="1" ht="12">
      <c r="A43" s="78" t="s">
        <v>29</v>
      </c>
      <c r="B43" s="306" t="s">
        <v>316</v>
      </c>
      <c r="C43" s="323">
        <v>1000</v>
      </c>
      <c r="D43" s="76" t="s">
        <v>76</v>
      </c>
      <c r="E43" s="125"/>
      <c r="F43" s="278">
        <v>1200</v>
      </c>
      <c r="G43" s="119" t="s">
        <v>843</v>
      </c>
      <c r="H43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43" s="278" t="str">
        <f>IF(Sklop6[[#This Row],[ZAHTEVANA SHEMA KAKOVOSTI]]&lt;&gt;"",Sklop6[[#This Row],[Preračunana masa/volumen/kos na enoto kg]],"")</f>
        <v/>
      </c>
      <c r="J43" s="314"/>
      <c r="K43" s="302"/>
      <c r="L43" s="302"/>
      <c r="M43" s="315"/>
      <c r="N43" s="281"/>
      <c r="O43" s="281"/>
      <c r="P43" s="282"/>
      <c r="Q43" s="283">
        <f>+Sklop6[[#This Row],[cena/enota brez DDV v EUR]]*Sklop6[[#This Row],[Stopnja DDV (%)]]</f>
        <v>0</v>
      </c>
      <c r="R43" s="283">
        <f>+Sklop6[[#This Row],[cena/enota brez DDV v EUR]]+Sklop6[[#This Row],[Davek (EUR)]]</f>
        <v>0</v>
      </c>
      <c r="S43" s="283">
        <f>+Sklop6[[#This Row],[cena/enota brez DDV v EUR]]*Sklop6[[#This Row],[Okvirna količina]]</f>
        <v>0</v>
      </c>
      <c r="T43" s="283">
        <f>+Sklop6[[#This Row],[Končna cena/enoto mere (EUR) z DDV]]*Sklop6[[#This Row],[Okvirna količina]]</f>
        <v>0</v>
      </c>
      <c r="U43" s="305"/>
    </row>
    <row r="44" spans="1:21" s="55" customFormat="1" ht="12">
      <c r="A44" s="78" t="s">
        <v>30</v>
      </c>
      <c r="B44" s="306" t="s">
        <v>330</v>
      </c>
      <c r="C44" s="323">
        <v>250</v>
      </c>
      <c r="D44" s="76" t="s">
        <v>76</v>
      </c>
      <c r="E44" s="125"/>
      <c r="F44" s="278">
        <v>272</v>
      </c>
      <c r="G44" s="119" t="s">
        <v>841</v>
      </c>
      <c r="H44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68</v>
      </c>
      <c r="I44" s="278" t="str">
        <f>IF(Sklop6[[#This Row],[ZAHTEVANA SHEMA KAKOVOSTI]]&lt;&gt;"",Sklop6[[#This Row],[Preračunana masa/volumen/kos na enoto kg]],"")</f>
        <v/>
      </c>
      <c r="J44" s="314"/>
      <c r="K44" s="302"/>
      <c r="L44" s="302"/>
      <c r="M44" s="315"/>
      <c r="N44" s="281"/>
      <c r="O44" s="281"/>
      <c r="P44" s="282"/>
      <c r="Q44" s="283">
        <f>+Sklop6[[#This Row],[cena/enota brez DDV v EUR]]*Sklop6[[#This Row],[Stopnja DDV (%)]]</f>
        <v>0</v>
      </c>
      <c r="R44" s="283">
        <f>+Sklop6[[#This Row],[cena/enota brez DDV v EUR]]+Sklop6[[#This Row],[Davek (EUR)]]</f>
        <v>0</v>
      </c>
      <c r="S44" s="283">
        <f>+Sklop6[[#This Row],[cena/enota brez DDV v EUR]]*Sklop6[[#This Row],[Okvirna količina]]</f>
        <v>0</v>
      </c>
      <c r="T44" s="283">
        <f>+Sklop6[[#This Row],[Končna cena/enoto mere (EUR) z DDV]]*Sklop6[[#This Row],[Okvirna količina]]</f>
        <v>0</v>
      </c>
      <c r="U44" s="305"/>
    </row>
    <row r="45" spans="1:21" s="55" customFormat="1" ht="12">
      <c r="A45" s="78" t="s">
        <v>31</v>
      </c>
      <c r="B45" s="306" t="s">
        <v>317</v>
      </c>
      <c r="C45" s="323" t="s">
        <v>242</v>
      </c>
      <c r="D45" s="76" t="s">
        <v>76</v>
      </c>
      <c r="E45" s="125"/>
      <c r="F45" s="278">
        <v>296</v>
      </c>
      <c r="G45" s="119" t="s">
        <v>843</v>
      </c>
      <c r="H45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296</v>
      </c>
      <c r="I45" s="278" t="str">
        <f>IF(Sklop6[[#This Row],[ZAHTEVANA SHEMA KAKOVOSTI]]&lt;&gt;"",Sklop6[[#This Row],[Preračunana masa/volumen/kos na enoto kg]],"")</f>
        <v/>
      </c>
      <c r="J45" s="314"/>
      <c r="K45" s="302"/>
      <c r="L45" s="302"/>
      <c r="M45" s="315"/>
      <c r="N45" s="281"/>
      <c r="O45" s="281"/>
      <c r="P45" s="282"/>
      <c r="Q45" s="283">
        <f>+Sklop6[[#This Row],[cena/enota brez DDV v EUR]]*Sklop6[[#This Row],[Stopnja DDV (%)]]</f>
        <v>0</v>
      </c>
      <c r="R45" s="283">
        <f>+Sklop6[[#This Row],[cena/enota brez DDV v EUR]]+Sklop6[[#This Row],[Davek (EUR)]]</f>
        <v>0</v>
      </c>
      <c r="S45" s="283">
        <f>+Sklop6[[#This Row],[cena/enota brez DDV v EUR]]*Sklop6[[#This Row],[Okvirna količina]]</f>
        <v>0</v>
      </c>
      <c r="T45" s="283">
        <f>+Sklop6[[#This Row],[Končna cena/enoto mere (EUR) z DDV]]*Sklop6[[#This Row],[Okvirna količina]]</f>
        <v>0</v>
      </c>
      <c r="U45" s="305"/>
    </row>
    <row r="46" spans="1:21" s="55" customFormat="1" ht="12">
      <c r="A46" s="78" t="s">
        <v>32</v>
      </c>
      <c r="B46" s="306" t="s">
        <v>844</v>
      </c>
      <c r="C46" s="323" t="s">
        <v>389</v>
      </c>
      <c r="D46" s="76" t="s">
        <v>76</v>
      </c>
      <c r="E46" s="125"/>
      <c r="F46" s="278">
        <v>30</v>
      </c>
      <c r="G46" s="119" t="s">
        <v>0</v>
      </c>
      <c r="H46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6" s="278" t="str">
        <f>IF(Sklop6[[#This Row],[ZAHTEVANA SHEMA KAKOVOSTI]]&lt;&gt;"",Sklop6[[#This Row],[Preračunana masa/volumen/kos na enoto kg]],"")</f>
        <v/>
      </c>
      <c r="J46" s="314"/>
      <c r="K46" s="302"/>
      <c r="L46" s="302"/>
      <c r="M46" s="315"/>
      <c r="N46" s="281"/>
      <c r="O46" s="281"/>
      <c r="P46" s="282"/>
      <c r="Q46" s="283">
        <f>+Sklop6[[#This Row],[cena/enota brez DDV v EUR]]*Sklop6[[#This Row],[Stopnja DDV (%)]]</f>
        <v>0</v>
      </c>
      <c r="R46" s="283">
        <f>+Sklop6[[#This Row],[cena/enota brez DDV v EUR]]+Sklop6[[#This Row],[Davek (EUR)]]</f>
        <v>0</v>
      </c>
      <c r="S46" s="283">
        <f>+Sklop6[[#This Row],[cena/enota brez DDV v EUR]]*Sklop6[[#This Row],[Okvirna količina]]</f>
        <v>0</v>
      </c>
      <c r="T46" s="283">
        <f>+Sklop6[[#This Row],[Končna cena/enoto mere (EUR) z DDV]]*Sklop6[[#This Row],[Okvirna količina]]</f>
        <v>0</v>
      </c>
      <c r="U46" s="305"/>
    </row>
    <row r="47" spans="1:21" s="55" customFormat="1" ht="12">
      <c r="A47" s="78" t="s">
        <v>33</v>
      </c>
      <c r="B47" s="306" t="s">
        <v>331</v>
      </c>
      <c r="C47" s="323">
        <v>200</v>
      </c>
      <c r="D47" s="76" t="s">
        <v>76</v>
      </c>
      <c r="E47" s="125"/>
      <c r="F47" s="278">
        <v>102</v>
      </c>
      <c r="G47" s="119" t="s">
        <v>841</v>
      </c>
      <c r="H47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20.400000000000002</v>
      </c>
      <c r="I47" s="278" t="str">
        <f>IF(Sklop6[[#This Row],[ZAHTEVANA SHEMA KAKOVOSTI]]&lt;&gt;"",Sklop6[[#This Row],[Preračunana masa/volumen/kos na enoto kg]],"")</f>
        <v/>
      </c>
      <c r="J47" s="314"/>
      <c r="K47" s="302"/>
      <c r="L47" s="302"/>
      <c r="M47" s="315"/>
      <c r="N47" s="281"/>
      <c r="O47" s="281"/>
      <c r="P47" s="282"/>
      <c r="Q47" s="283">
        <f>+Sklop6[[#This Row],[cena/enota brez DDV v EUR]]*Sklop6[[#This Row],[Stopnja DDV (%)]]</f>
        <v>0</v>
      </c>
      <c r="R47" s="283">
        <f>+Sklop6[[#This Row],[cena/enota brez DDV v EUR]]+Sklop6[[#This Row],[Davek (EUR)]]</f>
        <v>0</v>
      </c>
      <c r="S47" s="283">
        <f>+Sklop6[[#This Row],[cena/enota brez DDV v EUR]]*Sklop6[[#This Row],[Okvirna količina]]</f>
        <v>0</v>
      </c>
      <c r="T47" s="283">
        <f>+Sklop6[[#This Row],[Končna cena/enoto mere (EUR) z DDV]]*Sklop6[[#This Row],[Okvirna količina]]</f>
        <v>0</v>
      </c>
      <c r="U47" s="305"/>
    </row>
    <row r="48" spans="1:21" s="55" customFormat="1" ht="12">
      <c r="A48" s="78" t="s">
        <v>34</v>
      </c>
      <c r="B48" s="306" t="s">
        <v>332</v>
      </c>
      <c r="C48" s="323">
        <v>200</v>
      </c>
      <c r="D48" s="76" t="s">
        <v>76</v>
      </c>
      <c r="E48" s="125"/>
      <c r="F48" s="278">
        <v>50</v>
      </c>
      <c r="G48" s="119" t="s">
        <v>841</v>
      </c>
      <c r="H4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8" s="278" t="str">
        <f>IF(Sklop6[[#This Row],[ZAHTEVANA SHEMA KAKOVOSTI]]&lt;&gt;"",Sklop6[[#This Row],[Preračunana masa/volumen/kos na enoto kg]],"")</f>
        <v/>
      </c>
      <c r="J48" s="314"/>
      <c r="K48" s="302"/>
      <c r="L48" s="302"/>
      <c r="M48" s="315"/>
      <c r="N48" s="281"/>
      <c r="O48" s="281"/>
      <c r="P48" s="282"/>
      <c r="Q48" s="283">
        <f>+Sklop6[[#This Row],[cena/enota brez DDV v EUR]]*Sklop6[[#This Row],[Stopnja DDV (%)]]</f>
        <v>0</v>
      </c>
      <c r="R48" s="283">
        <f>+Sklop6[[#This Row],[cena/enota brez DDV v EUR]]+Sklop6[[#This Row],[Davek (EUR)]]</f>
        <v>0</v>
      </c>
      <c r="S48" s="283">
        <f>+Sklop6[[#This Row],[cena/enota brez DDV v EUR]]*Sklop6[[#This Row],[Okvirna količina]]</f>
        <v>0</v>
      </c>
      <c r="T48" s="283">
        <f>+Sklop6[[#This Row],[Končna cena/enoto mere (EUR) z DDV]]*Sklop6[[#This Row],[Okvirna količina]]</f>
        <v>0</v>
      </c>
      <c r="U48" s="305"/>
    </row>
    <row r="49" spans="1:22" s="55" customFormat="1" ht="12">
      <c r="A49" s="78" t="s">
        <v>153</v>
      </c>
      <c r="B49" s="306" t="s">
        <v>318</v>
      </c>
      <c r="C49" s="323" t="s">
        <v>303</v>
      </c>
      <c r="D49" s="76" t="s">
        <v>76</v>
      </c>
      <c r="E49" s="125" t="s">
        <v>148</v>
      </c>
      <c r="F49" s="278">
        <v>821</v>
      </c>
      <c r="G49" s="119" t="s">
        <v>843</v>
      </c>
      <c r="H4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821</v>
      </c>
      <c r="I49" s="278">
        <f>IF(Sklop6[[#This Row],[ZAHTEVANA SHEMA KAKOVOSTI]]&lt;&gt;"",Sklop6[[#This Row],[Preračunana masa/volumen/kos na enoto kg]],"")</f>
        <v>821</v>
      </c>
      <c r="J49" s="314"/>
      <c r="K49" s="302"/>
      <c r="L49" s="302"/>
      <c r="M49" s="315"/>
      <c r="N49" s="281"/>
      <c r="O49" s="281"/>
      <c r="P49" s="282"/>
      <c r="Q49" s="283">
        <f>+Sklop6[[#This Row],[cena/enota brez DDV v EUR]]*Sklop6[[#This Row],[Stopnja DDV (%)]]</f>
        <v>0</v>
      </c>
      <c r="R49" s="283">
        <f>+Sklop6[[#This Row],[cena/enota brez DDV v EUR]]+Sklop6[[#This Row],[Davek (EUR)]]</f>
        <v>0</v>
      </c>
      <c r="S49" s="283">
        <f>+Sklop6[[#This Row],[cena/enota brez DDV v EUR]]*Sklop6[[#This Row],[Okvirna količina]]</f>
        <v>0</v>
      </c>
      <c r="T49" s="283">
        <f>+Sklop6[[#This Row],[Končna cena/enoto mere (EUR) z DDV]]*Sklop6[[#This Row],[Okvirna količina]]</f>
        <v>0</v>
      </c>
      <c r="U49" s="305"/>
    </row>
    <row r="50" spans="1:22" s="55" customFormat="1" ht="12">
      <c r="A50" s="78" t="s">
        <v>154</v>
      </c>
      <c r="B50" s="306" t="s">
        <v>318</v>
      </c>
      <c r="C50" s="323">
        <v>140</v>
      </c>
      <c r="D50" s="76" t="s">
        <v>76</v>
      </c>
      <c r="E50" s="125" t="s">
        <v>148</v>
      </c>
      <c r="F50" s="278">
        <v>240</v>
      </c>
      <c r="G50" s="119" t="s">
        <v>841</v>
      </c>
      <c r="H5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33.6</v>
      </c>
      <c r="I50" s="278">
        <f>IF(Sklop6[[#This Row],[ZAHTEVANA SHEMA KAKOVOSTI]]&lt;&gt;"",Sklop6[[#This Row],[Preračunana masa/volumen/kos na enoto kg]],"")</f>
        <v>33.6</v>
      </c>
      <c r="J50" s="314"/>
      <c r="K50" s="302"/>
      <c r="L50" s="302"/>
      <c r="M50" s="315"/>
      <c r="N50" s="281"/>
      <c r="O50" s="281"/>
      <c r="P50" s="282"/>
      <c r="Q50" s="283">
        <f>+Sklop6[[#This Row],[cena/enota brez DDV v EUR]]*Sklop6[[#This Row],[Stopnja DDV (%)]]</f>
        <v>0</v>
      </c>
      <c r="R50" s="283">
        <f>+Sklop6[[#This Row],[cena/enota brez DDV v EUR]]+Sklop6[[#This Row],[Davek (EUR)]]</f>
        <v>0</v>
      </c>
      <c r="S50" s="283">
        <f>+Sklop6[[#This Row],[cena/enota brez DDV v EUR]]*Sklop6[[#This Row],[Okvirna količina]]</f>
        <v>0</v>
      </c>
      <c r="T50" s="283">
        <f>+Sklop6[[#This Row],[Končna cena/enoto mere (EUR) z DDV]]*Sklop6[[#This Row],[Okvirna količina]]</f>
        <v>0</v>
      </c>
      <c r="U50" s="305"/>
    </row>
    <row r="51" spans="1:22" s="55" customFormat="1" ht="12">
      <c r="A51" s="78" t="s">
        <v>155</v>
      </c>
      <c r="B51" s="306" t="s">
        <v>845</v>
      </c>
      <c r="C51" s="323">
        <v>140</v>
      </c>
      <c r="D51" s="76" t="s">
        <v>76</v>
      </c>
      <c r="E51" s="125" t="s">
        <v>148</v>
      </c>
      <c r="F51" s="278">
        <v>288</v>
      </c>
      <c r="G51" s="119" t="s">
        <v>299</v>
      </c>
      <c r="H51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40.320000000000007</v>
      </c>
      <c r="I51" s="278">
        <f>IF(Sklop6[[#This Row],[ZAHTEVANA SHEMA KAKOVOSTI]]&lt;&gt;"",Sklop6[[#This Row],[Preračunana masa/volumen/kos na enoto kg]],"")</f>
        <v>40.320000000000007</v>
      </c>
      <c r="J51" s="314"/>
      <c r="K51" s="302"/>
      <c r="L51" s="302"/>
      <c r="M51" s="315"/>
      <c r="N51" s="281"/>
      <c r="O51" s="281"/>
      <c r="P51" s="282"/>
      <c r="Q51" s="283">
        <f>+Sklop6[[#This Row],[cena/enota brez DDV v EUR]]*Sklop6[[#This Row],[Stopnja DDV (%)]]</f>
        <v>0</v>
      </c>
      <c r="R51" s="283">
        <f>+Sklop6[[#This Row],[cena/enota brez DDV v EUR]]+Sklop6[[#This Row],[Davek (EUR)]]</f>
        <v>0</v>
      </c>
      <c r="S51" s="283">
        <f>+Sklop6[[#This Row],[cena/enota brez DDV v EUR]]*Sklop6[[#This Row],[Okvirna količina]]</f>
        <v>0</v>
      </c>
      <c r="T51" s="283">
        <f>+Sklop6[[#This Row],[Končna cena/enoto mere (EUR) z DDV]]*Sklop6[[#This Row],[Okvirna količina]]</f>
        <v>0</v>
      </c>
      <c r="U51" s="305"/>
    </row>
    <row r="52" spans="1:22" s="55" customFormat="1" ht="12">
      <c r="A52" s="78" t="s">
        <v>156</v>
      </c>
      <c r="B52" s="306" t="s">
        <v>333</v>
      </c>
      <c r="C52" s="323">
        <v>120</v>
      </c>
      <c r="D52" s="76" t="s">
        <v>77</v>
      </c>
      <c r="E52" s="125"/>
      <c r="F52" s="278">
        <v>7680</v>
      </c>
      <c r="G52" s="119" t="s">
        <v>841</v>
      </c>
      <c r="H5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921.59999999999991</v>
      </c>
      <c r="I52" s="278" t="str">
        <f>IF(Sklop6[[#This Row],[ZAHTEVANA SHEMA KAKOVOSTI]]&lt;&gt;"",Sklop6[[#This Row],[Preračunana masa/volumen/kos na enoto kg]],"")</f>
        <v/>
      </c>
      <c r="J52" s="314"/>
      <c r="K52" s="302"/>
      <c r="L52" s="302"/>
      <c r="M52" s="315"/>
      <c r="N52" s="281"/>
      <c r="O52" s="281"/>
      <c r="P52" s="282"/>
      <c r="Q52" s="283">
        <f>+Sklop6[[#This Row],[cena/enota brez DDV v EUR]]*Sklop6[[#This Row],[Stopnja DDV (%)]]</f>
        <v>0</v>
      </c>
      <c r="R52" s="283">
        <f>+Sklop6[[#This Row],[cena/enota brez DDV v EUR]]+Sklop6[[#This Row],[Davek (EUR)]]</f>
        <v>0</v>
      </c>
      <c r="S52" s="283">
        <f>+Sklop6[[#This Row],[cena/enota brez DDV v EUR]]*Sklop6[[#This Row],[Okvirna količina]]</f>
        <v>0</v>
      </c>
      <c r="T52" s="283">
        <f>+Sklop6[[#This Row],[Končna cena/enoto mere (EUR) z DDV]]*Sklop6[[#This Row],[Okvirna količina]]</f>
        <v>0</v>
      </c>
      <c r="U52" s="305"/>
    </row>
    <row r="53" spans="1:22" s="55" customFormat="1" ht="12">
      <c r="A53" s="78" t="s">
        <v>157</v>
      </c>
      <c r="B53" s="306" t="s">
        <v>334</v>
      </c>
      <c r="C53" s="323">
        <v>120</v>
      </c>
      <c r="D53" s="76" t="s">
        <v>77</v>
      </c>
      <c r="E53" s="125"/>
      <c r="F53" s="278">
        <v>2000</v>
      </c>
      <c r="G53" s="119" t="s">
        <v>841</v>
      </c>
      <c r="H53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53" s="278" t="str">
        <f>IF(Sklop6[[#This Row],[ZAHTEVANA SHEMA KAKOVOSTI]]&lt;&gt;"",Sklop6[[#This Row],[Preračunana masa/volumen/kos na enoto kg]],"")</f>
        <v/>
      </c>
      <c r="J53" s="314"/>
      <c r="K53" s="302"/>
      <c r="L53" s="302"/>
      <c r="M53" s="315"/>
      <c r="N53" s="281"/>
      <c r="O53" s="281"/>
      <c r="P53" s="282"/>
      <c r="Q53" s="283">
        <f>+Sklop6[[#This Row],[cena/enota brez DDV v EUR]]*Sklop6[[#This Row],[Stopnja DDV (%)]]</f>
        <v>0</v>
      </c>
      <c r="R53" s="283">
        <f>+Sklop6[[#This Row],[cena/enota brez DDV v EUR]]+Sklop6[[#This Row],[Davek (EUR)]]</f>
        <v>0</v>
      </c>
      <c r="S53" s="283">
        <f>+Sklop6[[#This Row],[cena/enota brez DDV v EUR]]*Sklop6[[#This Row],[Okvirna količina]]</f>
        <v>0</v>
      </c>
      <c r="T53" s="283">
        <f>+Sklop6[[#This Row],[Končna cena/enoto mere (EUR) z DDV]]*Sklop6[[#This Row],[Okvirna količina]]</f>
        <v>0</v>
      </c>
      <c r="U53" s="305"/>
    </row>
    <row r="54" spans="1:22" s="55" customFormat="1" ht="24">
      <c r="A54" s="78" t="s">
        <v>158</v>
      </c>
      <c r="B54" s="306" t="s">
        <v>319</v>
      </c>
      <c r="C54" s="323" t="s">
        <v>304</v>
      </c>
      <c r="D54" s="76" t="s">
        <v>40</v>
      </c>
      <c r="E54" s="125"/>
      <c r="F54" s="278">
        <v>352</v>
      </c>
      <c r="G54" s="119" t="s">
        <v>843</v>
      </c>
      <c r="H54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352</v>
      </c>
      <c r="I54" s="278" t="str">
        <f>IF(Sklop6[[#This Row],[ZAHTEVANA SHEMA KAKOVOSTI]]&lt;&gt;"",Sklop6[[#This Row],[Preračunana masa/volumen/kos na enoto kg]],"")</f>
        <v/>
      </c>
      <c r="J54" s="314"/>
      <c r="K54" s="302"/>
      <c r="L54" s="302"/>
      <c r="M54" s="315"/>
      <c r="N54" s="281"/>
      <c r="O54" s="281"/>
      <c r="P54" s="282"/>
      <c r="Q54" s="283">
        <f>+Sklop6[[#This Row],[cena/enota brez DDV v EUR]]*Sklop6[[#This Row],[Stopnja DDV (%)]]</f>
        <v>0</v>
      </c>
      <c r="R54" s="283">
        <f>+Sklop6[[#This Row],[cena/enota brez DDV v EUR]]+Sklop6[[#This Row],[Davek (EUR)]]</f>
        <v>0</v>
      </c>
      <c r="S54" s="283">
        <f>+Sklop6[[#This Row],[cena/enota brez DDV v EUR]]*Sklop6[[#This Row],[Okvirna količina]]</f>
        <v>0</v>
      </c>
      <c r="T54" s="283">
        <f>+Sklop6[[#This Row],[Končna cena/enoto mere (EUR) z DDV]]*Sklop6[[#This Row],[Okvirna količina]]</f>
        <v>0</v>
      </c>
      <c r="U54" s="305"/>
    </row>
    <row r="55" spans="1:22">
      <c r="A55" s="471" t="s">
        <v>100</v>
      </c>
      <c r="B55" s="482"/>
      <c r="C55" s="534"/>
      <c r="D55" s="472"/>
      <c r="E55" s="473"/>
      <c r="F55" s="474"/>
      <c r="G55" s="475"/>
      <c r="H55" s="476">
        <f>SUBTOTAL(109,Sklop6[Preračunana masa/volumen/kos na enoto kg])</f>
        <v>34460.839999999997</v>
      </c>
      <c r="I55" s="476">
        <f>SUBTOTAL(109,Sklop6[Živila iz shem kakovosti (kg)])</f>
        <v>25160.719999999998</v>
      </c>
      <c r="J55" s="474"/>
      <c r="K55" s="477"/>
      <c r="L55" s="477"/>
      <c r="M55" s="478"/>
      <c r="N55" s="479"/>
      <c r="O55" s="479"/>
      <c r="P55" s="479"/>
      <c r="Q55" s="480"/>
      <c r="R55" s="474"/>
      <c r="S55" s="480">
        <f>SUBTOTAL(109,Sklop6[Vrednost za okvirno količino (EUR) brez DDV])</f>
        <v>0</v>
      </c>
      <c r="T55" s="480">
        <f>SUBTOTAL(109,Sklop6[Vrednost za okvirno količino (EUR) z DDV])</f>
        <v>0</v>
      </c>
      <c r="U55" s="481" t="s">
        <v>145</v>
      </c>
    </row>
    <row r="56" spans="1:22" ht="15">
      <c r="A56" s="6"/>
      <c r="B56" s="4"/>
      <c r="C56" s="324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A57" s="48" t="s">
        <v>96</v>
      </c>
      <c r="B57" s="16"/>
      <c r="C57" s="325"/>
      <c r="D57" s="28"/>
      <c r="E57" s="92"/>
      <c r="Q57" s="48"/>
      <c r="R57" s="48"/>
      <c r="S57" s="48"/>
      <c r="T57" s="48"/>
    </row>
    <row r="58" spans="1:22">
      <c r="A58" s="11" t="s">
        <v>98</v>
      </c>
      <c r="B58" s="16"/>
      <c r="C58" s="325"/>
      <c r="D58" s="28"/>
      <c r="E58" s="92"/>
    </row>
    <row r="59" spans="1:22">
      <c r="A59" s="87" t="s">
        <v>141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 ht="12.75" customHeight="1">
      <c r="A60" s="100" t="s">
        <v>135</v>
      </c>
      <c r="B60" s="27"/>
      <c r="F60" s="68"/>
      <c r="G60" s="68"/>
      <c r="H60" s="29"/>
      <c r="I60" s="29"/>
      <c r="J60" s="29"/>
      <c r="K60" s="29"/>
      <c r="L60" s="54"/>
      <c r="M60" s="101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2" ht="12.75" customHeight="1">
      <c r="A61" s="636" t="s">
        <v>144</v>
      </c>
      <c r="B61" s="636"/>
      <c r="C61" s="636"/>
      <c r="D61" s="636"/>
      <c r="E61" s="636"/>
      <c r="F61" s="636"/>
      <c r="G61" s="636"/>
      <c r="H61" s="636"/>
      <c r="I61" s="636"/>
      <c r="J61" s="636"/>
      <c r="K61" s="636"/>
      <c r="L61" s="636"/>
      <c r="M61" s="101"/>
      <c r="N61" s="101"/>
      <c r="O61" s="101"/>
      <c r="P61" s="101"/>
      <c r="Q61" s="101"/>
      <c r="R61" s="101"/>
      <c r="S61" s="101"/>
      <c r="T61" s="101"/>
      <c r="U61" s="101"/>
      <c r="V61" s="101"/>
    </row>
    <row r="62" spans="1:22">
      <c r="A62" s="19"/>
      <c r="B62" s="19"/>
      <c r="C62" s="326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>
      <c r="A63" s="87" t="s">
        <v>37</v>
      </c>
      <c r="F63" s="68"/>
      <c r="G63" s="68" t="s">
        <v>38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39</v>
      </c>
      <c r="R63" s="29"/>
    </row>
    <row r="64" spans="1:22" ht="15">
      <c r="A64" s="6"/>
      <c r="B64" s="4"/>
      <c r="C64" s="324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325"/>
      <c r="D65" s="28"/>
      <c r="E65" s="92"/>
    </row>
    <row r="66" spans="1:22">
      <c r="B66" s="16"/>
      <c r="C66" s="325"/>
      <c r="D66" s="28"/>
      <c r="E66" s="92"/>
    </row>
    <row r="67" spans="1:22">
      <c r="B67" s="16"/>
      <c r="C67" s="325"/>
      <c r="D67" s="28"/>
      <c r="E67" s="92"/>
    </row>
    <row r="68" spans="1:22">
      <c r="B68" s="16"/>
      <c r="C68" s="325"/>
      <c r="D68" s="28"/>
      <c r="E68" s="92"/>
    </row>
    <row r="69" spans="1:22">
      <c r="B69" s="16"/>
      <c r="C69" s="325"/>
      <c r="D69" s="28"/>
      <c r="E69" s="92"/>
    </row>
    <row r="70" spans="1:22">
      <c r="B70" s="16"/>
      <c r="C70" s="325"/>
      <c r="D70" s="28"/>
      <c r="E70" s="92"/>
    </row>
    <row r="71" spans="1:22">
      <c r="B71" s="16"/>
      <c r="C71" s="325"/>
      <c r="D71" s="28"/>
      <c r="E71" s="92"/>
    </row>
    <row r="72" spans="1:22">
      <c r="B72" s="16"/>
      <c r="C72" s="325"/>
      <c r="D72" s="28"/>
      <c r="E72" s="92"/>
    </row>
    <row r="73" spans="1:22">
      <c r="B73" s="16"/>
      <c r="C73" s="325"/>
      <c r="D73" s="28"/>
      <c r="E73" s="92"/>
    </row>
    <row r="74" spans="1:22">
      <c r="B74" s="16"/>
      <c r="C74" s="325"/>
      <c r="D74" s="28"/>
      <c r="E74" s="92"/>
    </row>
    <row r="75" spans="1:22">
      <c r="B75" s="16"/>
      <c r="C75" s="325"/>
      <c r="D75" s="28"/>
      <c r="E75" s="92"/>
    </row>
    <row r="76" spans="1:22">
      <c r="B76" s="16"/>
      <c r="C76" s="325"/>
      <c r="D76" s="28"/>
      <c r="E76" s="92"/>
    </row>
    <row r="77" spans="1:22">
      <c r="B77" s="16"/>
      <c r="C77" s="325"/>
      <c r="D77" s="28"/>
      <c r="E77" s="92"/>
    </row>
    <row r="78" spans="1:22">
      <c r="B78" s="16"/>
      <c r="C78" s="325"/>
      <c r="D78" s="28"/>
      <c r="E78" s="92"/>
    </row>
    <row r="79" spans="1:22" s="18" customFormat="1">
      <c r="A79" s="11"/>
      <c r="B79" s="16"/>
      <c r="C79" s="325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325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325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25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25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25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25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25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25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25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25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25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25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25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25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25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25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25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25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25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25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25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25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25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25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25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25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25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25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25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25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25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25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25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25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25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25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25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25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25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25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25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25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25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25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25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25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25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25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25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25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25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25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25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25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25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25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25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25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25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25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25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25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25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25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25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25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25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25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25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25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25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25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25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25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25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25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25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25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25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25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25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25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25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25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25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25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25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25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25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25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25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25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25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25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25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25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25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25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25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25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25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25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25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25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25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25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25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25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25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25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25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25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25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25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25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25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25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25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25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25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25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25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25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25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25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25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25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25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25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25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25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25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25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25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25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25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25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25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25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25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25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25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25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25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25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25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25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25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25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25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25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25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25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25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25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25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25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25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25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25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25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25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25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25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25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25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25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25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25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25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25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25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25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25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25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25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25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25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25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325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325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325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325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325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325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325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325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325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325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325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325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325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325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325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325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325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325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325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325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325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325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325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325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325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325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325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325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325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2:P62 U62" name="Obseg1_2"/>
    <protectedRange sqref="U60 M60:P60" name="Obseg1_1_2_1"/>
    <protectedRange sqref="J60:L60" name="Obseg1_3_1"/>
    <protectedRange sqref="U61 M61:P61" name="Obseg1_1_1_1_1"/>
    <protectedRange sqref="J61:L61" name="Obseg1_3_1_1_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2"/>
  <sheetViews>
    <sheetView topLeftCell="A4" zoomScale="98" zoomScaleNormal="98" zoomScaleSheetLayoutView="100" workbookViewId="0">
      <selection activeCell="K25" sqref="K25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1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18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19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320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pred_rekapitulacija'!B20</f>
        <v>KRUH IN PEKOVSKI IZDELKI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321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22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306" t="s">
        <v>942</v>
      </c>
      <c r="C16" s="323">
        <v>1000</v>
      </c>
      <c r="D16" s="76" t="s">
        <v>76</v>
      </c>
      <c r="E16" s="125"/>
      <c r="F16" s="278">
        <v>108</v>
      </c>
      <c r="G16" s="119" t="s">
        <v>843</v>
      </c>
      <c r="H16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</v>
      </c>
      <c r="I16" s="278" t="str">
        <f>IF(Sklop7[[#This Row],[ZAHTEVANA SHEMA KAKOVOSTI]]&lt;&gt;"",Sklop7[[#This Row],[Preračunana masa/volumen/kos na enoto kg]],"")</f>
        <v/>
      </c>
      <c r="J16" s="314"/>
      <c r="K16" s="302"/>
      <c r="L16" s="302"/>
      <c r="M16" s="315"/>
      <c r="N16" s="281"/>
      <c r="O16" s="281"/>
      <c r="P16" s="282"/>
      <c r="Q16" s="283">
        <f>+Sklop7[[#This Row],[cena/enota brez DDV v EUR]]*Sklop7[[#This Row],[Stopnja DDV (%)]]</f>
        <v>0</v>
      </c>
      <c r="R16" s="283">
        <f>+Sklop7[[#This Row],[cena/enota brez DDV v EUR]]+Sklop7[[#This Row],[Davek (EUR)]]</f>
        <v>0</v>
      </c>
      <c r="S16" s="283">
        <f>+Sklop7[[#This Row],[cena/enota brez DDV v EUR]]*Sklop7[[#This Row],[Okvirna količina]]</f>
        <v>0</v>
      </c>
      <c r="T16" s="283">
        <f>+Sklop7[[#This Row],[Končna cena/enoto mere (EUR) z DDV]]*Sklop7[[#This Row],[Okvirna količina]]</f>
        <v>0</v>
      </c>
      <c r="U16" s="305"/>
    </row>
    <row r="17" spans="1:21" s="55" customFormat="1" ht="12">
      <c r="A17" s="78" t="s">
        <v>3</v>
      </c>
      <c r="B17" s="306" t="s">
        <v>943</v>
      </c>
      <c r="C17" s="323">
        <v>1000</v>
      </c>
      <c r="D17" s="76" t="s">
        <v>76</v>
      </c>
      <c r="E17" s="125"/>
      <c r="F17" s="278">
        <v>110</v>
      </c>
      <c r="G17" s="119" t="s">
        <v>843</v>
      </c>
      <c r="H1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17" s="278" t="str">
        <f>IF(Sklop7[[#This Row],[ZAHTEVANA SHEMA KAKOVOSTI]]&lt;&gt;"",Sklop7[[#This Row],[Preračunana masa/volumen/kos na enoto kg]],"")</f>
        <v/>
      </c>
      <c r="J17" s="314"/>
      <c r="K17" s="302"/>
      <c r="L17" s="302"/>
      <c r="M17" s="315"/>
      <c r="N17" s="281"/>
      <c r="O17" s="281"/>
      <c r="P17" s="282"/>
      <c r="Q17" s="283">
        <f>+Sklop7[[#This Row],[cena/enota brez DDV v EUR]]*Sklop7[[#This Row],[Stopnja DDV (%)]]</f>
        <v>0</v>
      </c>
      <c r="R17" s="283">
        <f>+Sklop7[[#This Row],[cena/enota brez DDV v EUR]]+Sklop7[[#This Row],[Davek (EUR)]]</f>
        <v>0</v>
      </c>
      <c r="S17" s="283">
        <f>+Sklop7[[#This Row],[cena/enota brez DDV v EUR]]*Sklop7[[#This Row],[Okvirna količina]]</f>
        <v>0</v>
      </c>
      <c r="T17" s="283">
        <f>+Sklop7[[#This Row],[Končna cena/enoto mere (EUR) z DDV]]*Sklop7[[#This Row],[Okvirna količina]]</f>
        <v>0</v>
      </c>
      <c r="U17" s="305"/>
    </row>
    <row r="18" spans="1:21" s="55" customFormat="1" ht="24">
      <c r="A18" s="599" t="s">
        <v>4</v>
      </c>
      <c r="B18" s="643" t="s">
        <v>944</v>
      </c>
      <c r="C18" s="644" t="s">
        <v>957</v>
      </c>
      <c r="D18" s="76"/>
      <c r="E18" s="125"/>
      <c r="F18" s="278"/>
      <c r="G18" s="119"/>
      <c r="H1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18" s="278" t="str">
        <f>IF(Sklop7[[#This Row],[ZAHTEVANA SHEMA KAKOVOSTI]]&lt;&gt;"",Sklop7[[#This Row],[Preračunana masa/volumen/kos na enoto kg]],"")</f>
        <v/>
      </c>
      <c r="J18" s="314"/>
      <c r="K18" s="302"/>
      <c r="L18" s="302"/>
      <c r="M18" s="315"/>
      <c r="N18" s="281"/>
      <c r="O18" s="281"/>
      <c r="P18" s="282"/>
      <c r="Q18" s="283">
        <f>+Sklop7[[#This Row],[cena/enota brez DDV v EUR]]*Sklop7[[#This Row],[Stopnja DDV (%)]]</f>
        <v>0</v>
      </c>
      <c r="R18" s="283">
        <f>+Sklop7[[#This Row],[cena/enota brez DDV v EUR]]+Sklop7[[#This Row],[Davek (EUR)]]</f>
        <v>0</v>
      </c>
      <c r="S18" s="283">
        <f>+Sklop7[[#This Row],[cena/enota brez DDV v EUR]]*Sklop7[[#This Row],[Okvirna količina]]</f>
        <v>0</v>
      </c>
      <c r="T18" s="283">
        <f>+Sklop7[[#This Row],[Končna cena/enoto mere (EUR) z DDV]]*Sklop7[[#This Row],[Okvirna količina]]</f>
        <v>0</v>
      </c>
      <c r="U18" s="305"/>
    </row>
    <row r="19" spans="1:21" s="55" customFormat="1" ht="12">
      <c r="A19" s="78" t="s">
        <v>5</v>
      </c>
      <c r="B19" s="306" t="s">
        <v>945</v>
      </c>
      <c r="C19" s="323">
        <v>1000</v>
      </c>
      <c r="D19" s="76" t="s">
        <v>76</v>
      </c>
      <c r="E19" s="125"/>
      <c r="F19" s="278">
        <v>1336</v>
      </c>
      <c r="G19" s="119" t="s">
        <v>843</v>
      </c>
      <c r="H1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1336</v>
      </c>
      <c r="I19" s="278" t="str">
        <f>IF(Sklop7[[#This Row],[ZAHTEVANA SHEMA KAKOVOSTI]]&lt;&gt;"",Sklop7[[#This Row],[Preračunana masa/volumen/kos na enoto kg]],"")</f>
        <v/>
      </c>
      <c r="J19" s="314"/>
      <c r="K19" s="302"/>
      <c r="L19" s="302"/>
      <c r="M19" s="315"/>
      <c r="N19" s="281"/>
      <c r="O19" s="281"/>
      <c r="P19" s="282"/>
      <c r="Q19" s="283">
        <f>+Sklop7[[#This Row],[cena/enota brez DDV v EUR]]*Sklop7[[#This Row],[Stopnja DDV (%)]]</f>
        <v>0</v>
      </c>
      <c r="R19" s="283">
        <f>+Sklop7[[#This Row],[cena/enota brez DDV v EUR]]+Sklop7[[#This Row],[Davek (EUR)]]</f>
        <v>0</v>
      </c>
      <c r="S19" s="283">
        <f>+Sklop7[[#This Row],[cena/enota brez DDV v EUR]]*Sklop7[[#This Row],[Okvirna količina]]</f>
        <v>0</v>
      </c>
      <c r="T19" s="283">
        <f>+Sklop7[[#This Row],[Končna cena/enoto mere (EUR) z DDV]]*Sklop7[[#This Row],[Okvirna količina]]</f>
        <v>0</v>
      </c>
      <c r="U19" s="305"/>
    </row>
    <row r="20" spans="1:21" s="55" customFormat="1" ht="24">
      <c r="A20" s="599" t="s">
        <v>6</v>
      </c>
      <c r="B20" s="643" t="s">
        <v>946</v>
      </c>
      <c r="C20" s="644" t="s">
        <v>957</v>
      </c>
      <c r="D20" s="76"/>
      <c r="E20" s="125"/>
      <c r="F20" s="278"/>
      <c r="G20" s="119"/>
      <c r="H2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20" s="278" t="str">
        <f>IF(Sklop7[[#This Row],[ZAHTEVANA SHEMA KAKOVOSTI]]&lt;&gt;"",Sklop7[[#This Row],[Preračunana masa/volumen/kos na enoto kg]],"")</f>
        <v/>
      </c>
      <c r="J20" s="314"/>
      <c r="K20" s="302"/>
      <c r="L20" s="302"/>
      <c r="M20" s="315"/>
      <c r="N20" s="281"/>
      <c r="O20" s="281"/>
      <c r="P20" s="282"/>
      <c r="Q20" s="283">
        <f>+Sklop7[[#This Row],[cena/enota brez DDV v EUR]]*Sklop7[[#This Row],[Stopnja DDV (%)]]</f>
        <v>0</v>
      </c>
      <c r="R20" s="283">
        <f>+Sklop7[[#This Row],[cena/enota brez DDV v EUR]]+Sklop7[[#This Row],[Davek (EUR)]]</f>
        <v>0</v>
      </c>
      <c r="S20" s="283">
        <f>+Sklop7[[#This Row],[cena/enota brez DDV v EUR]]*Sklop7[[#This Row],[Okvirna količina]]</f>
        <v>0</v>
      </c>
      <c r="T20" s="283">
        <f>+Sklop7[[#This Row],[Končna cena/enoto mere (EUR) z DDV]]*Sklop7[[#This Row],[Okvirna količina]]</f>
        <v>0</v>
      </c>
      <c r="U20" s="305"/>
    </row>
    <row r="21" spans="1:21" s="55" customFormat="1" ht="12">
      <c r="A21" s="78" t="s">
        <v>7</v>
      </c>
      <c r="B21" s="306" t="s">
        <v>343</v>
      </c>
      <c r="C21" s="323">
        <v>1000</v>
      </c>
      <c r="D21" s="76" t="s">
        <v>76</v>
      </c>
      <c r="E21" s="125"/>
      <c r="F21" s="278">
        <v>1842</v>
      </c>
      <c r="G21" s="119" t="s">
        <v>843</v>
      </c>
      <c r="H2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1842</v>
      </c>
      <c r="I21" s="278" t="str">
        <f>IF(Sklop7[[#This Row],[ZAHTEVANA SHEMA KAKOVOSTI]]&lt;&gt;"",Sklop7[[#This Row],[Preračunana masa/volumen/kos na enoto kg]],"")</f>
        <v/>
      </c>
      <c r="J21" s="314"/>
      <c r="K21" s="302"/>
      <c r="L21" s="302"/>
      <c r="M21" s="315"/>
      <c r="N21" s="281"/>
      <c r="O21" s="281"/>
      <c r="P21" s="282"/>
      <c r="Q21" s="283">
        <f>+Sklop7[[#This Row],[cena/enota brez DDV v EUR]]*Sklop7[[#This Row],[Stopnja DDV (%)]]</f>
        <v>0</v>
      </c>
      <c r="R21" s="283">
        <f>+Sklop7[[#This Row],[cena/enota brez DDV v EUR]]+Sklop7[[#This Row],[Davek (EUR)]]</f>
        <v>0</v>
      </c>
      <c r="S21" s="283">
        <f>+Sklop7[[#This Row],[cena/enota brez DDV v EUR]]*Sklop7[[#This Row],[Okvirna količina]]</f>
        <v>0</v>
      </c>
      <c r="T21" s="283">
        <f>+Sklop7[[#This Row],[Končna cena/enoto mere (EUR) z DDV]]*Sklop7[[#This Row],[Okvirna količina]]</f>
        <v>0</v>
      </c>
      <c r="U21" s="305"/>
    </row>
    <row r="22" spans="1:21" s="55" customFormat="1" ht="12">
      <c r="A22" s="78" t="s">
        <v>8</v>
      </c>
      <c r="B22" s="306" t="s">
        <v>342</v>
      </c>
      <c r="C22" s="323">
        <v>1000</v>
      </c>
      <c r="D22" s="76" t="s">
        <v>76</v>
      </c>
      <c r="E22" s="125"/>
      <c r="F22" s="278">
        <v>910</v>
      </c>
      <c r="G22" s="119" t="s">
        <v>843</v>
      </c>
      <c r="H22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910</v>
      </c>
      <c r="I22" s="278" t="str">
        <f>IF(Sklop7[[#This Row],[ZAHTEVANA SHEMA KAKOVOSTI]]&lt;&gt;"",Sklop7[[#This Row],[Preračunana masa/volumen/kos na enoto kg]],"")</f>
        <v/>
      </c>
      <c r="J22" s="314"/>
      <c r="K22" s="302"/>
      <c r="L22" s="302"/>
      <c r="M22" s="315"/>
      <c r="N22" s="281"/>
      <c r="O22" s="281"/>
      <c r="P22" s="282"/>
      <c r="Q22" s="283">
        <f>+Sklop7[[#This Row],[cena/enota brez DDV v EUR]]*Sklop7[[#This Row],[Stopnja DDV (%)]]</f>
        <v>0</v>
      </c>
      <c r="R22" s="283">
        <f>+Sklop7[[#This Row],[cena/enota brez DDV v EUR]]+Sklop7[[#This Row],[Davek (EUR)]]</f>
        <v>0</v>
      </c>
      <c r="S22" s="283">
        <f>+Sklop7[[#This Row],[cena/enota brez DDV v EUR]]*Sklop7[[#This Row],[Okvirna količina]]</f>
        <v>0</v>
      </c>
      <c r="T22" s="283">
        <f>+Sklop7[[#This Row],[Končna cena/enoto mere (EUR) z DDV]]*Sklop7[[#This Row],[Okvirna količina]]</f>
        <v>0</v>
      </c>
      <c r="U22" s="305"/>
    </row>
    <row r="23" spans="1:21" s="55" customFormat="1" ht="48">
      <c r="A23" s="78" t="s">
        <v>9</v>
      </c>
      <c r="B23" s="306" t="s">
        <v>341</v>
      </c>
      <c r="C23" s="323" t="s">
        <v>335</v>
      </c>
      <c r="D23" s="76" t="s">
        <v>76</v>
      </c>
      <c r="E23" s="125"/>
      <c r="F23" s="278">
        <v>450</v>
      </c>
      <c r="G23" s="119" t="s">
        <v>843</v>
      </c>
      <c r="H23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23" s="278" t="str">
        <f>IF(Sklop7[[#This Row],[ZAHTEVANA SHEMA KAKOVOSTI]]&lt;&gt;"",Sklop7[[#This Row],[Preračunana masa/volumen/kos na enoto kg]],"")</f>
        <v/>
      </c>
      <c r="J23" s="314"/>
      <c r="K23" s="302"/>
      <c r="L23" s="302"/>
      <c r="M23" s="315"/>
      <c r="N23" s="281"/>
      <c r="O23" s="281"/>
      <c r="P23" s="282"/>
      <c r="Q23" s="283">
        <f>+Sklop7[[#This Row],[cena/enota brez DDV v EUR]]*Sklop7[[#This Row],[Stopnja DDV (%)]]</f>
        <v>0</v>
      </c>
      <c r="R23" s="283">
        <f>+Sklop7[[#This Row],[cena/enota brez DDV v EUR]]+Sklop7[[#This Row],[Davek (EUR)]]</f>
        <v>0</v>
      </c>
      <c r="S23" s="283">
        <f>+Sklop7[[#This Row],[cena/enota brez DDV v EUR]]*Sklop7[[#This Row],[Okvirna količina]]</f>
        <v>0</v>
      </c>
      <c r="T23" s="283">
        <f>+Sklop7[[#This Row],[Končna cena/enoto mere (EUR) z DDV]]*Sklop7[[#This Row],[Okvirna količina]]</f>
        <v>0</v>
      </c>
      <c r="U23" s="305"/>
    </row>
    <row r="24" spans="1:21" s="55" customFormat="1" ht="24">
      <c r="A24" s="78" t="s">
        <v>10</v>
      </c>
      <c r="B24" s="306" t="s">
        <v>340</v>
      </c>
      <c r="C24" s="323">
        <v>1000</v>
      </c>
      <c r="D24" s="76" t="s">
        <v>76</v>
      </c>
      <c r="E24" s="125"/>
      <c r="F24" s="278">
        <v>550</v>
      </c>
      <c r="G24" s="119" t="s">
        <v>843</v>
      </c>
      <c r="H24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24" s="278" t="str">
        <f>IF(Sklop7[[#This Row],[ZAHTEVANA SHEMA KAKOVOSTI]]&lt;&gt;"",Sklop7[[#This Row],[Preračunana masa/volumen/kos na enoto kg]],"")</f>
        <v/>
      </c>
      <c r="J24" s="314"/>
      <c r="K24" s="302"/>
      <c r="L24" s="302"/>
      <c r="M24" s="315"/>
      <c r="N24" s="281"/>
      <c r="O24" s="281"/>
      <c r="P24" s="282"/>
      <c r="Q24" s="283">
        <f>+Sklop7[[#This Row],[cena/enota brez DDV v EUR]]*Sklop7[[#This Row],[Stopnja DDV (%)]]</f>
        <v>0</v>
      </c>
      <c r="R24" s="283">
        <f>+Sklop7[[#This Row],[cena/enota brez DDV v EUR]]+Sklop7[[#This Row],[Davek (EUR)]]</f>
        <v>0</v>
      </c>
      <c r="S24" s="283">
        <f>+Sklop7[[#This Row],[cena/enota brez DDV v EUR]]*Sklop7[[#This Row],[Okvirna količina]]</f>
        <v>0</v>
      </c>
      <c r="T24" s="283">
        <f>+Sklop7[[#This Row],[Končna cena/enoto mere (EUR) z DDV]]*Sklop7[[#This Row],[Okvirna količina]]</f>
        <v>0</v>
      </c>
      <c r="U24" s="305"/>
    </row>
    <row r="25" spans="1:21" s="55" customFormat="1" ht="36">
      <c r="A25" s="78" t="s">
        <v>11</v>
      </c>
      <c r="B25" s="306" t="s">
        <v>339</v>
      </c>
      <c r="C25" s="323">
        <v>1000</v>
      </c>
      <c r="D25" s="76" t="s">
        <v>76</v>
      </c>
      <c r="E25" s="125"/>
      <c r="F25" s="278">
        <v>550</v>
      </c>
      <c r="G25" s="119" t="s">
        <v>843</v>
      </c>
      <c r="H25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25" s="278" t="str">
        <f>IF(Sklop7[[#This Row],[ZAHTEVANA SHEMA KAKOVOSTI]]&lt;&gt;"",Sklop7[[#This Row],[Preračunana masa/volumen/kos na enoto kg]],"")</f>
        <v/>
      </c>
      <c r="J25" s="314"/>
      <c r="K25" s="302"/>
      <c r="L25" s="302"/>
      <c r="M25" s="315"/>
      <c r="N25" s="281"/>
      <c r="O25" s="281"/>
      <c r="P25" s="282"/>
      <c r="Q25" s="283">
        <f>+Sklop7[[#This Row],[cena/enota brez DDV v EUR]]*Sklop7[[#This Row],[Stopnja DDV (%)]]</f>
        <v>0</v>
      </c>
      <c r="R25" s="283">
        <f>+Sklop7[[#This Row],[cena/enota brez DDV v EUR]]+Sklop7[[#This Row],[Davek (EUR)]]</f>
        <v>0</v>
      </c>
      <c r="S25" s="283">
        <f>+Sklop7[[#This Row],[cena/enota brez DDV v EUR]]*Sklop7[[#This Row],[Okvirna količina]]</f>
        <v>0</v>
      </c>
      <c r="T25" s="283">
        <f>+Sklop7[[#This Row],[Končna cena/enoto mere (EUR) z DDV]]*Sklop7[[#This Row],[Okvirna količina]]</f>
        <v>0</v>
      </c>
      <c r="U25" s="305"/>
    </row>
    <row r="26" spans="1:21" s="55" customFormat="1" ht="24">
      <c r="A26" s="599" t="s">
        <v>12</v>
      </c>
      <c r="B26" s="643" t="s">
        <v>947</v>
      </c>
      <c r="C26" s="644" t="s">
        <v>957</v>
      </c>
      <c r="D26" s="76"/>
      <c r="E26" s="125"/>
      <c r="F26" s="278"/>
      <c r="G26" s="119"/>
      <c r="H26" s="277"/>
      <c r="I26" s="278"/>
      <c r="J26" s="314"/>
      <c r="K26" s="302"/>
      <c r="L26" s="302"/>
      <c r="M26" s="315"/>
      <c r="N26" s="281"/>
      <c r="O26" s="281"/>
      <c r="P26" s="282"/>
      <c r="Q26" s="283">
        <f>+Sklop7[[#This Row],[cena/enota brez DDV v EUR]]*Sklop7[[#This Row],[Stopnja DDV (%)]]</f>
        <v>0</v>
      </c>
      <c r="R26" s="283">
        <f>+Sklop7[[#This Row],[cena/enota brez DDV v EUR]]+Sklop7[[#This Row],[Davek (EUR)]]</f>
        <v>0</v>
      </c>
      <c r="S26" s="283">
        <f>+Sklop7[[#This Row],[cena/enota brez DDV v EUR]]*Sklop7[[#This Row],[Okvirna količina]]</f>
        <v>0</v>
      </c>
      <c r="T26" s="283">
        <f>+Sklop7[[#This Row],[Končna cena/enoto mere (EUR) z DDV]]*Sklop7[[#This Row],[Okvirna količina]]</f>
        <v>0</v>
      </c>
      <c r="U26" s="305"/>
    </row>
    <row r="27" spans="1:21" s="55" customFormat="1" ht="12">
      <c r="A27" s="78" t="s">
        <v>13</v>
      </c>
      <c r="B27" s="306" t="s">
        <v>338</v>
      </c>
      <c r="C27" s="323">
        <v>1000</v>
      </c>
      <c r="D27" s="76" t="s">
        <v>76</v>
      </c>
      <c r="E27" s="125"/>
      <c r="F27" s="278">
        <v>1052</v>
      </c>
      <c r="G27" s="119" t="s">
        <v>843</v>
      </c>
      <c r="H2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1052</v>
      </c>
      <c r="I27" s="278" t="str">
        <f>IF(Sklop7[[#This Row],[ZAHTEVANA SHEMA KAKOVOSTI]]&lt;&gt;"",Sklop7[[#This Row],[Preračunana masa/volumen/kos na enoto kg]],"")</f>
        <v/>
      </c>
      <c r="J27" s="314"/>
      <c r="K27" s="302"/>
      <c r="L27" s="302"/>
      <c r="M27" s="315"/>
      <c r="N27" s="281"/>
      <c r="O27" s="281"/>
      <c r="P27" s="282"/>
      <c r="Q27" s="283">
        <f>+Sklop7[[#This Row],[cena/enota brez DDV v EUR]]*Sklop7[[#This Row],[Stopnja DDV (%)]]</f>
        <v>0</v>
      </c>
      <c r="R27" s="283">
        <f>+Sklop7[[#This Row],[cena/enota brez DDV v EUR]]+Sklop7[[#This Row],[Davek (EUR)]]</f>
        <v>0</v>
      </c>
      <c r="S27" s="283">
        <f>+Sklop7[[#This Row],[cena/enota brez DDV v EUR]]*Sklop7[[#This Row],[Okvirna količina]]</f>
        <v>0</v>
      </c>
      <c r="T27" s="283">
        <f>+Sklop7[[#This Row],[Končna cena/enoto mere (EUR) z DDV]]*Sklop7[[#This Row],[Okvirna količina]]</f>
        <v>0</v>
      </c>
      <c r="U27" s="305"/>
    </row>
    <row r="28" spans="1:21" s="55" customFormat="1" ht="12">
      <c r="A28" s="78" t="s">
        <v>14</v>
      </c>
      <c r="B28" s="306" t="s">
        <v>337</v>
      </c>
      <c r="C28" s="323">
        <v>1000</v>
      </c>
      <c r="D28" s="76" t="s">
        <v>76</v>
      </c>
      <c r="E28" s="125"/>
      <c r="F28" s="278">
        <v>48</v>
      </c>
      <c r="G28" s="119" t="s">
        <v>843</v>
      </c>
      <c r="H2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28" s="278" t="str">
        <f>IF(Sklop7[[#This Row],[ZAHTEVANA SHEMA KAKOVOSTI]]&lt;&gt;"",Sklop7[[#This Row],[Preračunana masa/volumen/kos na enoto kg]],"")</f>
        <v/>
      </c>
      <c r="J28" s="314"/>
      <c r="K28" s="302"/>
      <c r="L28" s="302"/>
      <c r="M28" s="315"/>
      <c r="N28" s="281"/>
      <c r="O28" s="281"/>
      <c r="P28" s="282"/>
      <c r="Q28" s="283">
        <f>+Sklop7[[#This Row],[cena/enota brez DDV v EUR]]*Sklop7[[#This Row],[Stopnja DDV (%)]]</f>
        <v>0</v>
      </c>
      <c r="R28" s="283">
        <f>+Sklop7[[#This Row],[cena/enota brez DDV v EUR]]+Sklop7[[#This Row],[Davek (EUR)]]</f>
        <v>0</v>
      </c>
      <c r="S28" s="283">
        <f>+Sklop7[[#This Row],[cena/enota brez DDV v EUR]]*Sklop7[[#This Row],[Okvirna količina]]</f>
        <v>0</v>
      </c>
      <c r="T28" s="283">
        <f>+Sklop7[[#This Row],[Končna cena/enoto mere (EUR) z DDV]]*Sklop7[[#This Row],[Okvirna količina]]</f>
        <v>0</v>
      </c>
      <c r="U28" s="305"/>
    </row>
    <row r="29" spans="1:21" s="55" customFormat="1" ht="12">
      <c r="A29" s="78" t="s">
        <v>15</v>
      </c>
      <c r="B29" s="306" t="s">
        <v>336</v>
      </c>
      <c r="C29" s="323">
        <v>1000</v>
      </c>
      <c r="D29" s="76" t="s">
        <v>76</v>
      </c>
      <c r="E29" s="125"/>
      <c r="F29" s="278">
        <v>190</v>
      </c>
      <c r="G29" s="119" t="s">
        <v>843</v>
      </c>
      <c r="H2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190</v>
      </c>
      <c r="I29" s="278" t="str">
        <f>IF(Sklop7[[#This Row],[ZAHTEVANA SHEMA KAKOVOSTI]]&lt;&gt;"",Sklop7[[#This Row],[Preračunana masa/volumen/kos na enoto kg]],"")</f>
        <v/>
      </c>
      <c r="J29" s="314"/>
      <c r="K29" s="302"/>
      <c r="L29" s="302"/>
      <c r="M29" s="315"/>
      <c r="N29" s="281"/>
      <c r="O29" s="281"/>
      <c r="P29" s="282"/>
      <c r="Q29" s="283">
        <f>+Sklop7[[#This Row],[cena/enota brez DDV v EUR]]*Sklop7[[#This Row],[Stopnja DDV (%)]]</f>
        <v>0</v>
      </c>
      <c r="R29" s="283">
        <f>+Sklop7[[#This Row],[cena/enota brez DDV v EUR]]+Sklop7[[#This Row],[Davek (EUR)]]</f>
        <v>0</v>
      </c>
      <c r="S29" s="283">
        <f>+Sklop7[[#This Row],[cena/enota brez DDV v EUR]]*Sklop7[[#This Row],[Okvirna količina]]</f>
        <v>0</v>
      </c>
      <c r="T29" s="283">
        <f>+Sklop7[[#This Row],[Končna cena/enoto mere (EUR) z DDV]]*Sklop7[[#This Row],[Okvirna količina]]</f>
        <v>0</v>
      </c>
      <c r="U29" s="305"/>
    </row>
    <row r="30" spans="1:21" s="55" customFormat="1" ht="12">
      <c r="A30" s="78" t="s">
        <v>16</v>
      </c>
      <c r="B30" s="306" t="s">
        <v>846</v>
      </c>
      <c r="C30" s="323">
        <v>1000</v>
      </c>
      <c r="D30" s="76" t="s">
        <v>76</v>
      </c>
      <c r="E30" s="125"/>
      <c r="F30" s="278">
        <v>250</v>
      </c>
      <c r="G30" s="119" t="s">
        <v>843</v>
      </c>
      <c r="H3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0" s="278" t="str">
        <f>IF(Sklop7[[#This Row],[ZAHTEVANA SHEMA KAKOVOSTI]]&lt;&gt;"",Sklop7[[#This Row],[Preračunana masa/volumen/kos na enoto kg]],"")</f>
        <v/>
      </c>
      <c r="J30" s="314"/>
      <c r="K30" s="302"/>
      <c r="L30" s="302"/>
      <c r="M30" s="315"/>
      <c r="N30" s="281"/>
      <c r="O30" s="281"/>
      <c r="P30" s="282"/>
      <c r="Q30" s="283">
        <f>+Sklop7[[#This Row],[cena/enota brez DDV v EUR]]*Sklop7[[#This Row],[Stopnja DDV (%)]]</f>
        <v>0</v>
      </c>
      <c r="R30" s="283">
        <f>+Sklop7[[#This Row],[cena/enota brez DDV v EUR]]+Sklop7[[#This Row],[Davek (EUR)]]</f>
        <v>0</v>
      </c>
      <c r="S30" s="283">
        <f>+Sklop7[[#This Row],[cena/enota brez DDV v EUR]]*Sklop7[[#This Row],[Okvirna količina]]</f>
        <v>0</v>
      </c>
      <c r="T30" s="283">
        <f>+Sklop7[[#This Row],[Končna cena/enoto mere (EUR) z DDV]]*Sklop7[[#This Row],[Okvirna količina]]</f>
        <v>0</v>
      </c>
      <c r="U30" s="305"/>
    </row>
    <row r="31" spans="1:21" s="55" customFormat="1" ht="12">
      <c r="A31" s="78" t="s">
        <v>17</v>
      </c>
      <c r="B31" s="306" t="s">
        <v>847</v>
      </c>
      <c r="C31" s="323">
        <v>1000</v>
      </c>
      <c r="D31" s="76" t="s">
        <v>76</v>
      </c>
      <c r="E31" s="125"/>
      <c r="F31" s="278">
        <v>292</v>
      </c>
      <c r="G31" s="119" t="s">
        <v>843</v>
      </c>
      <c r="H3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292</v>
      </c>
      <c r="I31" s="278" t="str">
        <f>IF(Sklop7[[#This Row],[ZAHTEVANA SHEMA KAKOVOSTI]]&lt;&gt;"",Sklop7[[#This Row],[Preračunana masa/volumen/kos na enoto kg]],"")</f>
        <v/>
      </c>
      <c r="J31" s="314"/>
      <c r="K31" s="302"/>
      <c r="L31" s="302"/>
      <c r="M31" s="315"/>
      <c r="N31" s="281"/>
      <c r="O31" s="281"/>
      <c r="P31" s="282"/>
      <c r="Q31" s="283">
        <f>+Sklop7[[#This Row],[cena/enota brez DDV v EUR]]*Sklop7[[#This Row],[Stopnja DDV (%)]]</f>
        <v>0</v>
      </c>
      <c r="R31" s="283">
        <f>+Sklop7[[#This Row],[cena/enota brez DDV v EUR]]+Sklop7[[#This Row],[Davek (EUR)]]</f>
        <v>0</v>
      </c>
      <c r="S31" s="283">
        <f>+Sklop7[[#This Row],[cena/enota brez DDV v EUR]]*Sklop7[[#This Row],[Okvirna količina]]</f>
        <v>0</v>
      </c>
      <c r="T31" s="283">
        <f>+Sklop7[[#This Row],[Končna cena/enoto mere (EUR) z DDV]]*Sklop7[[#This Row],[Okvirna količina]]</f>
        <v>0</v>
      </c>
      <c r="U31" s="305"/>
    </row>
    <row r="32" spans="1:21" s="55" customFormat="1" ht="12">
      <c r="A32" s="78" t="s">
        <v>18</v>
      </c>
      <c r="B32" s="306" t="s">
        <v>848</v>
      </c>
      <c r="C32" s="323">
        <v>1000</v>
      </c>
      <c r="D32" s="76" t="s">
        <v>76</v>
      </c>
      <c r="E32" s="125"/>
      <c r="F32" s="278">
        <v>320</v>
      </c>
      <c r="G32" s="119" t="s">
        <v>843</v>
      </c>
      <c r="H32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32" s="278" t="str">
        <f>IF(Sklop7[[#This Row],[ZAHTEVANA SHEMA KAKOVOSTI]]&lt;&gt;"",Sklop7[[#This Row],[Preračunana masa/volumen/kos na enoto kg]],"")</f>
        <v/>
      </c>
      <c r="J32" s="314"/>
      <c r="K32" s="302"/>
      <c r="L32" s="302"/>
      <c r="M32" s="315"/>
      <c r="N32" s="281"/>
      <c r="O32" s="281"/>
      <c r="P32" s="282"/>
      <c r="Q32" s="283">
        <f>+Sklop7[[#This Row],[cena/enota brez DDV v EUR]]*Sklop7[[#This Row],[Stopnja DDV (%)]]</f>
        <v>0</v>
      </c>
      <c r="R32" s="283">
        <f>+Sklop7[[#This Row],[cena/enota brez DDV v EUR]]+Sklop7[[#This Row],[Davek (EUR)]]</f>
        <v>0</v>
      </c>
      <c r="S32" s="283">
        <f>+Sklop7[[#This Row],[cena/enota brez DDV v EUR]]*Sklop7[[#This Row],[Okvirna količina]]</f>
        <v>0</v>
      </c>
      <c r="T32" s="283">
        <f>+Sklop7[[#This Row],[Končna cena/enoto mere (EUR) z DDV]]*Sklop7[[#This Row],[Okvirna količina]]</f>
        <v>0</v>
      </c>
      <c r="U32" s="305"/>
    </row>
    <row r="33" spans="1:21" s="55" customFormat="1" ht="12">
      <c r="A33" s="78" t="s">
        <v>19</v>
      </c>
      <c r="B33" s="306" t="s">
        <v>344</v>
      </c>
      <c r="C33" s="323">
        <v>40</v>
      </c>
      <c r="D33" s="76" t="s">
        <v>76</v>
      </c>
      <c r="E33" s="125"/>
      <c r="F33" s="278">
        <v>1550</v>
      </c>
      <c r="G33" s="119" t="s">
        <v>841</v>
      </c>
      <c r="H33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</v>
      </c>
      <c r="I33" s="278" t="str">
        <f>IF(Sklop7[[#This Row],[ZAHTEVANA SHEMA KAKOVOSTI]]&lt;&gt;"",Sklop7[[#This Row],[Preračunana masa/volumen/kos na enoto kg]],"")</f>
        <v/>
      </c>
      <c r="J33" s="314"/>
      <c r="K33" s="302"/>
      <c r="L33" s="302"/>
      <c r="M33" s="315"/>
      <c r="N33" s="281"/>
      <c r="O33" s="281"/>
      <c r="P33" s="282"/>
      <c r="Q33" s="283">
        <f>+Sklop7[[#This Row],[cena/enota brez DDV v EUR]]*Sklop7[[#This Row],[Stopnja DDV (%)]]</f>
        <v>0</v>
      </c>
      <c r="R33" s="283">
        <f>+Sklop7[[#This Row],[cena/enota brez DDV v EUR]]+Sklop7[[#This Row],[Davek (EUR)]]</f>
        <v>0</v>
      </c>
      <c r="S33" s="283">
        <f>+Sklop7[[#This Row],[cena/enota brez DDV v EUR]]*Sklop7[[#This Row],[Okvirna količina]]</f>
        <v>0</v>
      </c>
      <c r="T33" s="283">
        <f>+Sklop7[[#This Row],[Končna cena/enoto mere (EUR) z DDV]]*Sklop7[[#This Row],[Okvirna količina]]</f>
        <v>0</v>
      </c>
      <c r="U33" s="305"/>
    </row>
    <row r="34" spans="1:21" s="55" customFormat="1" ht="12">
      <c r="A34" s="78" t="s">
        <v>20</v>
      </c>
      <c r="B34" s="306" t="s">
        <v>344</v>
      </c>
      <c r="C34" s="323">
        <v>60</v>
      </c>
      <c r="D34" s="76" t="s">
        <v>76</v>
      </c>
      <c r="E34" s="125"/>
      <c r="F34" s="278">
        <v>3500</v>
      </c>
      <c r="G34" s="119" t="s">
        <v>841</v>
      </c>
      <c r="H34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</v>
      </c>
      <c r="I34" s="278" t="str">
        <f>IF(Sklop7[[#This Row],[ZAHTEVANA SHEMA KAKOVOSTI]]&lt;&gt;"",Sklop7[[#This Row],[Preračunana masa/volumen/kos na enoto kg]],"")</f>
        <v/>
      </c>
      <c r="J34" s="314"/>
      <c r="K34" s="302"/>
      <c r="L34" s="302"/>
      <c r="M34" s="315"/>
      <c r="N34" s="281"/>
      <c r="O34" s="281"/>
      <c r="P34" s="282"/>
      <c r="Q34" s="283">
        <f>+Sklop7[[#This Row],[cena/enota brez DDV v EUR]]*Sklop7[[#This Row],[Stopnja DDV (%)]]</f>
        <v>0</v>
      </c>
      <c r="R34" s="283">
        <f>+Sklop7[[#This Row],[cena/enota brez DDV v EUR]]+Sklop7[[#This Row],[Davek (EUR)]]</f>
        <v>0</v>
      </c>
      <c r="S34" s="283">
        <f>+Sklop7[[#This Row],[cena/enota brez DDV v EUR]]*Sklop7[[#This Row],[Okvirna količina]]</f>
        <v>0</v>
      </c>
      <c r="T34" s="283">
        <f>+Sklop7[[#This Row],[Končna cena/enoto mere (EUR) z DDV]]*Sklop7[[#This Row],[Okvirna količina]]</f>
        <v>0</v>
      </c>
      <c r="U34" s="305"/>
    </row>
    <row r="35" spans="1:21" s="55" customFormat="1" ht="12">
      <c r="A35" s="78" t="s">
        <v>21</v>
      </c>
      <c r="B35" s="306" t="s">
        <v>345</v>
      </c>
      <c r="C35" s="323">
        <v>40</v>
      </c>
      <c r="D35" s="76" t="s">
        <v>76</v>
      </c>
      <c r="E35" s="125"/>
      <c r="F35" s="278">
        <v>2600</v>
      </c>
      <c r="G35" s="119" t="s">
        <v>841</v>
      </c>
      <c r="H35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104</v>
      </c>
      <c r="I35" s="278" t="str">
        <f>IF(Sklop7[[#This Row],[ZAHTEVANA SHEMA KAKOVOSTI]]&lt;&gt;"",Sklop7[[#This Row],[Preračunana masa/volumen/kos na enoto kg]],"")</f>
        <v/>
      </c>
      <c r="J35" s="314"/>
      <c r="K35" s="302"/>
      <c r="L35" s="302"/>
      <c r="M35" s="315"/>
      <c r="N35" s="281"/>
      <c r="O35" s="281"/>
      <c r="P35" s="282"/>
      <c r="Q35" s="283">
        <f>+Sklop7[[#This Row],[cena/enota brez DDV v EUR]]*Sklop7[[#This Row],[Stopnja DDV (%)]]</f>
        <v>0</v>
      </c>
      <c r="R35" s="283">
        <f>+Sklop7[[#This Row],[cena/enota brez DDV v EUR]]+Sklop7[[#This Row],[Davek (EUR)]]</f>
        <v>0</v>
      </c>
      <c r="S35" s="283">
        <f>+Sklop7[[#This Row],[cena/enota brez DDV v EUR]]*Sklop7[[#This Row],[Okvirna količina]]</f>
        <v>0</v>
      </c>
      <c r="T35" s="283">
        <f>+Sklop7[[#This Row],[Končna cena/enoto mere (EUR) z DDV]]*Sklop7[[#This Row],[Okvirna količina]]</f>
        <v>0</v>
      </c>
      <c r="U35" s="305"/>
    </row>
    <row r="36" spans="1:21" s="55" customFormat="1" ht="12">
      <c r="A36" s="78" t="s">
        <v>22</v>
      </c>
      <c r="B36" s="306" t="s">
        <v>345</v>
      </c>
      <c r="C36" s="323">
        <v>60</v>
      </c>
      <c r="D36" s="76" t="s">
        <v>76</v>
      </c>
      <c r="E36" s="125"/>
      <c r="F36" s="278">
        <v>660</v>
      </c>
      <c r="G36" s="119" t="s">
        <v>841</v>
      </c>
      <c r="H36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39.6</v>
      </c>
      <c r="I36" s="278" t="str">
        <f>IF(Sklop7[[#This Row],[ZAHTEVANA SHEMA KAKOVOSTI]]&lt;&gt;"",Sklop7[[#This Row],[Preračunana masa/volumen/kos na enoto kg]],"")</f>
        <v/>
      </c>
      <c r="J36" s="314"/>
      <c r="K36" s="302"/>
      <c r="L36" s="302"/>
      <c r="M36" s="315"/>
      <c r="N36" s="281"/>
      <c r="O36" s="281"/>
      <c r="P36" s="282"/>
      <c r="Q36" s="283">
        <f>+Sklop7[[#This Row],[cena/enota brez DDV v EUR]]*Sklop7[[#This Row],[Stopnja DDV (%)]]</f>
        <v>0</v>
      </c>
      <c r="R36" s="283">
        <f>+Sklop7[[#This Row],[cena/enota brez DDV v EUR]]+Sklop7[[#This Row],[Davek (EUR)]]</f>
        <v>0</v>
      </c>
      <c r="S36" s="283">
        <f>+Sklop7[[#This Row],[cena/enota brez DDV v EUR]]*Sklop7[[#This Row],[Okvirna količina]]</f>
        <v>0</v>
      </c>
      <c r="T36" s="283">
        <f>+Sklop7[[#This Row],[Končna cena/enoto mere (EUR) z DDV]]*Sklop7[[#This Row],[Okvirna količina]]</f>
        <v>0</v>
      </c>
      <c r="U36" s="305"/>
    </row>
    <row r="37" spans="1:21" s="55" customFormat="1" ht="12">
      <c r="A37" s="78" t="s">
        <v>23</v>
      </c>
      <c r="B37" s="306" t="s">
        <v>347</v>
      </c>
      <c r="C37" s="323">
        <v>40</v>
      </c>
      <c r="D37" s="76" t="s">
        <v>76</v>
      </c>
      <c r="E37" s="125"/>
      <c r="F37" s="278">
        <v>690</v>
      </c>
      <c r="G37" s="119" t="s">
        <v>841</v>
      </c>
      <c r="H3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27.6</v>
      </c>
      <c r="I37" s="278" t="str">
        <f>IF(Sklop7[[#This Row],[ZAHTEVANA SHEMA KAKOVOSTI]]&lt;&gt;"",Sklop7[[#This Row],[Preračunana masa/volumen/kos na enoto kg]],"")</f>
        <v/>
      </c>
      <c r="J37" s="314"/>
      <c r="K37" s="302"/>
      <c r="L37" s="302"/>
      <c r="M37" s="315"/>
      <c r="N37" s="281"/>
      <c r="O37" s="281"/>
      <c r="P37" s="282"/>
      <c r="Q37" s="283">
        <f>+Sklop7[[#This Row],[cena/enota brez DDV v EUR]]*Sklop7[[#This Row],[Stopnja DDV (%)]]</f>
        <v>0</v>
      </c>
      <c r="R37" s="283">
        <f>+Sklop7[[#This Row],[cena/enota brez DDV v EUR]]+Sklop7[[#This Row],[Davek (EUR)]]</f>
        <v>0</v>
      </c>
      <c r="S37" s="283">
        <f>+Sklop7[[#This Row],[cena/enota brez DDV v EUR]]*Sklop7[[#This Row],[Okvirna količina]]</f>
        <v>0</v>
      </c>
      <c r="T37" s="283">
        <f>+Sklop7[[#This Row],[Končna cena/enoto mere (EUR) z DDV]]*Sklop7[[#This Row],[Okvirna količina]]</f>
        <v>0</v>
      </c>
      <c r="U37" s="305"/>
    </row>
    <row r="38" spans="1:21" s="55" customFormat="1" ht="12">
      <c r="A38" s="78" t="s">
        <v>24</v>
      </c>
      <c r="B38" s="306" t="s">
        <v>346</v>
      </c>
      <c r="C38" s="323">
        <v>40</v>
      </c>
      <c r="D38" s="76" t="s">
        <v>76</v>
      </c>
      <c r="E38" s="125"/>
      <c r="F38" s="278">
        <v>420</v>
      </c>
      <c r="G38" s="119" t="s">
        <v>841</v>
      </c>
      <c r="H3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16.8</v>
      </c>
      <c r="I38" s="278" t="str">
        <f>IF(Sklop7[[#This Row],[ZAHTEVANA SHEMA KAKOVOSTI]]&lt;&gt;"",Sklop7[[#This Row],[Preračunana masa/volumen/kos na enoto kg]],"")</f>
        <v/>
      </c>
      <c r="J38" s="314"/>
      <c r="K38" s="302"/>
      <c r="L38" s="302"/>
      <c r="M38" s="315"/>
      <c r="N38" s="281"/>
      <c r="O38" s="281"/>
      <c r="P38" s="282"/>
      <c r="Q38" s="283">
        <f>+Sklop7[[#This Row],[cena/enota brez DDV v EUR]]*Sklop7[[#This Row],[Stopnja DDV (%)]]</f>
        <v>0</v>
      </c>
      <c r="R38" s="283">
        <f>+Sklop7[[#This Row],[cena/enota brez DDV v EUR]]+Sklop7[[#This Row],[Davek (EUR)]]</f>
        <v>0</v>
      </c>
      <c r="S38" s="283">
        <f>+Sklop7[[#This Row],[cena/enota brez DDV v EUR]]*Sklop7[[#This Row],[Okvirna količina]]</f>
        <v>0</v>
      </c>
      <c r="T38" s="283">
        <f>+Sklop7[[#This Row],[Končna cena/enoto mere (EUR) z DDV]]*Sklop7[[#This Row],[Okvirna količina]]</f>
        <v>0</v>
      </c>
      <c r="U38" s="305"/>
    </row>
    <row r="39" spans="1:21" s="55" customFormat="1" ht="12">
      <c r="A39" s="78" t="s">
        <v>25</v>
      </c>
      <c r="B39" s="306" t="s">
        <v>348</v>
      </c>
      <c r="C39" s="323">
        <v>40</v>
      </c>
      <c r="D39" s="76" t="s">
        <v>76</v>
      </c>
      <c r="E39" s="125"/>
      <c r="F39" s="278">
        <v>360</v>
      </c>
      <c r="G39" s="119" t="s">
        <v>841</v>
      </c>
      <c r="H3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14.4</v>
      </c>
      <c r="I39" s="278" t="str">
        <f>IF(Sklop7[[#This Row],[ZAHTEVANA SHEMA KAKOVOSTI]]&lt;&gt;"",Sklop7[[#This Row],[Preračunana masa/volumen/kos na enoto kg]],"")</f>
        <v/>
      </c>
      <c r="J39" s="314"/>
      <c r="K39" s="302"/>
      <c r="L39" s="302"/>
      <c r="M39" s="315"/>
      <c r="N39" s="281"/>
      <c r="O39" s="281"/>
      <c r="P39" s="282"/>
      <c r="Q39" s="283">
        <f>+Sklop7[[#This Row],[cena/enota brez DDV v EUR]]*Sklop7[[#This Row],[Stopnja DDV (%)]]</f>
        <v>0</v>
      </c>
      <c r="R39" s="283">
        <f>+Sklop7[[#This Row],[cena/enota brez DDV v EUR]]+Sklop7[[#This Row],[Davek (EUR)]]</f>
        <v>0</v>
      </c>
      <c r="S39" s="283">
        <f>+Sklop7[[#This Row],[cena/enota brez DDV v EUR]]*Sklop7[[#This Row],[Okvirna količina]]</f>
        <v>0</v>
      </c>
      <c r="T39" s="283">
        <f>+Sklop7[[#This Row],[Končna cena/enoto mere (EUR) z DDV]]*Sklop7[[#This Row],[Okvirna količina]]</f>
        <v>0</v>
      </c>
      <c r="U39" s="305"/>
    </row>
    <row r="40" spans="1:21" s="55" customFormat="1" ht="12">
      <c r="A40" s="78" t="s">
        <v>26</v>
      </c>
      <c r="B40" s="306" t="s">
        <v>349</v>
      </c>
      <c r="C40" s="323">
        <v>40</v>
      </c>
      <c r="D40" s="76" t="s">
        <v>76</v>
      </c>
      <c r="E40" s="125"/>
      <c r="F40" s="278">
        <v>10080</v>
      </c>
      <c r="G40" s="119" t="s">
        <v>841</v>
      </c>
      <c r="H4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403.2</v>
      </c>
      <c r="I40" s="278" t="str">
        <f>IF(Sklop7[[#This Row],[ZAHTEVANA SHEMA KAKOVOSTI]]&lt;&gt;"",Sklop7[[#This Row],[Preračunana masa/volumen/kos na enoto kg]],"")</f>
        <v/>
      </c>
      <c r="J40" s="314"/>
      <c r="K40" s="302"/>
      <c r="L40" s="302"/>
      <c r="M40" s="315"/>
      <c r="N40" s="281"/>
      <c r="O40" s="281"/>
      <c r="P40" s="282"/>
      <c r="Q40" s="283">
        <f>+Sklop7[[#This Row],[cena/enota brez DDV v EUR]]*Sklop7[[#This Row],[Stopnja DDV (%)]]</f>
        <v>0</v>
      </c>
      <c r="R40" s="283">
        <f>+Sklop7[[#This Row],[cena/enota brez DDV v EUR]]+Sklop7[[#This Row],[Davek (EUR)]]</f>
        <v>0</v>
      </c>
      <c r="S40" s="283">
        <f>+Sklop7[[#This Row],[cena/enota brez DDV v EUR]]*Sklop7[[#This Row],[Okvirna količina]]</f>
        <v>0</v>
      </c>
      <c r="T40" s="283">
        <f>+Sklop7[[#This Row],[Končna cena/enoto mere (EUR) z DDV]]*Sklop7[[#This Row],[Okvirna količina]]</f>
        <v>0</v>
      </c>
      <c r="U40" s="305"/>
    </row>
    <row r="41" spans="1:21" s="55" customFormat="1" ht="12">
      <c r="A41" s="78" t="s">
        <v>27</v>
      </c>
      <c r="B41" s="306" t="s">
        <v>350</v>
      </c>
      <c r="C41" s="323">
        <v>40</v>
      </c>
      <c r="D41" s="76" t="s">
        <v>76</v>
      </c>
      <c r="E41" s="125"/>
      <c r="F41" s="278">
        <v>250</v>
      </c>
      <c r="G41" s="119" t="s">
        <v>841</v>
      </c>
      <c r="H4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1" s="278" t="str">
        <f>IF(Sklop7[[#This Row],[ZAHTEVANA SHEMA KAKOVOSTI]]&lt;&gt;"",Sklop7[[#This Row],[Preračunana masa/volumen/kos na enoto kg]],"")</f>
        <v/>
      </c>
      <c r="J41" s="314"/>
      <c r="K41" s="302"/>
      <c r="L41" s="302"/>
      <c r="M41" s="315"/>
      <c r="N41" s="281"/>
      <c r="O41" s="281"/>
      <c r="P41" s="282"/>
      <c r="Q41" s="283">
        <f>+Sklop7[[#This Row],[cena/enota brez DDV v EUR]]*Sklop7[[#This Row],[Stopnja DDV (%)]]</f>
        <v>0</v>
      </c>
      <c r="R41" s="283">
        <f>+Sklop7[[#This Row],[cena/enota brez DDV v EUR]]+Sklop7[[#This Row],[Davek (EUR)]]</f>
        <v>0</v>
      </c>
      <c r="S41" s="283">
        <f>+Sklop7[[#This Row],[cena/enota brez DDV v EUR]]*Sklop7[[#This Row],[Okvirna količina]]</f>
        <v>0</v>
      </c>
      <c r="T41" s="283">
        <f>+Sklop7[[#This Row],[Končna cena/enoto mere (EUR) z DDV]]*Sklop7[[#This Row],[Okvirna količina]]</f>
        <v>0</v>
      </c>
      <c r="U41" s="305"/>
    </row>
    <row r="42" spans="1:21" s="55" customFormat="1" ht="12">
      <c r="A42" s="78" t="s">
        <v>28</v>
      </c>
      <c r="B42" s="306" t="s">
        <v>351</v>
      </c>
      <c r="C42" s="323">
        <v>40</v>
      </c>
      <c r="D42" s="76" t="s">
        <v>76</v>
      </c>
      <c r="E42" s="125"/>
      <c r="F42" s="278">
        <v>2110</v>
      </c>
      <c r="G42" s="119" t="s">
        <v>841</v>
      </c>
      <c r="H42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84.4</v>
      </c>
      <c r="I42" s="278" t="str">
        <f>IF(Sklop7[[#This Row],[ZAHTEVANA SHEMA KAKOVOSTI]]&lt;&gt;"",Sklop7[[#This Row],[Preračunana masa/volumen/kos na enoto kg]],"")</f>
        <v/>
      </c>
      <c r="J42" s="314"/>
      <c r="K42" s="302"/>
      <c r="L42" s="302"/>
      <c r="M42" s="315"/>
      <c r="N42" s="281"/>
      <c r="O42" s="281"/>
      <c r="P42" s="282"/>
      <c r="Q42" s="283">
        <f>+Sklop7[[#This Row],[cena/enota brez DDV v EUR]]*Sklop7[[#This Row],[Stopnja DDV (%)]]</f>
        <v>0</v>
      </c>
      <c r="R42" s="283">
        <f>+Sklop7[[#This Row],[cena/enota brez DDV v EUR]]+Sklop7[[#This Row],[Davek (EUR)]]</f>
        <v>0</v>
      </c>
      <c r="S42" s="283">
        <f>+Sklop7[[#This Row],[cena/enota brez DDV v EUR]]*Sklop7[[#This Row],[Okvirna količina]]</f>
        <v>0</v>
      </c>
      <c r="T42" s="283">
        <f>+Sklop7[[#This Row],[Končna cena/enoto mere (EUR) z DDV]]*Sklop7[[#This Row],[Okvirna količina]]</f>
        <v>0</v>
      </c>
      <c r="U42" s="305"/>
    </row>
    <row r="43" spans="1:21" s="55" customFormat="1" ht="12">
      <c r="A43" s="78" t="s">
        <v>29</v>
      </c>
      <c r="B43" s="306" t="s">
        <v>352</v>
      </c>
      <c r="C43" s="323">
        <v>40</v>
      </c>
      <c r="D43" s="76" t="s">
        <v>76</v>
      </c>
      <c r="E43" s="125"/>
      <c r="F43" s="278">
        <v>3360</v>
      </c>
      <c r="G43" s="119" t="s">
        <v>841</v>
      </c>
      <c r="H43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134.4</v>
      </c>
      <c r="I43" s="278" t="str">
        <f>IF(Sklop7[[#This Row],[ZAHTEVANA SHEMA KAKOVOSTI]]&lt;&gt;"",Sklop7[[#This Row],[Preračunana masa/volumen/kos na enoto kg]],"")</f>
        <v/>
      </c>
      <c r="J43" s="314"/>
      <c r="K43" s="302"/>
      <c r="L43" s="302"/>
      <c r="M43" s="315"/>
      <c r="N43" s="281"/>
      <c r="O43" s="281"/>
      <c r="P43" s="282"/>
      <c r="Q43" s="283">
        <f>+Sklop7[[#This Row],[cena/enota brez DDV v EUR]]*Sklop7[[#This Row],[Stopnja DDV (%)]]</f>
        <v>0</v>
      </c>
      <c r="R43" s="283">
        <f>+Sklop7[[#This Row],[cena/enota brez DDV v EUR]]+Sklop7[[#This Row],[Davek (EUR)]]</f>
        <v>0</v>
      </c>
      <c r="S43" s="283">
        <f>+Sklop7[[#This Row],[cena/enota brez DDV v EUR]]*Sklop7[[#This Row],[Okvirna količina]]</f>
        <v>0</v>
      </c>
      <c r="T43" s="283">
        <f>+Sklop7[[#This Row],[Končna cena/enoto mere (EUR) z DDV]]*Sklop7[[#This Row],[Okvirna količina]]</f>
        <v>0</v>
      </c>
      <c r="U43" s="305"/>
    </row>
    <row r="44" spans="1:21" s="55" customFormat="1" ht="12">
      <c r="A44" s="78" t="s">
        <v>30</v>
      </c>
      <c r="B44" s="306" t="s">
        <v>353</v>
      </c>
      <c r="C44" s="323">
        <v>40</v>
      </c>
      <c r="D44" s="76" t="s">
        <v>76</v>
      </c>
      <c r="E44" s="125"/>
      <c r="F44" s="278">
        <v>3590</v>
      </c>
      <c r="G44" s="119" t="s">
        <v>841</v>
      </c>
      <c r="H44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143.6</v>
      </c>
      <c r="I44" s="278" t="str">
        <f>IF(Sklop7[[#This Row],[ZAHTEVANA SHEMA KAKOVOSTI]]&lt;&gt;"",Sklop7[[#This Row],[Preračunana masa/volumen/kos na enoto kg]],"")</f>
        <v/>
      </c>
      <c r="J44" s="314"/>
      <c r="K44" s="302"/>
      <c r="L44" s="302"/>
      <c r="M44" s="315"/>
      <c r="N44" s="281"/>
      <c r="O44" s="281"/>
      <c r="P44" s="282"/>
      <c r="Q44" s="283">
        <f>+Sklop7[[#This Row],[cena/enota brez DDV v EUR]]*Sklop7[[#This Row],[Stopnja DDV (%)]]</f>
        <v>0</v>
      </c>
      <c r="R44" s="283">
        <f>+Sklop7[[#This Row],[cena/enota brez DDV v EUR]]+Sklop7[[#This Row],[Davek (EUR)]]</f>
        <v>0</v>
      </c>
      <c r="S44" s="283">
        <f>+Sklop7[[#This Row],[cena/enota brez DDV v EUR]]*Sklop7[[#This Row],[Okvirna količina]]</f>
        <v>0</v>
      </c>
      <c r="T44" s="283">
        <f>+Sklop7[[#This Row],[Končna cena/enoto mere (EUR) z DDV]]*Sklop7[[#This Row],[Okvirna količina]]</f>
        <v>0</v>
      </c>
      <c r="U44" s="305"/>
    </row>
    <row r="45" spans="1:21" s="55" customFormat="1" ht="12">
      <c r="A45" s="78" t="s">
        <v>31</v>
      </c>
      <c r="B45" s="306" t="s">
        <v>353</v>
      </c>
      <c r="C45" s="323">
        <v>60</v>
      </c>
      <c r="D45" s="76" t="s">
        <v>76</v>
      </c>
      <c r="E45" s="125"/>
      <c r="F45" s="278">
        <v>110</v>
      </c>
      <c r="G45" s="119" t="s">
        <v>841</v>
      </c>
      <c r="H45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6.6</v>
      </c>
      <c r="I45" s="278" t="str">
        <f>IF(Sklop7[[#This Row],[ZAHTEVANA SHEMA KAKOVOSTI]]&lt;&gt;"",Sklop7[[#This Row],[Preračunana masa/volumen/kos na enoto kg]],"")</f>
        <v/>
      </c>
      <c r="J45" s="314"/>
      <c r="K45" s="302"/>
      <c r="L45" s="302"/>
      <c r="M45" s="315"/>
      <c r="N45" s="281"/>
      <c r="O45" s="281"/>
      <c r="P45" s="282"/>
      <c r="Q45" s="283">
        <f>+Sklop7[[#This Row],[cena/enota brez DDV v EUR]]*Sklop7[[#This Row],[Stopnja DDV (%)]]</f>
        <v>0</v>
      </c>
      <c r="R45" s="283">
        <f>+Sklop7[[#This Row],[cena/enota brez DDV v EUR]]+Sklop7[[#This Row],[Davek (EUR)]]</f>
        <v>0</v>
      </c>
      <c r="S45" s="283">
        <f>+Sklop7[[#This Row],[cena/enota brez DDV v EUR]]*Sklop7[[#This Row],[Okvirna količina]]</f>
        <v>0</v>
      </c>
      <c r="T45" s="283">
        <f>+Sklop7[[#This Row],[Končna cena/enoto mere (EUR) z DDV]]*Sklop7[[#This Row],[Okvirna količina]]</f>
        <v>0</v>
      </c>
      <c r="U45" s="305"/>
    </row>
    <row r="46" spans="1:21" s="55" customFormat="1" ht="12">
      <c r="A46" s="78" t="s">
        <v>32</v>
      </c>
      <c r="B46" s="306" t="s">
        <v>244</v>
      </c>
      <c r="C46" s="323">
        <v>40</v>
      </c>
      <c r="D46" s="76" t="s">
        <v>76</v>
      </c>
      <c r="E46" s="125"/>
      <c r="F46" s="278">
        <v>1470</v>
      </c>
      <c r="G46" s="119" t="s">
        <v>841</v>
      </c>
      <c r="H46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58.800000000000004</v>
      </c>
      <c r="I46" s="278" t="str">
        <f>IF(Sklop7[[#This Row],[ZAHTEVANA SHEMA KAKOVOSTI]]&lt;&gt;"",Sklop7[[#This Row],[Preračunana masa/volumen/kos na enoto kg]],"")</f>
        <v/>
      </c>
      <c r="J46" s="314"/>
      <c r="K46" s="302"/>
      <c r="L46" s="302"/>
      <c r="M46" s="315"/>
      <c r="N46" s="281"/>
      <c r="O46" s="281"/>
      <c r="P46" s="282"/>
      <c r="Q46" s="283">
        <f>+Sklop7[[#This Row],[cena/enota brez DDV v EUR]]*Sklop7[[#This Row],[Stopnja DDV (%)]]</f>
        <v>0</v>
      </c>
      <c r="R46" s="283">
        <f>+Sklop7[[#This Row],[cena/enota brez DDV v EUR]]+Sklop7[[#This Row],[Davek (EUR)]]</f>
        <v>0</v>
      </c>
      <c r="S46" s="283">
        <f>+Sklop7[[#This Row],[cena/enota brez DDV v EUR]]*Sklop7[[#This Row],[Okvirna količina]]</f>
        <v>0</v>
      </c>
      <c r="T46" s="283">
        <f>+Sklop7[[#This Row],[Končna cena/enoto mere (EUR) z DDV]]*Sklop7[[#This Row],[Okvirna količina]]</f>
        <v>0</v>
      </c>
      <c r="U46" s="305"/>
    </row>
    <row r="47" spans="1:21" s="55" customFormat="1" ht="12">
      <c r="A47" s="78" t="s">
        <v>33</v>
      </c>
      <c r="B47" s="306" t="s">
        <v>244</v>
      </c>
      <c r="C47" s="323">
        <v>60</v>
      </c>
      <c r="D47" s="76" t="s">
        <v>76</v>
      </c>
      <c r="E47" s="125"/>
      <c r="F47" s="278">
        <v>1200</v>
      </c>
      <c r="G47" s="119" t="s">
        <v>841</v>
      </c>
      <c r="H4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</v>
      </c>
      <c r="I47" s="278" t="str">
        <f>IF(Sklop7[[#This Row],[ZAHTEVANA SHEMA KAKOVOSTI]]&lt;&gt;"",Sklop7[[#This Row],[Preračunana masa/volumen/kos na enoto kg]],"")</f>
        <v/>
      </c>
      <c r="J47" s="314"/>
      <c r="K47" s="302"/>
      <c r="L47" s="302"/>
      <c r="M47" s="315"/>
      <c r="N47" s="281"/>
      <c r="O47" s="281"/>
      <c r="P47" s="282"/>
      <c r="Q47" s="283">
        <f>+Sklop7[[#This Row],[cena/enota brez DDV v EUR]]*Sklop7[[#This Row],[Stopnja DDV (%)]]</f>
        <v>0</v>
      </c>
      <c r="R47" s="283">
        <f>+Sklop7[[#This Row],[cena/enota brez DDV v EUR]]+Sklop7[[#This Row],[Davek (EUR)]]</f>
        <v>0</v>
      </c>
      <c r="S47" s="283">
        <f>+Sklop7[[#This Row],[cena/enota brez DDV v EUR]]*Sklop7[[#This Row],[Okvirna količina]]</f>
        <v>0</v>
      </c>
      <c r="T47" s="283">
        <f>+Sklop7[[#This Row],[Končna cena/enoto mere (EUR) z DDV]]*Sklop7[[#This Row],[Okvirna količina]]</f>
        <v>0</v>
      </c>
      <c r="U47" s="305"/>
    </row>
    <row r="48" spans="1:21" s="55" customFormat="1" ht="12">
      <c r="A48" s="78" t="s">
        <v>34</v>
      </c>
      <c r="B48" s="306" t="s">
        <v>354</v>
      </c>
      <c r="C48" s="323">
        <v>60</v>
      </c>
      <c r="D48" s="76" t="s">
        <v>76</v>
      </c>
      <c r="E48" s="125"/>
      <c r="F48" s="278">
        <v>350</v>
      </c>
      <c r="G48" s="119" t="s">
        <v>841</v>
      </c>
      <c r="H4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I48" s="278" t="str">
        <f>IF(Sklop7[[#This Row],[ZAHTEVANA SHEMA KAKOVOSTI]]&lt;&gt;"",Sklop7[[#This Row],[Preračunana masa/volumen/kos na enoto kg]],"")</f>
        <v/>
      </c>
      <c r="J48" s="314"/>
      <c r="K48" s="302"/>
      <c r="L48" s="302"/>
      <c r="M48" s="315"/>
      <c r="N48" s="281"/>
      <c r="O48" s="281"/>
      <c r="P48" s="282"/>
      <c r="Q48" s="283">
        <f>+Sklop7[[#This Row],[cena/enota brez DDV v EUR]]*Sklop7[[#This Row],[Stopnja DDV (%)]]</f>
        <v>0</v>
      </c>
      <c r="R48" s="283">
        <f>+Sklop7[[#This Row],[cena/enota brez DDV v EUR]]+Sklop7[[#This Row],[Davek (EUR)]]</f>
        <v>0</v>
      </c>
      <c r="S48" s="283">
        <f>+Sklop7[[#This Row],[cena/enota brez DDV v EUR]]*Sklop7[[#This Row],[Okvirna količina]]</f>
        <v>0</v>
      </c>
      <c r="T48" s="283">
        <f>+Sklop7[[#This Row],[Končna cena/enoto mere (EUR) z DDV]]*Sklop7[[#This Row],[Okvirna količina]]</f>
        <v>0</v>
      </c>
      <c r="U48" s="305"/>
    </row>
    <row r="49" spans="1:21" s="55" customFormat="1" ht="12">
      <c r="A49" s="78" t="s">
        <v>153</v>
      </c>
      <c r="B49" s="306" t="s">
        <v>948</v>
      </c>
      <c r="C49" s="323">
        <v>60</v>
      </c>
      <c r="D49" s="76" t="s">
        <v>76</v>
      </c>
      <c r="E49" s="125"/>
      <c r="F49" s="278">
        <v>1930</v>
      </c>
      <c r="G49" s="119" t="s">
        <v>841</v>
      </c>
      <c r="H4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115.8</v>
      </c>
      <c r="I49" s="278" t="str">
        <f>IF(Sklop7[[#This Row],[ZAHTEVANA SHEMA KAKOVOSTI]]&lt;&gt;"",Sklop7[[#This Row],[Preračunana masa/volumen/kos na enoto kg]],"")</f>
        <v/>
      </c>
      <c r="J49" s="314"/>
      <c r="K49" s="302"/>
      <c r="L49" s="302"/>
      <c r="M49" s="315"/>
      <c r="N49" s="281"/>
      <c r="O49" s="281"/>
      <c r="P49" s="282"/>
      <c r="Q49" s="283">
        <f>+Sklop7[[#This Row],[cena/enota brez DDV v EUR]]*Sklop7[[#This Row],[Stopnja DDV (%)]]</f>
        <v>0</v>
      </c>
      <c r="R49" s="283">
        <f>+Sklop7[[#This Row],[cena/enota brez DDV v EUR]]+Sklop7[[#This Row],[Davek (EUR)]]</f>
        <v>0</v>
      </c>
      <c r="S49" s="283">
        <f>+Sklop7[[#This Row],[cena/enota brez DDV v EUR]]*Sklop7[[#This Row],[Okvirna količina]]</f>
        <v>0</v>
      </c>
      <c r="T49" s="283">
        <f>+Sklop7[[#This Row],[Končna cena/enoto mere (EUR) z DDV]]*Sklop7[[#This Row],[Okvirna količina]]</f>
        <v>0</v>
      </c>
      <c r="U49" s="305"/>
    </row>
    <row r="50" spans="1:21" s="55" customFormat="1" ht="12">
      <c r="A50" s="78" t="s">
        <v>154</v>
      </c>
      <c r="B50" s="306" t="s">
        <v>949</v>
      </c>
      <c r="C50" s="323">
        <v>60</v>
      </c>
      <c r="D50" s="76" t="s">
        <v>76</v>
      </c>
      <c r="E50" s="125"/>
      <c r="F50" s="278">
        <v>5490</v>
      </c>
      <c r="G50" s="119" t="s">
        <v>841</v>
      </c>
      <c r="H5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329.4</v>
      </c>
      <c r="I50" s="278" t="str">
        <f>IF(Sklop7[[#This Row],[ZAHTEVANA SHEMA KAKOVOSTI]]&lt;&gt;"",Sklop7[[#This Row],[Preračunana masa/volumen/kos na enoto kg]],"")</f>
        <v/>
      </c>
      <c r="J50" s="314"/>
      <c r="K50" s="302"/>
      <c r="L50" s="302"/>
      <c r="M50" s="315"/>
      <c r="N50" s="281"/>
      <c r="O50" s="281"/>
      <c r="P50" s="282"/>
      <c r="Q50" s="283">
        <f>+Sklop7[[#This Row],[cena/enota brez DDV v EUR]]*Sklop7[[#This Row],[Stopnja DDV (%)]]</f>
        <v>0</v>
      </c>
      <c r="R50" s="283">
        <f>+Sklop7[[#This Row],[cena/enota brez DDV v EUR]]+Sklop7[[#This Row],[Davek (EUR)]]</f>
        <v>0</v>
      </c>
      <c r="S50" s="283">
        <f>+Sklop7[[#This Row],[cena/enota brez DDV v EUR]]*Sklop7[[#This Row],[Okvirna količina]]</f>
        <v>0</v>
      </c>
      <c r="T50" s="283">
        <f>+Sklop7[[#This Row],[Končna cena/enoto mere (EUR) z DDV]]*Sklop7[[#This Row],[Okvirna količina]]</f>
        <v>0</v>
      </c>
      <c r="U50" s="305"/>
    </row>
    <row r="51" spans="1:21" s="55" customFormat="1" ht="12">
      <c r="A51" s="78" t="s">
        <v>155</v>
      </c>
      <c r="B51" s="531" t="s">
        <v>950</v>
      </c>
      <c r="C51" s="532">
        <v>60</v>
      </c>
      <c r="D51" s="516" t="s">
        <v>76</v>
      </c>
      <c r="E51" s="524"/>
      <c r="F51" s="487">
        <v>2000</v>
      </c>
      <c r="G51" s="119" t="s">
        <v>841</v>
      </c>
      <c r="H51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51" s="487" t="str">
        <f>IF(Sklop7[[#This Row],[ZAHTEVANA SHEMA KAKOVOSTI]]&lt;&gt;"",Sklop7[[#This Row],[Preračunana masa/volumen/kos na enoto kg]],"")</f>
        <v/>
      </c>
      <c r="J51" s="525"/>
      <c r="K51" s="519"/>
      <c r="L51" s="519"/>
      <c r="M51" s="526"/>
      <c r="N51" s="490"/>
      <c r="O51" s="490"/>
      <c r="P51" s="527"/>
      <c r="Q51" s="492">
        <f>+Sklop7[[#This Row],[cena/enota brez DDV v EUR]]*Sklop7[[#This Row],[Stopnja DDV (%)]]</f>
        <v>0</v>
      </c>
      <c r="R51" s="492">
        <f>+Sklop7[[#This Row],[cena/enota brez DDV v EUR]]+Sklop7[[#This Row],[Davek (EUR)]]</f>
        <v>0</v>
      </c>
      <c r="S51" s="492">
        <f>+Sklop7[[#This Row],[cena/enota brez DDV v EUR]]*Sklop7[[#This Row],[Okvirna količina]]</f>
        <v>0</v>
      </c>
      <c r="T51" s="492">
        <f>+Sklop7[[#This Row],[Končna cena/enoto mere (EUR) z DDV]]*Sklop7[[#This Row],[Okvirna količina]]</f>
        <v>0</v>
      </c>
      <c r="U51" s="522"/>
    </row>
    <row r="52" spans="1:21" s="55" customFormat="1" ht="12">
      <c r="A52" s="78" t="s">
        <v>156</v>
      </c>
      <c r="B52" s="531" t="s">
        <v>355</v>
      </c>
      <c r="C52" s="532">
        <v>50</v>
      </c>
      <c r="D52" s="516" t="s">
        <v>76</v>
      </c>
      <c r="E52" s="524"/>
      <c r="F52" s="487">
        <v>1000</v>
      </c>
      <c r="G52" s="119" t="s">
        <v>841</v>
      </c>
      <c r="H52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487" t="str">
        <f>IF(Sklop7[[#This Row],[ZAHTEVANA SHEMA KAKOVOSTI]]&lt;&gt;"",Sklop7[[#This Row],[Preračunana masa/volumen/kos na enoto kg]],"")</f>
        <v/>
      </c>
      <c r="J52" s="525"/>
      <c r="K52" s="519"/>
      <c r="L52" s="519"/>
      <c r="M52" s="526"/>
      <c r="N52" s="490"/>
      <c r="O52" s="490"/>
      <c r="P52" s="527"/>
      <c r="Q52" s="492">
        <f>+Sklop7[[#This Row],[cena/enota brez DDV v EUR]]*Sklop7[[#This Row],[Stopnja DDV (%)]]</f>
        <v>0</v>
      </c>
      <c r="R52" s="492">
        <f>+Sklop7[[#This Row],[cena/enota brez DDV v EUR]]+Sklop7[[#This Row],[Davek (EUR)]]</f>
        <v>0</v>
      </c>
      <c r="S52" s="492">
        <f>+Sklop7[[#This Row],[cena/enota brez DDV v EUR]]*Sklop7[[#This Row],[Okvirna količina]]</f>
        <v>0</v>
      </c>
      <c r="T52" s="492">
        <f>+Sklop7[[#This Row],[Končna cena/enoto mere (EUR) z DDV]]*Sklop7[[#This Row],[Okvirna količina]]</f>
        <v>0</v>
      </c>
      <c r="U52" s="522"/>
    </row>
    <row r="53" spans="1:21" s="55" customFormat="1" ht="12">
      <c r="A53" s="78" t="s">
        <v>157</v>
      </c>
      <c r="B53" s="531" t="s">
        <v>356</v>
      </c>
      <c r="C53" s="532">
        <v>40</v>
      </c>
      <c r="D53" s="516" t="s">
        <v>76</v>
      </c>
      <c r="E53" s="524"/>
      <c r="F53" s="487">
        <v>2650</v>
      </c>
      <c r="G53" s="119" t="s">
        <v>841</v>
      </c>
      <c r="H53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106</v>
      </c>
      <c r="I53" s="487" t="str">
        <f>IF(Sklop7[[#This Row],[ZAHTEVANA SHEMA KAKOVOSTI]]&lt;&gt;"",Sklop7[[#This Row],[Preračunana masa/volumen/kos na enoto kg]],"")</f>
        <v/>
      </c>
      <c r="J53" s="525"/>
      <c r="K53" s="519"/>
      <c r="L53" s="519"/>
      <c r="M53" s="526"/>
      <c r="N53" s="490"/>
      <c r="O53" s="490"/>
      <c r="P53" s="527"/>
      <c r="Q53" s="492">
        <f>+Sklop7[[#This Row],[cena/enota brez DDV v EUR]]*Sklop7[[#This Row],[Stopnja DDV (%)]]</f>
        <v>0</v>
      </c>
      <c r="R53" s="492">
        <f>+Sklop7[[#This Row],[cena/enota brez DDV v EUR]]+Sklop7[[#This Row],[Davek (EUR)]]</f>
        <v>0</v>
      </c>
      <c r="S53" s="492">
        <f>+Sklop7[[#This Row],[cena/enota brez DDV v EUR]]*Sklop7[[#This Row],[Okvirna količina]]</f>
        <v>0</v>
      </c>
      <c r="T53" s="492">
        <f>+Sklop7[[#This Row],[Končna cena/enoto mere (EUR) z DDV]]*Sklop7[[#This Row],[Okvirna količina]]</f>
        <v>0</v>
      </c>
      <c r="U53" s="522"/>
    </row>
    <row r="54" spans="1:21" s="55" customFormat="1" ht="12">
      <c r="A54" s="78" t="s">
        <v>158</v>
      </c>
      <c r="B54" s="531" t="s">
        <v>356</v>
      </c>
      <c r="C54" s="532">
        <v>60</v>
      </c>
      <c r="D54" s="516" t="s">
        <v>76</v>
      </c>
      <c r="E54" s="524"/>
      <c r="F54" s="487">
        <v>1640</v>
      </c>
      <c r="G54" s="119" t="s">
        <v>841</v>
      </c>
      <c r="H54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98.399999999999991</v>
      </c>
      <c r="I54" s="487" t="str">
        <f>IF(Sklop7[[#This Row],[ZAHTEVANA SHEMA KAKOVOSTI]]&lt;&gt;"",Sklop7[[#This Row],[Preračunana masa/volumen/kos na enoto kg]],"")</f>
        <v/>
      </c>
      <c r="J54" s="525"/>
      <c r="K54" s="519"/>
      <c r="L54" s="519"/>
      <c r="M54" s="526"/>
      <c r="N54" s="490"/>
      <c r="O54" s="490"/>
      <c r="P54" s="527"/>
      <c r="Q54" s="492">
        <f>+Sklop7[[#This Row],[cena/enota brez DDV v EUR]]*Sklop7[[#This Row],[Stopnja DDV (%)]]</f>
        <v>0</v>
      </c>
      <c r="R54" s="492">
        <f>+Sklop7[[#This Row],[cena/enota brez DDV v EUR]]+Sklop7[[#This Row],[Davek (EUR)]]</f>
        <v>0</v>
      </c>
      <c r="S54" s="492">
        <f>+Sklop7[[#This Row],[cena/enota brez DDV v EUR]]*Sklop7[[#This Row],[Okvirna količina]]</f>
        <v>0</v>
      </c>
      <c r="T54" s="492">
        <f>+Sklop7[[#This Row],[Končna cena/enoto mere (EUR) z DDV]]*Sklop7[[#This Row],[Okvirna količina]]</f>
        <v>0</v>
      </c>
      <c r="U54" s="522"/>
    </row>
    <row r="55" spans="1:21" s="55" customFormat="1" ht="12">
      <c r="A55" s="78" t="s">
        <v>159</v>
      </c>
      <c r="B55" s="531" t="s">
        <v>357</v>
      </c>
      <c r="C55" s="532">
        <v>60</v>
      </c>
      <c r="D55" s="516" t="s">
        <v>76</v>
      </c>
      <c r="E55" s="524"/>
      <c r="F55" s="487">
        <v>500</v>
      </c>
      <c r="G55" s="119" t="s">
        <v>841</v>
      </c>
      <c r="H55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5" s="487" t="str">
        <f>IF(Sklop7[[#This Row],[ZAHTEVANA SHEMA KAKOVOSTI]]&lt;&gt;"",Sklop7[[#This Row],[Preračunana masa/volumen/kos na enoto kg]],"")</f>
        <v/>
      </c>
      <c r="J55" s="525"/>
      <c r="K55" s="519"/>
      <c r="L55" s="519"/>
      <c r="M55" s="526"/>
      <c r="N55" s="490"/>
      <c r="O55" s="490"/>
      <c r="P55" s="527"/>
      <c r="Q55" s="492">
        <f>+Sklop7[[#This Row],[cena/enota brez DDV v EUR]]*Sklop7[[#This Row],[Stopnja DDV (%)]]</f>
        <v>0</v>
      </c>
      <c r="R55" s="492">
        <f>+Sklop7[[#This Row],[cena/enota brez DDV v EUR]]+Sklop7[[#This Row],[Davek (EUR)]]</f>
        <v>0</v>
      </c>
      <c r="S55" s="492">
        <f>+Sklop7[[#This Row],[cena/enota brez DDV v EUR]]*Sklop7[[#This Row],[Okvirna količina]]</f>
        <v>0</v>
      </c>
      <c r="T55" s="492">
        <f>+Sklop7[[#This Row],[Končna cena/enoto mere (EUR) z DDV]]*Sklop7[[#This Row],[Okvirna količina]]</f>
        <v>0</v>
      </c>
      <c r="U55" s="522"/>
    </row>
    <row r="56" spans="1:21" s="55" customFormat="1" ht="12">
      <c r="A56" s="78" t="s">
        <v>160</v>
      </c>
      <c r="B56" s="531" t="s">
        <v>358</v>
      </c>
      <c r="C56" s="532">
        <v>40</v>
      </c>
      <c r="D56" s="516" t="s">
        <v>76</v>
      </c>
      <c r="E56" s="524"/>
      <c r="F56" s="487">
        <v>500</v>
      </c>
      <c r="G56" s="119" t="s">
        <v>841</v>
      </c>
      <c r="H56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6" s="487" t="str">
        <f>IF(Sklop7[[#This Row],[ZAHTEVANA SHEMA KAKOVOSTI]]&lt;&gt;"",Sklop7[[#This Row],[Preračunana masa/volumen/kos na enoto kg]],"")</f>
        <v/>
      </c>
      <c r="J56" s="525"/>
      <c r="K56" s="519"/>
      <c r="L56" s="519"/>
      <c r="M56" s="526"/>
      <c r="N56" s="490"/>
      <c r="O56" s="490"/>
      <c r="P56" s="527"/>
      <c r="Q56" s="492">
        <f>+Sklop7[[#This Row],[cena/enota brez DDV v EUR]]*Sklop7[[#This Row],[Stopnja DDV (%)]]</f>
        <v>0</v>
      </c>
      <c r="R56" s="492">
        <f>+Sklop7[[#This Row],[cena/enota brez DDV v EUR]]+Sklop7[[#This Row],[Davek (EUR)]]</f>
        <v>0</v>
      </c>
      <c r="S56" s="492">
        <f>+Sklop7[[#This Row],[cena/enota brez DDV v EUR]]*Sklop7[[#This Row],[Okvirna količina]]</f>
        <v>0</v>
      </c>
      <c r="T56" s="492">
        <f>+Sklop7[[#This Row],[Končna cena/enoto mere (EUR) z DDV]]*Sklop7[[#This Row],[Okvirna količina]]</f>
        <v>0</v>
      </c>
      <c r="U56" s="522"/>
    </row>
    <row r="57" spans="1:21" s="55" customFormat="1" ht="12">
      <c r="A57" s="78" t="s">
        <v>179</v>
      </c>
      <c r="B57" s="531" t="s">
        <v>359</v>
      </c>
      <c r="C57" s="532">
        <v>40</v>
      </c>
      <c r="D57" s="516" t="s">
        <v>76</v>
      </c>
      <c r="E57" s="524"/>
      <c r="F57" s="487">
        <v>500</v>
      </c>
      <c r="G57" s="119" t="s">
        <v>841</v>
      </c>
      <c r="H57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7" s="487" t="str">
        <f>IF(Sklop7[[#This Row],[ZAHTEVANA SHEMA KAKOVOSTI]]&lt;&gt;"",Sklop7[[#This Row],[Preračunana masa/volumen/kos na enoto kg]],"")</f>
        <v/>
      </c>
      <c r="J57" s="525"/>
      <c r="K57" s="519"/>
      <c r="L57" s="519"/>
      <c r="M57" s="526"/>
      <c r="N57" s="490"/>
      <c r="O57" s="490"/>
      <c r="P57" s="527"/>
      <c r="Q57" s="492">
        <f>+Sklop7[[#This Row],[cena/enota brez DDV v EUR]]*Sklop7[[#This Row],[Stopnja DDV (%)]]</f>
        <v>0</v>
      </c>
      <c r="R57" s="492">
        <f>+Sklop7[[#This Row],[cena/enota brez DDV v EUR]]+Sklop7[[#This Row],[Davek (EUR)]]</f>
        <v>0</v>
      </c>
      <c r="S57" s="492">
        <f>+Sklop7[[#This Row],[cena/enota brez DDV v EUR]]*Sklop7[[#This Row],[Okvirna količina]]</f>
        <v>0</v>
      </c>
      <c r="T57" s="492">
        <f>+Sklop7[[#This Row],[Končna cena/enoto mere (EUR) z DDV]]*Sklop7[[#This Row],[Okvirna količina]]</f>
        <v>0</v>
      </c>
      <c r="U57" s="522"/>
    </row>
    <row r="58" spans="1:21" s="55" customFormat="1" ht="12">
      <c r="A58" s="78" t="s">
        <v>180</v>
      </c>
      <c r="B58" s="531" t="s">
        <v>360</v>
      </c>
      <c r="C58" s="532">
        <v>60</v>
      </c>
      <c r="D58" s="516" t="s">
        <v>76</v>
      </c>
      <c r="E58" s="524"/>
      <c r="F58" s="487">
        <v>500</v>
      </c>
      <c r="G58" s="119" t="s">
        <v>841</v>
      </c>
      <c r="H58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8" s="487" t="str">
        <f>IF(Sklop7[[#This Row],[ZAHTEVANA SHEMA KAKOVOSTI]]&lt;&gt;"",Sklop7[[#This Row],[Preračunana masa/volumen/kos na enoto kg]],"")</f>
        <v/>
      </c>
      <c r="J58" s="525"/>
      <c r="K58" s="519"/>
      <c r="L58" s="519"/>
      <c r="M58" s="526"/>
      <c r="N58" s="490"/>
      <c r="O58" s="490"/>
      <c r="P58" s="527"/>
      <c r="Q58" s="492">
        <f>+Sklop7[[#This Row],[cena/enota brez DDV v EUR]]*Sklop7[[#This Row],[Stopnja DDV (%)]]</f>
        <v>0</v>
      </c>
      <c r="R58" s="492">
        <f>+Sklop7[[#This Row],[cena/enota brez DDV v EUR]]+Sklop7[[#This Row],[Davek (EUR)]]</f>
        <v>0</v>
      </c>
      <c r="S58" s="492">
        <f>+Sklop7[[#This Row],[cena/enota brez DDV v EUR]]*Sklop7[[#This Row],[Okvirna količina]]</f>
        <v>0</v>
      </c>
      <c r="T58" s="492">
        <f>+Sklop7[[#This Row],[Končna cena/enoto mere (EUR) z DDV]]*Sklop7[[#This Row],[Okvirna količina]]</f>
        <v>0</v>
      </c>
      <c r="U58" s="522"/>
    </row>
    <row r="59" spans="1:21" s="55" customFormat="1" ht="12">
      <c r="A59" s="78" t="s">
        <v>181</v>
      </c>
      <c r="B59" s="531" t="s">
        <v>245</v>
      </c>
      <c r="C59" s="532" t="s">
        <v>78</v>
      </c>
      <c r="D59" s="516" t="s">
        <v>0</v>
      </c>
      <c r="E59" s="524"/>
      <c r="F59" s="487">
        <v>640</v>
      </c>
      <c r="G59" s="533" t="s">
        <v>843</v>
      </c>
      <c r="H59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640</v>
      </c>
      <c r="I59" s="487" t="str">
        <f>IF(Sklop7[[#This Row],[ZAHTEVANA SHEMA KAKOVOSTI]]&lt;&gt;"",Sklop7[[#This Row],[Preračunana masa/volumen/kos na enoto kg]],"")</f>
        <v/>
      </c>
      <c r="J59" s="525"/>
      <c r="K59" s="519"/>
      <c r="L59" s="519"/>
      <c r="M59" s="526"/>
      <c r="N59" s="490"/>
      <c r="O59" s="490"/>
      <c r="P59" s="527"/>
      <c r="Q59" s="492">
        <f>+Sklop7[[#This Row],[cena/enota brez DDV v EUR]]*Sklop7[[#This Row],[Stopnja DDV (%)]]</f>
        <v>0</v>
      </c>
      <c r="R59" s="492">
        <f>+Sklop7[[#This Row],[cena/enota brez DDV v EUR]]+Sklop7[[#This Row],[Davek (EUR)]]</f>
        <v>0</v>
      </c>
      <c r="S59" s="492">
        <f>+Sklop7[[#This Row],[cena/enota brez DDV v EUR]]*Sklop7[[#This Row],[Okvirna količina]]</f>
        <v>0</v>
      </c>
      <c r="T59" s="492">
        <f>+Sklop7[[#This Row],[Končna cena/enoto mere (EUR) z DDV]]*Sklop7[[#This Row],[Okvirna količina]]</f>
        <v>0</v>
      </c>
      <c r="U59" s="522"/>
    </row>
    <row r="60" spans="1:21">
      <c r="A60" s="471" t="s">
        <v>100</v>
      </c>
      <c r="B60" s="482"/>
      <c r="C60" s="534"/>
      <c r="D60" s="472"/>
      <c r="E60" s="473"/>
      <c r="F60" s="474">
        <f>SUBTOTAL(109,Sklop7[Okvirna količina])</f>
        <v>57658</v>
      </c>
      <c r="G60" s="475"/>
      <c r="H60" s="476">
        <f>SUBTOTAL(109,Sklop7[Preračunana masa/volumen/kos na enoto kg])</f>
        <v>10975.999999999998</v>
      </c>
      <c r="I60" s="476">
        <f>SUBTOTAL(109,Sklop7[Živila iz shem kakovosti (kg)])</f>
        <v>0</v>
      </c>
      <c r="J60" s="474"/>
      <c r="K60" s="477"/>
      <c r="L60" s="477"/>
      <c r="M60" s="478"/>
      <c r="N60" s="479"/>
      <c r="O60" s="479"/>
      <c r="P60" s="479"/>
      <c r="Q60" s="480"/>
      <c r="R60" s="474"/>
      <c r="S60" s="480">
        <f>SUBTOTAL(109,Sklop7[Vrednost za okvirno količino (EUR) brez DDV])</f>
        <v>0</v>
      </c>
      <c r="T60" s="480">
        <f>SUBTOTAL(109,Sklop7[Vrednost za okvirno količino (EUR) z DDV])</f>
        <v>0</v>
      </c>
      <c r="U60" s="481" t="s">
        <v>145</v>
      </c>
    </row>
    <row r="61" spans="1:21" ht="15">
      <c r="A61" s="6"/>
      <c r="B61" s="4"/>
      <c r="C61" s="324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96</v>
      </c>
      <c r="B62" s="16"/>
      <c r="C62" s="325"/>
      <c r="D62" s="28"/>
      <c r="E62" s="92"/>
      <c r="Q62" s="48"/>
      <c r="R62" s="48"/>
      <c r="S62" s="48"/>
      <c r="T62" s="48"/>
    </row>
    <row r="63" spans="1:21">
      <c r="A63" s="11" t="s">
        <v>98</v>
      </c>
      <c r="B63" s="16"/>
      <c r="C63" s="325"/>
      <c r="D63" s="28"/>
      <c r="E63" s="92"/>
    </row>
    <row r="64" spans="1:21">
      <c r="A64" s="87" t="s">
        <v>141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 ht="12.75" customHeight="1">
      <c r="A65" s="100" t="s">
        <v>135</v>
      </c>
      <c r="B65" s="27"/>
      <c r="F65" s="68"/>
      <c r="G65" s="68"/>
      <c r="H65" s="29"/>
      <c r="I65" s="29"/>
      <c r="J65" s="29"/>
      <c r="K65" s="29"/>
      <c r="L65" s="54"/>
      <c r="M65" s="101"/>
      <c r="N65" s="101"/>
      <c r="O65" s="101"/>
      <c r="P65" s="101"/>
      <c r="Q65" s="101"/>
      <c r="R65" s="101"/>
      <c r="S65" s="101"/>
      <c r="T65" s="101"/>
      <c r="U65" s="101"/>
      <c r="V65" s="101"/>
    </row>
    <row r="66" spans="1:22" ht="12.75" customHeight="1">
      <c r="A66" s="636" t="s">
        <v>144</v>
      </c>
      <c r="B66" s="636"/>
      <c r="C66" s="636"/>
      <c r="D66" s="636"/>
      <c r="E66" s="636"/>
      <c r="F66" s="636"/>
      <c r="G66" s="636"/>
      <c r="H66" s="636"/>
      <c r="I66" s="636"/>
      <c r="J66" s="636"/>
      <c r="K66" s="636"/>
      <c r="L66" s="636"/>
      <c r="M66" s="101"/>
      <c r="N66" s="101"/>
      <c r="O66" s="101"/>
      <c r="P66" s="101"/>
      <c r="Q66" s="101"/>
      <c r="R66" s="101"/>
      <c r="S66" s="101"/>
      <c r="T66" s="101"/>
      <c r="U66" s="101"/>
      <c r="V66" s="101"/>
    </row>
    <row r="67" spans="1:22">
      <c r="A67" s="19"/>
      <c r="B67" s="19"/>
      <c r="C67" s="326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>
      <c r="A68" s="87" t="s">
        <v>37</v>
      </c>
      <c r="F68" s="68"/>
      <c r="G68" s="68" t="s">
        <v>38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39</v>
      </c>
      <c r="R68" s="29"/>
    </row>
    <row r="69" spans="1:22" ht="15">
      <c r="A69" s="6"/>
      <c r="B69" s="4"/>
      <c r="C69" s="324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325"/>
      <c r="D70" s="28"/>
      <c r="E70" s="92"/>
    </row>
    <row r="71" spans="1:22">
      <c r="B71" s="16"/>
      <c r="C71" s="325"/>
      <c r="D71" s="28"/>
      <c r="E71" s="92"/>
    </row>
    <row r="72" spans="1:22">
      <c r="B72" s="16"/>
      <c r="C72" s="325"/>
      <c r="D72" s="28"/>
      <c r="E72" s="92"/>
    </row>
    <row r="73" spans="1:22">
      <c r="B73" s="16"/>
      <c r="C73" s="325"/>
      <c r="D73" s="28"/>
      <c r="E73" s="92"/>
    </row>
    <row r="74" spans="1:22">
      <c r="B74" s="16"/>
      <c r="C74" s="325"/>
      <c r="D74" s="28"/>
      <c r="E74" s="92"/>
    </row>
    <row r="75" spans="1:22">
      <c r="B75" s="16"/>
      <c r="C75" s="325"/>
      <c r="D75" s="28"/>
      <c r="E75" s="92"/>
    </row>
    <row r="76" spans="1:22">
      <c r="B76" s="16"/>
      <c r="C76" s="325"/>
      <c r="D76" s="28"/>
      <c r="E76" s="92"/>
    </row>
    <row r="77" spans="1:22">
      <c r="B77" s="16"/>
      <c r="C77" s="325"/>
      <c r="D77" s="28"/>
      <c r="E77" s="92"/>
    </row>
    <row r="78" spans="1:22">
      <c r="B78" s="16"/>
      <c r="C78" s="325"/>
      <c r="D78" s="28"/>
      <c r="E78" s="92"/>
    </row>
    <row r="79" spans="1:22">
      <c r="B79" s="16"/>
      <c r="C79" s="325"/>
      <c r="D79" s="28"/>
      <c r="E79" s="92"/>
    </row>
    <row r="80" spans="1:22">
      <c r="B80" s="16"/>
      <c r="C80" s="325"/>
      <c r="D80" s="28"/>
      <c r="E80" s="92"/>
    </row>
    <row r="81" spans="1:22">
      <c r="B81" s="16"/>
      <c r="C81" s="325"/>
      <c r="D81" s="28"/>
      <c r="E81" s="92"/>
    </row>
    <row r="82" spans="1:22">
      <c r="B82" s="16"/>
      <c r="C82" s="325"/>
      <c r="D82" s="28"/>
      <c r="E82" s="92"/>
    </row>
    <row r="83" spans="1:22">
      <c r="B83" s="16"/>
      <c r="C83" s="325"/>
      <c r="D83" s="28"/>
      <c r="E83" s="92"/>
    </row>
    <row r="84" spans="1:22" s="18" customFormat="1">
      <c r="A84" s="11"/>
      <c r="B84" s="16"/>
      <c r="C84" s="325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25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25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25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25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25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25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25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25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25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25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25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25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25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25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25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25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25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25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25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25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25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25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25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25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25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25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25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25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25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25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25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25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25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25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25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25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25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25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25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25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25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25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25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25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25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25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25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25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25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25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25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25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25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25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25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25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25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25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25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25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25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25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25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25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25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25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25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25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25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25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25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25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25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25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25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25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25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25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25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25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25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25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25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25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25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25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25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25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25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25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25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25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25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25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25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25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25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25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25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25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25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25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25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25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25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25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25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25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25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25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25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25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25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25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25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25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25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25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25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25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25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25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25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25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25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25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25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25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25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25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25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25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25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25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25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25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25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25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25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25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25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25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25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25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25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25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25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25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25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25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25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25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25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25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25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25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25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25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25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25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25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25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25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25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25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25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25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25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25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25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25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25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25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25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325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325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325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325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325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325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325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325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325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325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325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325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325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325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325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325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325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325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325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325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325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325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325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325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325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325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325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325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325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325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325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325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325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325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J67:P67 U67" name="Obseg1_2"/>
    <protectedRange sqref="U65 M65:P65" name="Obseg1_1_2_1"/>
    <protectedRange sqref="J65:L65" name="Obseg1_3_1"/>
    <protectedRange sqref="U66 M66:P66" name="Obseg1_1_1_1_1_1"/>
    <protectedRange sqref="J66:L66" name="Obseg1_3_1_1_1_1"/>
  </protectedRanges>
  <mergeCells count="8">
    <mergeCell ref="B13:K13"/>
    <mergeCell ref="A66:L6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5"/>
  <sheetViews>
    <sheetView topLeftCell="A7" zoomScaleNormal="100" zoomScaleSheetLayoutView="100" workbookViewId="0">
      <selection activeCell="P11" sqref="P11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1" t="s">
        <v>47</v>
      </c>
    </row>
    <row r="2" spans="1:21" ht="15">
      <c r="B2" s="162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162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20"/>
    </row>
    <row r="5" spans="1:21" ht="15">
      <c r="B5" s="161" t="s">
        <v>51</v>
      </c>
    </row>
    <row r="6" spans="1:21" ht="17.25" customHeight="1">
      <c r="B6" s="163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163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163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164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pred_rekapitulacija'!B21</f>
        <v xml:space="preserve">ZAMRZNJENI IN GOTOVI IZDELKI IZ TESTA 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165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6" t="s">
        <v>1</v>
      </c>
      <c r="B16" s="127" t="s">
        <v>361</v>
      </c>
      <c r="C16" s="76" t="s">
        <v>78</v>
      </c>
      <c r="D16" s="76" t="s">
        <v>0</v>
      </c>
      <c r="E16" s="91"/>
      <c r="F16" s="199">
        <v>115</v>
      </c>
      <c r="G16" s="198" t="s">
        <v>0</v>
      </c>
      <c r="H16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115</v>
      </c>
      <c r="I16" s="79" t="str">
        <f>IF(Sklop8[[#This Row],[ZAHTEVANA SHEMA KAKOVOSTI]]&lt;&gt;"",Sklop8[[#This Row],[Preračunana masa/volumen/kos na enoto kg]],"")</f>
        <v/>
      </c>
      <c r="J16" s="83"/>
      <c r="K16" s="353"/>
      <c r="L16" s="144"/>
      <c r="M16" s="144"/>
      <c r="N16" s="143"/>
      <c r="O16" s="144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44"/>
    </row>
    <row r="17" spans="1:21" s="55" customFormat="1" ht="12">
      <c r="A17" s="126" t="s">
        <v>3</v>
      </c>
      <c r="B17" s="200" t="s">
        <v>362</v>
      </c>
      <c r="C17" s="76" t="s">
        <v>78</v>
      </c>
      <c r="D17" s="76" t="s">
        <v>0</v>
      </c>
      <c r="E17" s="91"/>
      <c r="F17" s="201" t="s">
        <v>849</v>
      </c>
      <c r="G17" s="198" t="s">
        <v>0</v>
      </c>
      <c r="H17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187" t="str">
        <f>IF(Sklop8[[#This Row],[ZAHTEVANA SHEMA KAKOVOSTI]]&lt;&gt;"",Sklop8[[#This Row],[Preračunana masa/volumen/kos na enoto kg]],"")</f>
        <v/>
      </c>
      <c r="J17" s="188"/>
      <c r="K17" s="354"/>
      <c r="L17" s="144"/>
      <c r="M17" s="144"/>
      <c r="N17" s="355"/>
      <c r="O17" s="144"/>
      <c r="P17" s="192"/>
      <c r="Q17" s="191">
        <f>+Sklop8[[#This Row],[cena/enota brez DDV v EUR]]*Sklop8[[#This Row],[Stopnja DDV (%)]]</f>
        <v>0</v>
      </c>
      <c r="R17" s="191">
        <f>+Sklop8[[#This Row],[cena/enota brez DDV v EUR]]+Sklop8[[#This Row],[Davek (EUR)]]</f>
        <v>0</v>
      </c>
      <c r="S17" s="191">
        <f>+Sklop8[[#This Row],[cena/enota brez DDV v EUR]]*Sklop8[[#This Row],[Okvirna količina]]</f>
        <v>0</v>
      </c>
      <c r="T17" s="191">
        <f>+Sklop8[[#This Row],[Končna cena/enoto mere (EUR) z DDV]]*Sklop8[[#This Row],[Okvirna količina]]</f>
        <v>0</v>
      </c>
      <c r="U17" s="144"/>
    </row>
    <row r="18" spans="1:21" s="55" customFormat="1" ht="12">
      <c r="A18" s="126" t="s">
        <v>4</v>
      </c>
      <c r="B18" s="200" t="s">
        <v>363</v>
      </c>
      <c r="C18" s="76" t="s">
        <v>78</v>
      </c>
      <c r="D18" s="76" t="s">
        <v>0</v>
      </c>
      <c r="E18" s="91"/>
      <c r="F18" s="201" t="s">
        <v>849</v>
      </c>
      <c r="G18" s="198" t="s">
        <v>0</v>
      </c>
      <c r="H18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187" t="str">
        <f>IF(Sklop8[[#This Row],[ZAHTEVANA SHEMA KAKOVOSTI]]&lt;&gt;"",Sklop8[[#This Row],[Preračunana masa/volumen/kos na enoto kg]],"")</f>
        <v/>
      </c>
      <c r="J18" s="188"/>
      <c r="K18" s="354"/>
      <c r="L18" s="144"/>
      <c r="M18" s="144"/>
      <c r="N18" s="355"/>
      <c r="O18" s="144"/>
      <c r="P18" s="192"/>
      <c r="Q18" s="191">
        <f>+Sklop8[[#This Row],[cena/enota brez DDV v EUR]]*Sklop8[[#This Row],[Stopnja DDV (%)]]</f>
        <v>0</v>
      </c>
      <c r="R18" s="191">
        <f>+Sklop8[[#This Row],[cena/enota brez DDV v EUR]]+Sklop8[[#This Row],[Davek (EUR)]]</f>
        <v>0</v>
      </c>
      <c r="S18" s="191">
        <f>+Sklop8[[#This Row],[cena/enota brez DDV v EUR]]*Sklop8[[#This Row],[Okvirna količina]]</f>
        <v>0</v>
      </c>
      <c r="T18" s="191">
        <f>+Sklop8[[#This Row],[Končna cena/enoto mere (EUR) z DDV]]*Sklop8[[#This Row],[Okvirna količina]]</f>
        <v>0</v>
      </c>
      <c r="U18" s="144"/>
    </row>
    <row r="19" spans="1:21" s="55" customFormat="1" ht="12">
      <c r="A19" s="126" t="s">
        <v>5</v>
      </c>
      <c r="B19" s="200" t="s">
        <v>377</v>
      </c>
      <c r="C19" s="76">
        <v>100</v>
      </c>
      <c r="D19" s="76" t="s">
        <v>76</v>
      </c>
      <c r="E19" s="91"/>
      <c r="F19" s="201" t="s">
        <v>850</v>
      </c>
      <c r="G19" s="198" t="s">
        <v>299</v>
      </c>
      <c r="H19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</v>
      </c>
      <c r="I19" s="187" t="str">
        <f>IF(Sklop8[[#This Row],[ZAHTEVANA SHEMA KAKOVOSTI]]&lt;&gt;"",Sklop8[[#This Row],[Preračunana masa/volumen/kos na enoto kg]],"")</f>
        <v/>
      </c>
      <c r="J19" s="188"/>
      <c r="K19" s="354"/>
      <c r="L19" s="144"/>
      <c r="M19" s="144"/>
      <c r="N19" s="355"/>
      <c r="O19" s="144"/>
      <c r="P19" s="192"/>
      <c r="Q19" s="191">
        <f>+Sklop8[[#This Row],[cena/enota brez DDV v EUR]]*Sklop8[[#This Row],[Stopnja DDV (%)]]</f>
        <v>0</v>
      </c>
      <c r="R19" s="191">
        <f>+Sklop8[[#This Row],[cena/enota brez DDV v EUR]]+Sklop8[[#This Row],[Davek (EUR)]]</f>
        <v>0</v>
      </c>
      <c r="S19" s="191">
        <f>+Sklop8[[#This Row],[cena/enota brez DDV v EUR]]*Sklop8[[#This Row],[Okvirna količina]]</f>
        <v>0</v>
      </c>
      <c r="T19" s="191">
        <f>+Sklop8[[#This Row],[Končna cena/enoto mere (EUR) z DDV]]*Sklop8[[#This Row],[Okvirna količina]]</f>
        <v>0</v>
      </c>
      <c r="U19" s="144"/>
    </row>
    <row r="20" spans="1:21" s="55" customFormat="1" ht="12">
      <c r="A20" s="126" t="s">
        <v>6</v>
      </c>
      <c r="B20" s="200" t="s">
        <v>378</v>
      </c>
      <c r="C20" s="405" t="s">
        <v>376</v>
      </c>
      <c r="D20" s="76" t="s">
        <v>0</v>
      </c>
      <c r="E20" s="91"/>
      <c r="F20" s="201" t="s">
        <v>851</v>
      </c>
      <c r="G20" s="198" t="s">
        <v>0</v>
      </c>
      <c r="H20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20" s="187" t="str">
        <f>IF(Sklop8[[#This Row],[ZAHTEVANA SHEMA KAKOVOSTI]]&lt;&gt;"",Sklop8[[#This Row],[Preračunana masa/volumen/kos na enoto kg]],"")</f>
        <v/>
      </c>
      <c r="J20" s="188"/>
      <c r="K20" s="354"/>
      <c r="L20" s="144"/>
      <c r="M20" s="144"/>
      <c r="N20" s="355"/>
      <c r="O20" s="144"/>
      <c r="P20" s="192"/>
      <c r="Q20" s="191">
        <f>+Sklop8[[#This Row],[cena/enota brez DDV v EUR]]*Sklop8[[#This Row],[Stopnja DDV (%)]]</f>
        <v>0</v>
      </c>
      <c r="R20" s="191">
        <f>+Sklop8[[#This Row],[cena/enota brez DDV v EUR]]+Sklop8[[#This Row],[Davek (EUR)]]</f>
        <v>0</v>
      </c>
      <c r="S20" s="191">
        <f>+Sklop8[[#This Row],[cena/enota brez DDV v EUR]]*Sklop8[[#This Row],[Okvirna količina]]</f>
        <v>0</v>
      </c>
      <c r="T20" s="191">
        <f>+Sklop8[[#This Row],[Končna cena/enoto mere (EUR) z DDV]]*Sklop8[[#This Row],[Okvirna količina]]</f>
        <v>0</v>
      </c>
      <c r="U20" s="144"/>
    </row>
    <row r="21" spans="1:21" s="55" customFormat="1" ht="12">
      <c r="A21" s="126" t="s">
        <v>7</v>
      </c>
      <c r="B21" s="200" t="s">
        <v>379</v>
      </c>
      <c r="C21" s="76" t="s">
        <v>376</v>
      </c>
      <c r="D21" s="76" t="s">
        <v>0</v>
      </c>
      <c r="E21" s="91"/>
      <c r="F21" s="215">
        <v>180</v>
      </c>
      <c r="G21" s="198" t="s">
        <v>0</v>
      </c>
      <c r="H21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1" s="187" t="str">
        <f>IF(Sklop8[[#This Row],[ZAHTEVANA SHEMA KAKOVOSTI]]&lt;&gt;"",Sklop8[[#This Row],[Preračunana masa/volumen/kos na enoto kg]],"")</f>
        <v/>
      </c>
      <c r="J21" s="188"/>
      <c r="K21" s="354"/>
      <c r="L21" s="144"/>
      <c r="M21" s="144"/>
      <c r="N21" s="355"/>
      <c r="O21" s="144"/>
      <c r="P21" s="192"/>
      <c r="Q21" s="191">
        <f>+Sklop8[[#This Row],[cena/enota brez DDV v EUR]]*Sklop8[[#This Row],[Stopnja DDV (%)]]</f>
        <v>0</v>
      </c>
      <c r="R21" s="191">
        <f>+Sklop8[[#This Row],[cena/enota brez DDV v EUR]]+Sklop8[[#This Row],[Davek (EUR)]]</f>
        <v>0</v>
      </c>
      <c r="S21" s="191">
        <f>+Sklop8[[#This Row],[cena/enota brez DDV v EUR]]*Sklop8[[#This Row],[Okvirna količina]]</f>
        <v>0</v>
      </c>
      <c r="T21" s="191">
        <f>+Sklop8[[#This Row],[Končna cena/enoto mere (EUR) z DDV]]*Sklop8[[#This Row],[Okvirna količina]]</f>
        <v>0</v>
      </c>
      <c r="U21" s="144"/>
    </row>
    <row r="22" spans="1:21" s="55" customFormat="1" ht="12">
      <c r="A22" s="126" t="s">
        <v>8</v>
      </c>
      <c r="B22" s="200" t="s">
        <v>380</v>
      </c>
      <c r="C22" s="405" t="s">
        <v>376</v>
      </c>
      <c r="D22" s="76" t="s">
        <v>0</v>
      </c>
      <c r="E22" s="197"/>
      <c r="F22" s="215">
        <v>56</v>
      </c>
      <c r="G22" s="198" t="s">
        <v>0</v>
      </c>
      <c r="H22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</v>
      </c>
      <c r="I22" s="187" t="str">
        <f>IF(Sklop8[[#This Row],[ZAHTEVANA SHEMA KAKOVOSTI]]&lt;&gt;"",Sklop8[[#This Row],[Preračunana masa/volumen/kos na enoto kg]],"")</f>
        <v/>
      </c>
      <c r="J22" s="188"/>
      <c r="K22" s="354"/>
      <c r="L22" s="144"/>
      <c r="M22" s="144"/>
      <c r="N22" s="355"/>
      <c r="O22" s="144"/>
      <c r="P22" s="192"/>
      <c r="Q22" s="191">
        <f>+Sklop8[[#This Row],[cena/enota brez DDV v EUR]]*Sklop8[[#This Row],[Stopnja DDV (%)]]</f>
        <v>0</v>
      </c>
      <c r="R22" s="191">
        <f>+Sklop8[[#This Row],[cena/enota brez DDV v EUR]]+Sklop8[[#This Row],[Davek (EUR)]]</f>
        <v>0</v>
      </c>
      <c r="S22" s="191">
        <f>+Sklop8[[#This Row],[cena/enota brez DDV v EUR]]*Sklop8[[#This Row],[Okvirna količina]]</f>
        <v>0</v>
      </c>
      <c r="T22" s="191">
        <f>+Sklop8[[#This Row],[Končna cena/enoto mere (EUR) z DDV]]*Sklop8[[#This Row],[Okvirna količina]]</f>
        <v>0</v>
      </c>
      <c r="U22" s="144"/>
    </row>
    <row r="23" spans="1:21" s="55" customFormat="1" ht="12">
      <c r="A23" s="126" t="s">
        <v>9</v>
      </c>
      <c r="B23" s="200" t="s">
        <v>381</v>
      </c>
      <c r="C23" s="76" t="s">
        <v>376</v>
      </c>
      <c r="D23" s="76" t="s">
        <v>0</v>
      </c>
      <c r="E23" s="197"/>
      <c r="F23" s="201" t="s">
        <v>852</v>
      </c>
      <c r="G23" s="198" t="s">
        <v>0</v>
      </c>
      <c r="H23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244</v>
      </c>
      <c r="I23" s="187" t="str">
        <f>IF(Sklop8[[#This Row],[ZAHTEVANA SHEMA KAKOVOSTI]]&lt;&gt;"",Sklop8[[#This Row],[Preračunana masa/volumen/kos na enoto kg]],"")</f>
        <v/>
      </c>
      <c r="J23" s="188"/>
      <c r="K23" s="354"/>
      <c r="L23" s="144"/>
      <c r="M23" s="144"/>
      <c r="N23" s="355"/>
      <c r="O23" s="144"/>
      <c r="P23" s="192"/>
      <c r="Q23" s="191">
        <f>+Sklop8[[#This Row],[cena/enota brez DDV v EUR]]*Sklop8[[#This Row],[Stopnja DDV (%)]]</f>
        <v>0</v>
      </c>
      <c r="R23" s="191">
        <f>+Sklop8[[#This Row],[cena/enota brez DDV v EUR]]+Sklop8[[#This Row],[Davek (EUR)]]</f>
        <v>0</v>
      </c>
      <c r="S23" s="191">
        <f>+Sklop8[[#This Row],[cena/enota brez DDV v EUR]]*Sklop8[[#This Row],[Okvirna količina]]</f>
        <v>0</v>
      </c>
      <c r="T23" s="191">
        <f>+Sklop8[[#This Row],[Končna cena/enoto mere (EUR) z DDV]]*Sklop8[[#This Row],[Okvirna količina]]</f>
        <v>0</v>
      </c>
      <c r="U23" s="144"/>
    </row>
    <row r="24" spans="1:21" s="55" customFormat="1" ht="12">
      <c r="A24" s="126" t="s">
        <v>10</v>
      </c>
      <c r="B24" s="200" t="s">
        <v>382</v>
      </c>
      <c r="C24" s="405" t="s">
        <v>376</v>
      </c>
      <c r="D24" s="76" t="s">
        <v>0</v>
      </c>
      <c r="E24" s="197"/>
      <c r="F24" s="201" t="s">
        <v>853</v>
      </c>
      <c r="G24" s="198" t="s">
        <v>0</v>
      </c>
      <c r="H24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4" s="187" t="str">
        <f>IF(Sklop8[[#This Row],[ZAHTEVANA SHEMA KAKOVOSTI]]&lt;&gt;"",Sklop8[[#This Row],[Preračunana masa/volumen/kos na enoto kg]],"")</f>
        <v/>
      </c>
      <c r="J24" s="188"/>
      <c r="K24" s="354"/>
      <c r="L24" s="144"/>
      <c r="M24" s="144"/>
      <c r="N24" s="355"/>
      <c r="O24" s="144"/>
      <c r="P24" s="192"/>
      <c r="Q24" s="191">
        <f>+Sklop8[[#This Row],[cena/enota brez DDV v EUR]]*Sklop8[[#This Row],[Stopnja DDV (%)]]</f>
        <v>0</v>
      </c>
      <c r="R24" s="191">
        <f>+Sklop8[[#This Row],[cena/enota brez DDV v EUR]]+Sklop8[[#This Row],[Davek (EUR)]]</f>
        <v>0</v>
      </c>
      <c r="S24" s="191">
        <f>+Sklop8[[#This Row],[cena/enota brez DDV v EUR]]*Sklop8[[#This Row],[Okvirna količina]]</f>
        <v>0</v>
      </c>
      <c r="T24" s="191">
        <f>+Sklop8[[#This Row],[Končna cena/enoto mere (EUR) z DDV]]*Sklop8[[#This Row],[Okvirna količina]]</f>
        <v>0</v>
      </c>
      <c r="U24" s="144"/>
    </row>
    <row r="25" spans="1:21" s="55" customFormat="1" ht="12">
      <c r="A25" s="126" t="s">
        <v>11</v>
      </c>
      <c r="B25" s="200" t="s">
        <v>383</v>
      </c>
      <c r="C25" s="76" t="s">
        <v>376</v>
      </c>
      <c r="D25" s="76" t="s">
        <v>0</v>
      </c>
      <c r="E25" s="197"/>
      <c r="F25" s="201" t="s">
        <v>854</v>
      </c>
      <c r="G25" s="198" t="s">
        <v>0</v>
      </c>
      <c r="H25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187" t="str">
        <f>IF(Sklop8[[#This Row],[ZAHTEVANA SHEMA KAKOVOSTI]]&lt;&gt;"",Sklop8[[#This Row],[Preračunana masa/volumen/kos na enoto kg]],"")</f>
        <v/>
      </c>
      <c r="J25" s="188"/>
      <c r="K25" s="354"/>
      <c r="L25" s="144"/>
      <c r="M25" s="144"/>
      <c r="N25" s="355"/>
      <c r="O25" s="144"/>
      <c r="P25" s="192"/>
      <c r="Q25" s="191">
        <f>+Sklop8[[#This Row],[cena/enota brez DDV v EUR]]*Sklop8[[#This Row],[Stopnja DDV (%)]]</f>
        <v>0</v>
      </c>
      <c r="R25" s="191">
        <f>+Sklop8[[#This Row],[cena/enota brez DDV v EUR]]+Sklop8[[#This Row],[Davek (EUR)]]</f>
        <v>0</v>
      </c>
      <c r="S25" s="191">
        <f>+Sklop8[[#This Row],[cena/enota brez DDV v EUR]]*Sklop8[[#This Row],[Okvirna količina]]</f>
        <v>0</v>
      </c>
      <c r="T25" s="191">
        <f>+Sklop8[[#This Row],[Končna cena/enoto mere (EUR) z DDV]]*Sklop8[[#This Row],[Okvirna količina]]</f>
        <v>0</v>
      </c>
      <c r="U25" s="144"/>
    </row>
    <row r="26" spans="1:21" s="55" customFormat="1" ht="12">
      <c r="A26" s="126" t="s">
        <v>12</v>
      </c>
      <c r="B26" s="200" t="s">
        <v>384</v>
      </c>
      <c r="C26" s="405" t="s">
        <v>376</v>
      </c>
      <c r="D26" s="76" t="s">
        <v>0</v>
      </c>
      <c r="E26" s="125"/>
      <c r="F26" s="215">
        <v>106</v>
      </c>
      <c r="G26" s="198" t="s">
        <v>0</v>
      </c>
      <c r="H26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106</v>
      </c>
      <c r="I26" s="187" t="str">
        <f>IF(Sklop8[[#This Row],[ZAHTEVANA SHEMA KAKOVOSTI]]&lt;&gt;"",Sklop8[[#This Row],[Preračunana masa/volumen/kos na enoto kg]],"")</f>
        <v/>
      </c>
      <c r="J26" s="188"/>
      <c r="K26" s="354"/>
      <c r="L26" s="144"/>
      <c r="M26" s="144"/>
      <c r="N26" s="355"/>
      <c r="O26" s="144"/>
      <c r="P26" s="192"/>
      <c r="Q26" s="191">
        <f>+Sklop8[[#This Row],[cena/enota brez DDV v EUR]]*Sklop8[[#This Row],[Stopnja DDV (%)]]</f>
        <v>0</v>
      </c>
      <c r="R26" s="191">
        <f>+Sklop8[[#This Row],[cena/enota brez DDV v EUR]]+Sklop8[[#This Row],[Davek (EUR)]]</f>
        <v>0</v>
      </c>
      <c r="S26" s="191">
        <f>+Sklop8[[#This Row],[cena/enota brez DDV v EUR]]*Sklop8[[#This Row],[Okvirna količina]]</f>
        <v>0</v>
      </c>
      <c r="T26" s="191">
        <f>+Sklop8[[#This Row],[Končna cena/enoto mere (EUR) z DDV]]*Sklop8[[#This Row],[Okvirna količina]]</f>
        <v>0</v>
      </c>
      <c r="U26" s="144"/>
    </row>
    <row r="27" spans="1:21" s="55" customFormat="1" ht="12">
      <c r="A27" s="126" t="s">
        <v>13</v>
      </c>
      <c r="B27" s="200" t="s">
        <v>385</v>
      </c>
      <c r="C27" s="76" t="s">
        <v>376</v>
      </c>
      <c r="D27" s="76" t="s">
        <v>0</v>
      </c>
      <c r="E27" s="197"/>
      <c r="F27" s="201" t="s">
        <v>855</v>
      </c>
      <c r="G27" s="198" t="s">
        <v>0</v>
      </c>
      <c r="H27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187" t="str">
        <f>IF(Sklop8[[#This Row],[ZAHTEVANA SHEMA KAKOVOSTI]]&lt;&gt;"",Sklop8[[#This Row],[Preračunana masa/volumen/kos na enoto kg]],"")</f>
        <v/>
      </c>
      <c r="J27" s="188"/>
      <c r="K27" s="354"/>
      <c r="L27" s="144"/>
      <c r="M27" s="144"/>
      <c r="N27" s="355"/>
      <c r="O27" s="144"/>
      <c r="P27" s="192"/>
      <c r="Q27" s="191">
        <f>+Sklop8[[#This Row],[cena/enota brez DDV v EUR]]*Sklop8[[#This Row],[Stopnja DDV (%)]]</f>
        <v>0</v>
      </c>
      <c r="R27" s="191">
        <f>+Sklop8[[#This Row],[cena/enota brez DDV v EUR]]+Sklop8[[#This Row],[Davek (EUR)]]</f>
        <v>0</v>
      </c>
      <c r="S27" s="191">
        <f>+Sklop8[[#This Row],[cena/enota brez DDV v EUR]]*Sklop8[[#This Row],[Okvirna količina]]</f>
        <v>0</v>
      </c>
      <c r="T27" s="191">
        <f>+Sklop8[[#This Row],[Končna cena/enoto mere (EUR) z DDV]]*Sklop8[[#This Row],[Okvirna količina]]</f>
        <v>0</v>
      </c>
      <c r="U27" s="144"/>
    </row>
    <row r="28" spans="1:21" s="55" customFormat="1" ht="12">
      <c r="A28" s="126" t="s">
        <v>14</v>
      </c>
      <c r="B28" s="200" t="s">
        <v>929</v>
      </c>
      <c r="C28" s="76">
        <v>50</v>
      </c>
      <c r="D28" s="76" t="s">
        <v>76</v>
      </c>
      <c r="E28" s="125"/>
      <c r="F28" s="201" t="s">
        <v>856</v>
      </c>
      <c r="G28" s="198" t="s">
        <v>299</v>
      </c>
      <c r="H28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8" s="187" t="str">
        <f>IF(Sklop8[[#This Row],[ZAHTEVANA SHEMA KAKOVOSTI]]&lt;&gt;"",Sklop8[[#This Row],[Preračunana masa/volumen/kos na enoto kg]],"")</f>
        <v/>
      </c>
      <c r="J28" s="188"/>
      <c r="K28" s="354"/>
      <c r="L28" s="144"/>
      <c r="M28" s="144"/>
      <c r="N28" s="355"/>
      <c r="O28" s="144"/>
      <c r="P28" s="192"/>
      <c r="Q28" s="191">
        <f>+Sklop8[[#This Row],[cena/enota brez DDV v EUR]]*Sklop8[[#This Row],[Stopnja DDV (%)]]</f>
        <v>0</v>
      </c>
      <c r="R28" s="191">
        <f>+Sklop8[[#This Row],[cena/enota brez DDV v EUR]]+Sklop8[[#This Row],[Davek (EUR)]]</f>
        <v>0</v>
      </c>
      <c r="S28" s="191">
        <f>+Sklop8[[#This Row],[cena/enota brez DDV v EUR]]*Sklop8[[#This Row],[Okvirna količina]]</f>
        <v>0</v>
      </c>
      <c r="T28" s="191">
        <f>+Sklop8[[#This Row],[Končna cena/enoto mere (EUR) z DDV]]*Sklop8[[#This Row],[Okvirna količina]]</f>
        <v>0</v>
      </c>
      <c r="U28" s="144"/>
    </row>
    <row r="29" spans="1:21" s="55" customFormat="1" ht="12">
      <c r="A29" s="126" t="s">
        <v>15</v>
      </c>
      <c r="B29" s="200" t="s">
        <v>930</v>
      </c>
      <c r="C29" s="76">
        <v>50</v>
      </c>
      <c r="D29" s="76" t="s">
        <v>76</v>
      </c>
      <c r="E29" s="125"/>
      <c r="F29" s="201" t="s">
        <v>856</v>
      </c>
      <c r="G29" s="198" t="s">
        <v>299</v>
      </c>
      <c r="H29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9" s="187" t="str">
        <f>IF(Sklop8[[#This Row],[ZAHTEVANA SHEMA KAKOVOSTI]]&lt;&gt;"",Sklop8[[#This Row],[Preračunana masa/volumen/kos na enoto kg]],"")</f>
        <v/>
      </c>
      <c r="J29" s="188"/>
      <c r="K29" s="354"/>
      <c r="L29" s="144"/>
      <c r="M29" s="144"/>
      <c r="N29" s="355"/>
      <c r="O29" s="144"/>
      <c r="P29" s="192"/>
      <c r="Q29" s="191">
        <f>+Sklop8[[#This Row],[cena/enota brez DDV v EUR]]*Sklop8[[#This Row],[Stopnja DDV (%)]]</f>
        <v>0</v>
      </c>
      <c r="R29" s="191">
        <f>+Sklop8[[#This Row],[cena/enota brez DDV v EUR]]+Sklop8[[#This Row],[Davek (EUR)]]</f>
        <v>0</v>
      </c>
      <c r="S29" s="191">
        <f>+Sklop8[[#This Row],[cena/enota brez DDV v EUR]]*Sklop8[[#This Row],[Okvirna količina]]</f>
        <v>0</v>
      </c>
      <c r="T29" s="191">
        <f>+Sklop8[[#This Row],[Končna cena/enoto mere (EUR) z DDV]]*Sklop8[[#This Row],[Okvirna količina]]</f>
        <v>0</v>
      </c>
      <c r="U29" s="144"/>
    </row>
    <row r="30" spans="1:21" s="55" customFormat="1" ht="12">
      <c r="A30" s="126" t="s">
        <v>16</v>
      </c>
      <c r="B30" s="200" t="s">
        <v>364</v>
      </c>
      <c r="C30" s="76">
        <v>50</v>
      </c>
      <c r="D30" s="76" t="s">
        <v>76</v>
      </c>
      <c r="E30" s="197"/>
      <c r="F30" s="201" t="s">
        <v>857</v>
      </c>
      <c r="G30" s="198" t="s">
        <v>299</v>
      </c>
      <c r="H30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30" s="187" t="str">
        <f>IF(Sklop8[[#This Row],[ZAHTEVANA SHEMA KAKOVOSTI]]&lt;&gt;"",Sklop8[[#This Row],[Preračunana masa/volumen/kos na enoto kg]],"")</f>
        <v/>
      </c>
      <c r="J30" s="188"/>
      <c r="K30" s="354"/>
      <c r="L30" s="144"/>
      <c r="M30" s="144"/>
      <c r="N30" s="355"/>
      <c r="O30" s="144"/>
      <c r="P30" s="192"/>
      <c r="Q30" s="191">
        <f>+Sklop8[[#This Row],[cena/enota brez DDV v EUR]]*Sklop8[[#This Row],[Stopnja DDV (%)]]</f>
        <v>0</v>
      </c>
      <c r="R30" s="191">
        <f>+Sklop8[[#This Row],[cena/enota brez DDV v EUR]]+Sklop8[[#This Row],[Davek (EUR)]]</f>
        <v>0</v>
      </c>
      <c r="S30" s="191">
        <f>+Sklop8[[#This Row],[cena/enota brez DDV v EUR]]*Sklop8[[#This Row],[Okvirna količina]]</f>
        <v>0</v>
      </c>
      <c r="T30" s="191">
        <f>+Sklop8[[#This Row],[Končna cena/enoto mere (EUR) z DDV]]*Sklop8[[#This Row],[Okvirna količina]]</f>
        <v>0</v>
      </c>
      <c r="U30" s="144"/>
    </row>
    <row r="31" spans="1:21" s="55" customFormat="1" ht="12">
      <c r="A31" s="126" t="s">
        <v>17</v>
      </c>
      <c r="B31" s="200" t="s">
        <v>858</v>
      </c>
      <c r="C31" s="76">
        <v>50</v>
      </c>
      <c r="D31" s="76" t="s">
        <v>76</v>
      </c>
      <c r="E31" s="197"/>
      <c r="F31" s="216">
        <v>1000</v>
      </c>
      <c r="G31" s="198" t="s">
        <v>299</v>
      </c>
      <c r="H31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187" t="str">
        <f>IF(Sklop8[[#This Row],[ZAHTEVANA SHEMA KAKOVOSTI]]&lt;&gt;"",Sklop8[[#This Row],[Preračunana masa/volumen/kos na enoto kg]],"")</f>
        <v/>
      </c>
      <c r="J31" s="188"/>
      <c r="K31" s="354"/>
      <c r="L31" s="144"/>
      <c r="M31" s="144"/>
      <c r="N31" s="355"/>
      <c r="O31" s="144"/>
      <c r="P31" s="192"/>
      <c r="Q31" s="191">
        <f>+Sklop8[[#This Row],[cena/enota brez DDV v EUR]]*Sklop8[[#This Row],[Stopnja DDV (%)]]</f>
        <v>0</v>
      </c>
      <c r="R31" s="191">
        <f>+Sklop8[[#This Row],[cena/enota brez DDV v EUR]]+Sklop8[[#This Row],[Davek (EUR)]]</f>
        <v>0</v>
      </c>
      <c r="S31" s="191">
        <f>+Sklop8[[#This Row],[cena/enota brez DDV v EUR]]*Sklop8[[#This Row],[Okvirna količina]]</f>
        <v>0</v>
      </c>
      <c r="T31" s="191">
        <f>+Sklop8[[#This Row],[Končna cena/enoto mere (EUR) z DDV]]*Sklop8[[#This Row],[Okvirna količina]]</f>
        <v>0</v>
      </c>
      <c r="U31" s="144"/>
    </row>
    <row r="32" spans="1:21" s="55" customFormat="1" ht="12">
      <c r="A32" s="126" t="s">
        <v>18</v>
      </c>
      <c r="B32" s="200" t="s">
        <v>365</v>
      </c>
      <c r="C32" s="76" t="s">
        <v>78</v>
      </c>
      <c r="D32" s="76" t="s">
        <v>0</v>
      </c>
      <c r="E32" s="197"/>
      <c r="F32" s="201" t="s">
        <v>859</v>
      </c>
      <c r="G32" s="198" t="s">
        <v>0</v>
      </c>
      <c r="H32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32" s="187" t="str">
        <f>IF(Sklop8[[#This Row],[ZAHTEVANA SHEMA KAKOVOSTI]]&lt;&gt;"",Sklop8[[#This Row],[Preračunana masa/volumen/kos na enoto kg]],"")</f>
        <v/>
      </c>
      <c r="J32" s="188"/>
      <c r="K32" s="354"/>
      <c r="L32" s="144"/>
      <c r="M32" s="144"/>
      <c r="N32" s="355"/>
      <c r="O32" s="144"/>
      <c r="P32" s="192"/>
      <c r="Q32" s="191">
        <f>+Sklop8[[#This Row],[cena/enota brez DDV v EUR]]*Sklop8[[#This Row],[Stopnja DDV (%)]]</f>
        <v>0</v>
      </c>
      <c r="R32" s="191">
        <f>+Sklop8[[#This Row],[cena/enota brez DDV v EUR]]+Sklop8[[#This Row],[Davek (EUR)]]</f>
        <v>0</v>
      </c>
      <c r="S32" s="191">
        <f>+Sklop8[[#This Row],[cena/enota brez DDV v EUR]]*Sklop8[[#This Row],[Okvirna količina]]</f>
        <v>0</v>
      </c>
      <c r="T32" s="191">
        <f>+Sklop8[[#This Row],[Končna cena/enoto mere (EUR) z DDV]]*Sklop8[[#This Row],[Okvirna količina]]</f>
        <v>0</v>
      </c>
      <c r="U32" s="144"/>
    </row>
    <row r="33" spans="1:22" s="55" customFormat="1" ht="12">
      <c r="A33" s="126" t="s">
        <v>19</v>
      </c>
      <c r="B33" s="200" t="s">
        <v>366</v>
      </c>
      <c r="C33" s="76" t="s">
        <v>78</v>
      </c>
      <c r="D33" s="76" t="s">
        <v>0</v>
      </c>
      <c r="E33" s="197"/>
      <c r="F33" s="201" t="s">
        <v>860</v>
      </c>
      <c r="G33" s="198" t="s">
        <v>0</v>
      </c>
      <c r="H33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834</v>
      </c>
      <c r="I33" s="187" t="str">
        <f>IF(Sklop8[[#This Row],[ZAHTEVANA SHEMA KAKOVOSTI]]&lt;&gt;"",Sklop8[[#This Row],[Preračunana masa/volumen/kos na enoto kg]],"")</f>
        <v/>
      </c>
      <c r="J33" s="188"/>
      <c r="K33" s="354"/>
      <c r="L33" s="144"/>
      <c r="M33" s="144"/>
      <c r="N33" s="355"/>
      <c r="O33" s="144"/>
      <c r="P33" s="192"/>
      <c r="Q33" s="191">
        <f>+Sklop8[[#This Row],[cena/enota brez DDV v EUR]]*Sklop8[[#This Row],[Stopnja DDV (%)]]</f>
        <v>0</v>
      </c>
      <c r="R33" s="191">
        <f>+Sklop8[[#This Row],[cena/enota brez DDV v EUR]]+Sklop8[[#This Row],[Davek (EUR)]]</f>
        <v>0</v>
      </c>
      <c r="S33" s="191">
        <f>+Sklop8[[#This Row],[cena/enota brez DDV v EUR]]*Sklop8[[#This Row],[Okvirna količina]]</f>
        <v>0</v>
      </c>
      <c r="T33" s="191">
        <f>+Sklop8[[#This Row],[Končna cena/enoto mere (EUR) z DDV]]*Sklop8[[#This Row],[Okvirna količina]]</f>
        <v>0</v>
      </c>
      <c r="U33" s="144"/>
    </row>
    <row r="34" spans="1:22" s="55" customFormat="1" ht="12">
      <c r="A34" s="126" t="s">
        <v>20</v>
      </c>
      <c r="B34" s="200" t="s">
        <v>367</v>
      </c>
      <c r="C34" s="76" t="s">
        <v>78</v>
      </c>
      <c r="D34" s="76" t="s">
        <v>0</v>
      </c>
      <c r="E34" s="125"/>
      <c r="F34" s="216">
        <v>154</v>
      </c>
      <c r="G34" s="198" t="s">
        <v>0</v>
      </c>
      <c r="H34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154</v>
      </c>
      <c r="I34" s="187" t="str">
        <f>IF(Sklop8[[#This Row],[ZAHTEVANA SHEMA KAKOVOSTI]]&lt;&gt;"",Sklop8[[#This Row],[Preračunana masa/volumen/kos na enoto kg]],"")</f>
        <v/>
      </c>
      <c r="J34" s="188"/>
      <c r="K34" s="354"/>
      <c r="L34" s="144"/>
      <c r="M34" s="144"/>
      <c r="N34" s="355"/>
      <c r="O34" s="144"/>
      <c r="P34" s="192"/>
      <c r="Q34" s="191">
        <f>+Sklop8[[#This Row],[cena/enota brez DDV v EUR]]*Sklop8[[#This Row],[Stopnja DDV (%)]]</f>
        <v>0</v>
      </c>
      <c r="R34" s="191">
        <f>+Sklop8[[#This Row],[cena/enota brez DDV v EUR]]+Sklop8[[#This Row],[Davek (EUR)]]</f>
        <v>0</v>
      </c>
      <c r="S34" s="191">
        <f>+Sklop8[[#This Row],[cena/enota brez DDV v EUR]]*Sklop8[[#This Row],[Okvirna količina]]</f>
        <v>0</v>
      </c>
      <c r="T34" s="191">
        <f>+Sklop8[[#This Row],[Končna cena/enoto mere (EUR) z DDV]]*Sklop8[[#This Row],[Okvirna količina]]</f>
        <v>0</v>
      </c>
      <c r="U34" s="144"/>
    </row>
    <row r="35" spans="1:22" s="55" customFormat="1" ht="12">
      <c r="A35" s="126" t="s">
        <v>21</v>
      </c>
      <c r="B35" s="200" t="s">
        <v>368</v>
      </c>
      <c r="C35" s="76" t="s">
        <v>78</v>
      </c>
      <c r="D35" s="76" t="s">
        <v>0</v>
      </c>
      <c r="E35" s="197"/>
      <c r="F35" s="201" t="s">
        <v>854</v>
      </c>
      <c r="G35" s="198" t="s">
        <v>0</v>
      </c>
      <c r="H35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5" s="187" t="str">
        <f>IF(Sklop8[[#This Row],[ZAHTEVANA SHEMA KAKOVOSTI]]&lt;&gt;"",Sklop8[[#This Row],[Preračunana masa/volumen/kos na enoto kg]],"")</f>
        <v/>
      </c>
      <c r="J35" s="188"/>
      <c r="K35" s="354"/>
      <c r="L35" s="144"/>
      <c r="M35" s="144"/>
      <c r="N35" s="355"/>
      <c r="O35" s="144"/>
      <c r="P35" s="192"/>
      <c r="Q35" s="191">
        <f>+Sklop8[[#This Row],[cena/enota brez DDV v EUR]]*Sklop8[[#This Row],[Stopnja DDV (%)]]</f>
        <v>0</v>
      </c>
      <c r="R35" s="191">
        <f>+Sklop8[[#This Row],[cena/enota brez DDV v EUR]]+Sklop8[[#This Row],[Davek (EUR)]]</f>
        <v>0</v>
      </c>
      <c r="S35" s="191">
        <f>+Sklop8[[#This Row],[cena/enota brez DDV v EUR]]*Sklop8[[#This Row],[Okvirna količina]]</f>
        <v>0</v>
      </c>
      <c r="T35" s="191">
        <f>+Sklop8[[#This Row],[Končna cena/enoto mere (EUR) z DDV]]*Sklop8[[#This Row],[Okvirna količina]]</f>
        <v>0</v>
      </c>
      <c r="U35" s="144"/>
    </row>
    <row r="36" spans="1:22" s="55" customFormat="1" ht="12">
      <c r="A36" s="126" t="s">
        <v>22</v>
      </c>
      <c r="B36" s="200" t="s">
        <v>369</v>
      </c>
      <c r="C36" s="76" t="s">
        <v>78</v>
      </c>
      <c r="D36" s="76" t="s">
        <v>0</v>
      </c>
      <c r="E36" s="125"/>
      <c r="F36" s="216">
        <v>708</v>
      </c>
      <c r="G36" s="198" t="s">
        <v>0</v>
      </c>
      <c r="H36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708</v>
      </c>
      <c r="I36" s="187" t="str">
        <f>IF(Sklop8[[#This Row],[ZAHTEVANA SHEMA KAKOVOSTI]]&lt;&gt;"",Sklop8[[#This Row],[Preračunana masa/volumen/kos na enoto kg]],"")</f>
        <v/>
      </c>
      <c r="J36" s="188"/>
      <c r="K36" s="354"/>
      <c r="L36" s="144"/>
      <c r="M36" s="144"/>
      <c r="N36" s="355"/>
      <c r="O36" s="144"/>
      <c r="P36" s="192"/>
      <c r="Q36" s="191">
        <f>+Sklop8[[#This Row],[cena/enota brez DDV v EUR]]*Sklop8[[#This Row],[Stopnja DDV (%)]]</f>
        <v>0</v>
      </c>
      <c r="R36" s="191">
        <f>+Sklop8[[#This Row],[cena/enota brez DDV v EUR]]+Sklop8[[#This Row],[Davek (EUR)]]</f>
        <v>0</v>
      </c>
      <c r="S36" s="191">
        <f>+Sklop8[[#This Row],[cena/enota brez DDV v EUR]]*Sklop8[[#This Row],[Okvirna količina]]</f>
        <v>0</v>
      </c>
      <c r="T36" s="191">
        <f>+Sklop8[[#This Row],[Končna cena/enoto mere (EUR) z DDV]]*Sklop8[[#This Row],[Okvirna količina]]</f>
        <v>0</v>
      </c>
      <c r="U36" s="144"/>
    </row>
    <row r="37" spans="1:22" s="55" customFormat="1" ht="12">
      <c r="A37" s="126" t="s">
        <v>23</v>
      </c>
      <c r="B37" s="200" t="s">
        <v>370</v>
      </c>
      <c r="C37" s="76" t="s">
        <v>78</v>
      </c>
      <c r="D37" s="76" t="s">
        <v>0</v>
      </c>
      <c r="E37" s="125"/>
      <c r="F37" s="201" t="s">
        <v>861</v>
      </c>
      <c r="G37" s="198" t="s">
        <v>0</v>
      </c>
      <c r="H37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37" s="187" t="str">
        <f>IF(Sklop8[[#This Row],[ZAHTEVANA SHEMA KAKOVOSTI]]&lt;&gt;"",Sklop8[[#This Row],[Preračunana masa/volumen/kos na enoto kg]],"")</f>
        <v/>
      </c>
      <c r="J37" s="188"/>
      <c r="K37" s="354"/>
      <c r="L37" s="144"/>
      <c r="M37" s="144"/>
      <c r="N37" s="355"/>
      <c r="O37" s="144"/>
      <c r="P37" s="192"/>
      <c r="Q37" s="191">
        <f>+Sklop8[[#This Row],[cena/enota brez DDV v EUR]]*Sklop8[[#This Row],[Stopnja DDV (%)]]</f>
        <v>0</v>
      </c>
      <c r="R37" s="191">
        <f>+Sklop8[[#This Row],[cena/enota brez DDV v EUR]]+Sklop8[[#This Row],[Davek (EUR)]]</f>
        <v>0</v>
      </c>
      <c r="S37" s="191">
        <f>+Sklop8[[#This Row],[cena/enota brez DDV v EUR]]*Sklop8[[#This Row],[Okvirna količina]]</f>
        <v>0</v>
      </c>
      <c r="T37" s="191">
        <f>+Sklop8[[#This Row],[Končna cena/enoto mere (EUR) z DDV]]*Sklop8[[#This Row],[Okvirna količina]]</f>
        <v>0</v>
      </c>
      <c r="U37" s="144"/>
    </row>
    <row r="38" spans="1:22" s="55" customFormat="1" ht="12">
      <c r="A38" s="126" t="s">
        <v>24</v>
      </c>
      <c r="B38" s="200" t="s">
        <v>371</v>
      </c>
      <c r="C38" s="76" t="s">
        <v>78</v>
      </c>
      <c r="D38" s="76" t="s">
        <v>0</v>
      </c>
      <c r="E38" s="197"/>
      <c r="F38" s="216">
        <v>100</v>
      </c>
      <c r="G38" s="198" t="s">
        <v>0</v>
      </c>
      <c r="H38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187" t="str">
        <f>IF(Sklop8[[#This Row],[ZAHTEVANA SHEMA KAKOVOSTI]]&lt;&gt;"",Sklop8[[#This Row],[Preračunana masa/volumen/kos na enoto kg]],"")</f>
        <v/>
      </c>
      <c r="J38" s="188"/>
      <c r="K38" s="354"/>
      <c r="L38" s="144"/>
      <c r="M38" s="144"/>
      <c r="N38" s="355"/>
      <c r="O38" s="144"/>
      <c r="P38" s="192"/>
      <c r="Q38" s="191">
        <f>+Sklop8[[#This Row],[cena/enota brez DDV v EUR]]*Sklop8[[#This Row],[Stopnja DDV (%)]]</f>
        <v>0</v>
      </c>
      <c r="R38" s="191">
        <f>+Sklop8[[#This Row],[cena/enota brez DDV v EUR]]+Sklop8[[#This Row],[Davek (EUR)]]</f>
        <v>0</v>
      </c>
      <c r="S38" s="191">
        <f>+Sklop8[[#This Row],[cena/enota brez DDV v EUR]]*Sklop8[[#This Row],[Okvirna količina]]</f>
        <v>0</v>
      </c>
      <c r="T38" s="191">
        <f>+Sklop8[[#This Row],[Končna cena/enoto mere (EUR) z DDV]]*Sklop8[[#This Row],[Okvirna količina]]</f>
        <v>0</v>
      </c>
      <c r="U38" s="144"/>
    </row>
    <row r="39" spans="1:22" s="55" customFormat="1" ht="12">
      <c r="A39" s="126" t="s">
        <v>25</v>
      </c>
      <c r="B39" s="200" t="s">
        <v>372</v>
      </c>
      <c r="C39" s="76" t="s">
        <v>78</v>
      </c>
      <c r="D39" s="76" t="s">
        <v>0</v>
      </c>
      <c r="E39" s="125"/>
      <c r="F39" s="201" t="s">
        <v>862</v>
      </c>
      <c r="G39" s="198" t="s">
        <v>0</v>
      </c>
      <c r="H39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432</v>
      </c>
      <c r="I39" s="187" t="str">
        <f>IF(Sklop8[[#This Row],[ZAHTEVANA SHEMA KAKOVOSTI]]&lt;&gt;"",Sklop8[[#This Row],[Preračunana masa/volumen/kos na enoto kg]],"")</f>
        <v/>
      </c>
      <c r="J39" s="188"/>
      <c r="K39" s="354"/>
      <c r="L39" s="144"/>
      <c r="M39" s="144"/>
      <c r="N39" s="355"/>
      <c r="O39" s="144"/>
      <c r="P39" s="192"/>
      <c r="Q39" s="191">
        <f>+Sklop8[[#This Row],[cena/enota brez DDV v EUR]]*Sklop8[[#This Row],[Stopnja DDV (%)]]</f>
        <v>0</v>
      </c>
      <c r="R39" s="191">
        <f>+Sklop8[[#This Row],[cena/enota brez DDV v EUR]]+Sklop8[[#This Row],[Davek (EUR)]]</f>
        <v>0</v>
      </c>
      <c r="S39" s="191">
        <f>+Sklop8[[#This Row],[cena/enota brez DDV v EUR]]*Sklop8[[#This Row],[Okvirna količina]]</f>
        <v>0</v>
      </c>
      <c r="T39" s="191">
        <f>+Sklop8[[#This Row],[Končna cena/enoto mere (EUR) z DDV]]*Sklop8[[#This Row],[Okvirna količina]]</f>
        <v>0</v>
      </c>
      <c r="U39" s="144"/>
    </row>
    <row r="40" spans="1:22" s="55" customFormat="1" ht="12">
      <c r="A40" s="126" t="s">
        <v>26</v>
      </c>
      <c r="B40" s="200" t="s">
        <v>373</v>
      </c>
      <c r="C40" s="76" t="s">
        <v>78</v>
      </c>
      <c r="D40" s="76" t="s">
        <v>0</v>
      </c>
      <c r="E40" s="197"/>
      <c r="F40" s="216">
        <v>100</v>
      </c>
      <c r="G40" s="198" t="s">
        <v>0</v>
      </c>
      <c r="H40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187" t="str">
        <f>IF(Sklop8[[#This Row],[ZAHTEVANA SHEMA KAKOVOSTI]]&lt;&gt;"",Sklop8[[#This Row],[Preračunana masa/volumen/kos na enoto kg]],"")</f>
        <v/>
      </c>
      <c r="J40" s="188"/>
      <c r="K40" s="354"/>
      <c r="L40" s="144"/>
      <c r="M40" s="144"/>
      <c r="N40" s="355"/>
      <c r="O40" s="144"/>
      <c r="P40" s="192"/>
      <c r="Q40" s="191">
        <f>+Sklop8[[#This Row],[cena/enota brez DDV v EUR]]*Sklop8[[#This Row],[Stopnja DDV (%)]]</f>
        <v>0</v>
      </c>
      <c r="R40" s="191">
        <f>+Sklop8[[#This Row],[cena/enota brez DDV v EUR]]+Sklop8[[#This Row],[Davek (EUR)]]</f>
        <v>0</v>
      </c>
      <c r="S40" s="191">
        <f>+Sklop8[[#This Row],[cena/enota brez DDV v EUR]]*Sklop8[[#This Row],[Okvirna količina]]</f>
        <v>0</v>
      </c>
      <c r="T40" s="191">
        <f>+Sklop8[[#This Row],[Končna cena/enoto mere (EUR) z DDV]]*Sklop8[[#This Row],[Okvirna količina]]</f>
        <v>0</v>
      </c>
      <c r="U40" s="144"/>
    </row>
    <row r="41" spans="1:22" s="55" customFormat="1" ht="12">
      <c r="A41" s="126" t="s">
        <v>27</v>
      </c>
      <c r="B41" s="396" t="s">
        <v>374</v>
      </c>
      <c r="C41" s="76" t="s">
        <v>78</v>
      </c>
      <c r="D41" s="76" t="s">
        <v>0</v>
      </c>
      <c r="E41" s="125"/>
      <c r="F41" s="397" t="s">
        <v>863</v>
      </c>
      <c r="G41" s="398" t="s">
        <v>0</v>
      </c>
      <c r="H41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672</v>
      </c>
      <c r="I41" s="387" t="str">
        <f>IF(Sklop8[[#This Row],[ZAHTEVANA SHEMA KAKOVOSTI]]&lt;&gt;"",Sklop8[[#This Row],[Preračunana masa/volumen/kos na enoto kg]],"")</f>
        <v/>
      </c>
      <c r="J41" s="399"/>
      <c r="K41" s="400"/>
      <c r="L41" s="401"/>
      <c r="M41" s="402"/>
      <c r="N41" s="403"/>
      <c r="O41" s="404"/>
      <c r="P41" s="392"/>
      <c r="Q41" s="393">
        <f>+Sklop8[[#This Row],[cena/enota brez DDV v EUR]]*Sklop8[[#This Row],[Stopnja DDV (%)]]</f>
        <v>0</v>
      </c>
      <c r="R41" s="393">
        <f>+Sklop8[[#This Row],[cena/enota brez DDV v EUR]]+Sklop8[[#This Row],[Davek (EUR)]]</f>
        <v>0</v>
      </c>
      <c r="S41" s="393">
        <f>+Sklop8[[#This Row],[cena/enota brez DDV v EUR]]*Sklop8[[#This Row],[Okvirna količina]]</f>
        <v>0</v>
      </c>
      <c r="T41" s="393">
        <f>+Sklop8[[#This Row],[Končna cena/enoto mere (EUR) z DDV]]*Sklop8[[#This Row],[Okvirna količina]]</f>
        <v>0</v>
      </c>
      <c r="U41" s="353"/>
    </row>
    <row r="42" spans="1:22" s="55" customFormat="1" ht="12">
      <c r="A42" s="126" t="s">
        <v>28</v>
      </c>
      <c r="B42" s="535" t="s">
        <v>375</v>
      </c>
      <c r="C42" s="536" t="s">
        <v>78</v>
      </c>
      <c r="D42" s="516" t="s">
        <v>0</v>
      </c>
      <c r="E42" s="524"/>
      <c r="F42" s="537" t="s">
        <v>864</v>
      </c>
      <c r="G42" s="538" t="s">
        <v>0</v>
      </c>
      <c r="H42" s="4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310</v>
      </c>
      <c r="I42" s="487" t="str">
        <f>IF(Sklop8[[#This Row],[ZAHTEVANA SHEMA KAKOVOSTI]]&lt;&gt;"",Sklop8[[#This Row],[Preračunana masa/volumen/kos na enoto kg]],"")</f>
        <v/>
      </c>
      <c r="J42" s="488"/>
      <c r="K42" s="539"/>
      <c r="L42" s="540"/>
      <c r="M42" s="541"/>
      <c r="N42" s="542"/>
      <c r="O42" s="543"/>
      <c r="P42" s="527"/>
      <c r="Q42" s="492">
        <f>+Sklop8[[#This Row],[cena/enota brez DDV v EUR]]*Sklop8[[#This Row],[Stopnja DDV (%)]]</f>
        <v>0</v>
      </c>
      <c r="R42" s="492">
        <f>+Sklop8[[#This Row],[cena/enota brez DDV v EUR]]+Sklop8[[#This Row],[Davek (EUR)]]</f>
        <v>0</v>
      </c>
      <c r="S42" s="492">
        <f>+Sklop8[[#This Row],[cena/enota brez DDV v EUR]]*Sklop8[[#This Row],[Okvirna količina]]</f>
        <v>0</v>
      </c>
      <c r="T42" s="492">
        <f>+Sklop8[[#This Row],[Končna cena/enoto mere (EUR) z DDV]]*Sklop8[[#This Row],[Okvirna količina]]</f>
        <v>0</v>
      </c>
      <c r="U42" s="544"/>
    </row>
    <row r="43" spans="1:22">
      <c r="A43" s="471" t="s">
        <v>100</v>
      </c>
      <c r="B43" s="482"/>
      <c r="C43" s="472"/>
      <c r="D43" s="472"/>
      <c r="E43" s="473"/>
      <c r="F43" s="474"/>
      <c r="G43" s="475"/>
      <c r="H43" s="476">
        <f>SUBTOTAL(109,Sklop8[Preračunana masa/volumen/kos na enoto kg])</f>
        <v>5277</v>
      </c>
      <c r="I43" s="476">
        <f>SUBTOTAL(109,Sklop8[Živila iz shem kakovosti (kg)])</f>
        <v>0</v>
      </c>
      <c r="J43" s="474"/>
      <c r="K43" s="477"/>
      <c r="L43" s="477"/>
      <c r="M43" s="478"/>
      <c r="N43" s="479"/>
      <c r="O43" s="479"/>
      <c r="P43" s="479"/>
      <c r="Q43" s="480"/>
      <c r="R43" s="474"/>
      <c r="S43" s="480">
        <f>SUBTOTAL(109,Sklop8[Vrednost za okvirno količino (EUR) brez DDV])</f>
        <v>0</v>
      </c>
      <c r="T43" s="480">
        <f>SUBTOTAL(109,Sklop8[Vrednost za okvirno količino (EUR) z DDV])</f>
        <v>0</v>
      </c>
      <c r="U43" s="481">
        <f>SUBTOTAL(103,Sklop8[Shema kakovosti
(nacionalne, evropske)
])</f>
        <v>0</v>
      </c>
    </row>
    <row r="44" spans="1:22" s="181" customFormat="1">
      <c r="A44" s="169"/>
      <c r="B44" s="170"/>
      <c r="C44" s="171"/>
      <c r="D44" s="171"/>
      <c r="E44" s="172"/>
      <c r="F44" s="173"/>
      <c r="G44" s="174"/>
      <c r="H44" s="175"/>
      <c r="I44" s="175"/>
      <c r="J44" s="173"/>
      <c r="K44" s="176"/>
      <c r="L44" s="176"/>
      <c r="M44" s="177"/>
      <c r="N44" s="178"/>
      <c r="O44" s="178"/>
      <c r="P44" s="178"/>
      <c r="Q44" s="179"/>
      <c r="R44" s="173"/>
      <c r="S44" s="179"/>
      <c r="T44" s="179"/>
      <c r="U44" s="180"/>
    </row>
    <row r="45" spans="1:22">
      <c r="A45" s="48" t="s">
        <v>96</v>
      </c>
      <c r="B45" s="16"/>
      <c r="C45" s="28"/>
      <c r="D45" s="28"/>
      <c r="E45" s="92"/>
      <c r="Q45" s="48"/>
      <c r="R45" s="48"/>
      <c r="S45" s="48"/>
      <c r="T45" s="48"/>
    </row>
    <row r="46" spans="1:22" ht="12.75" customHeight="1">
      <c r="A46" s="11" t="s">
        <v>98</v>
      </c>
      <c r="B46" s="16"/>
      <c r="C46" s="28"/>
      <c r="D46" s="28"/>
      <c r="E46" s="92"/>
      <c r="V46" s="102"/>
    </row>
    <row r="47" spans="1:22" ht="12.75" customHeight="1">
      <c r="A47" s="87" t="s">
        <v>141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  <c r="V47" s="102"/>
    </row>
    <row r="48" spans="1:22">
      <c r="A48" s="100" t="s">
        <v>135</v>
      </c>
      <c r="B48" s="27"/>
      <c r="F48" s="68"/>
      <c r="G48" s="68"/>
      <c r="H48" s="29"/>
      <c r="I48" s="29"/>
      <c r="J48" s="29"/>
      <c r="K48" s="29"/>
      <c r="L48" s="54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1:21" ht="12.75" customHeight="1">
      <c r="A49" s="636" t="s">
        <v>144</v>
      </c>
      <c r="B49" s="636"/>
      <c r="C49" s="636"/>
      <c r="D49" s="636"/>
      <c r="E49" s="636"/>
      <c r="F49" s="636"/>
      <c r="G49" s="636"/>
      <c r="H49" s="636"/>
      <c r="I49" s="636"/>
      <c r="J49" s="636"/>
      <c r="K49" s="636"/>
      <c r="L49" s="636"/>
      <c r="M49" s="54"/>
      <c r="N49" s="29"/>
      <c r="O49" s="29"/>
      <c r="P49" s="29"/>
      <c r="Q49" s="29"/>
      <c r="R49" s="29"/>
    </row>
    <row r="50" spans="1:21" ht="12.7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54"/>
      <c r="N50" s="29"/>
      <c r="O50" s="29"/>
      <c r="P50" s="29"/>
      <c r="Q50" s="29"/>
      <c r="R50" s="29"/>
    </row>
    <row r="51" spans="1:21">
      <c r="A51" s="87" t="s">
        <v>37</v>
      </c>
      <c r="F51" s="68"/>
      <c r="G51" s="68" t="s">
        <v>38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39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92"/>
    </row>
    <row r="54" spans="1:21">
      <c r="B54" s="16"/>
      <c r="C54" s="28"/>
      <c r="D54" s="28"/>
      <c r="E54" s="92"/>
    </row>
    <row r="55" spans="1:21">
      <c r="B55" s="16"/>
      <c r="C55" s="28"/>
      <c r="D55" s="28"/>
      <c r="E55" s="92"/>
    </row>
    <row r="56" spans="1:21">
      <c r="B56" s="16"/>
      <c r="C56" s="28"/>
      <c r="D56" s="28"/>
      <c r="E56" s="92"/>
    </row>
    <row r="57" spans="1:21">
      <c r="B57" s="16"/>
      <c r="C57" s="28"/>
      <c r="D57" s="28"/>
      <c r="E57" s="92"/>
    </row>
    <row r="58" spans="1:21">
      <c r="B58" s="16"/>
      <c r="C58" s="28"/>
      <c r="D58" s="28"/>
      <c r="E58" s="92"/>
    </row>
    <row r="59" spans="1:21">
      <c r="B59" s="16"/>
      <c r="C59" s="28"/>
      <c r="D59" s="28"/>
      <c r="E59" s="92"/>
    </row>
    <row r="60" spans="1:21">
      <c r="B60" s="16"/>
      <c r="C60" s="28"/>
      <c r="D60" s="28"/>
      <c r="E60" s="92"/>
    </row>
    <row r="61" spans="1:21">
      <c r="B61" s="16"/>
      <c r="C61" s="28"/>
      <c r="D61" s="28"/>
      <c r="E61" s="92"/>
    </row>
    <row r="62" spans="1:21">
      <c r="B62" s="16"/>
      <c r="C62" s="28"/>
      <c r="D62" s="28"/>
      <c r="E62" s="92"/>
    </row>
    <row r="63" spans="1:21">
      <c r="B63" s="16"/>
      <c r="C63" s="28"/>
      <c r="D63" s="28"/>
      <c r="E63" s="92"/>
    </row>
    <row r="64" spans="1:21">
      <c r="B64" s="16"/>
      <c r="C64" s="28"/>
      <c r="D64" s="28"/>
      <c r="E64" s="92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2"/>
    </row>
    <row r="275" spans="1:22">
      <c r="B275" s="16"/>
      <c r="C275" s="28"/>
      <c r="D275" s="28"/>
      <c r="E275" s="92"/>
    </row>
  </sheetData>
  <sheetProtection insertRows="0" deleteRows="0"/>
  <protectedRanges>
    <protectedRange sqref="U51:U1048576 J51:P1048576 J1:P15 J43:P47 U1:U15 U43:U47 N16:N42 J16:J42 P16:P42" name="Obseg1"/>
    <protectedRange sqref="U48 M48:P48" name="Obseg1_2"/>
    <protectedRange sqref="M49:P50 U49:U50" name="Obseg1_3"/>
    <protectedRange sqref="J48:L48" name="Obseg1_3_1"/>
    <protectedRange sqref="J49:L50" name="Obseg1_3_1_1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ignoredErrors>
    <ignoredError sqref="F17:F42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81"/>
  <sheetViews>
    <sheetView topLeftCell="A10" zoomScale="96" zoomScaleNormal="96" zoomScaleSheetLayoutView="100" workbookViewId="0">
      <selection activeCell="R11" sqref="R1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pred_rekapitulacija'!B22</f>
        <v>ŽITA IN MLEVSKI IZDELKI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2" t="s">
        <v>392</v>
      </c>
      <c r="C16" s="138">
        <v>125</v>
      </c>
      <c r="D16" s="138" t="s">
        <v>76</v>
      </c>
      <c r="E16" s="157"/>
      <c r="F16" s="158">
        <v>414</v>
      </c>
      <c r="G16" s="195" t="s">
        <v>841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51.75</v>
      </c>
      <c r="I16" s="79" t="str">
        <f>IF(Sklop9[[#This Row],[ZAHTEVANA SHEMA KAKOVOSTI]]&lt;&gt;"",Sklop9[[#This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4"/>
    </row>
    <row r="17" spans="1:21" s="55" customFormat="1" ht="12">
      <c r="A17" s="78" t="s">
        <v>3</v>
      </c>
      <c r="B17" s="306" t="s">
        <v>393</v>
      </c>
      <c r="C17" s="138">
        <v>125</v>
      </c>
      <c r="D17" s="138" t="s">
        <v>76</v>
      </c>
      <c r="E17" s="125"/>
      <c r="F17" s="278">
        <v>290</v>
      </c>
      <c r="G17" s="195" t="s">
        <v>841</v>
      </c>
      <c r="H17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36.25</v>
      </c>
      <c r="I17" s="278" t="str">
        <f>IF(Sklop9[[#This Row],[ZAHTEVANA SHEMA KAKOVOSTI]]&lt;&gt;"",Sklop9[[#This Row],[Preračunana masa/volumen/kos na enoto kg]],"")</f>
        <v/>
      </c>
      <c r="J17" s="314"/>
      <c r="K17" s="302"/>
      <c r="L17" s="302"/>
      <c r="M17" s="315"/>
      <c r="N17" s="281"/>
      <c r="O17" s="118"/>
      <c r="P17" s="282"/>
      <c r="Q17" s="283">
        <f>+Sklop9[[#This Row],[cena/enota brez DDV v EUR]]*Sklop9[[#This Row],[Stopnja DDV (%)]]</f>
        <v>0</v>
      </c>
      <c r="R17" s="283">
        <f>+Sklop9[[#This Row],[cena/enota brez DDV v EUR]]+Sklop9[[#This Row],[Davek (EUR)]]</f>
        <v>0</v>
      </c>
      <c r="S17" s="283">
        <f>+Sklop9[[#This Row],[cena/enota brez DDV v EUR]]*Sklop9[[#This Row],[Okvirna količina]]</f>
        <v>0</v>
      </c>
      <c r="T17" s="283">
        <f>+Sklop9[[#This Row],[Končna cena/enoto mere (EUR) z DDV]]*Sklop9[[#This Row],[Okvirna količina]]</f>
        <v>0</v>
      </c>
      <c r="U17" s="124"/>
    </row>
    <row r="18" spans="1:21" s="55" customFormat="1" ht="12">
      <c r="A18" s="78" t="s">
        <v>4</v>
      </c>
      <c r="B18" s="306" t="s">
        <v>394</v>
      </c>
      <c r="C18" s="138">
        <v>230</v>
      </c>
      <c r="D18" s="138" t="s">
        <v>76</v>
      </c>
      <c r="E18" s="125"/>
      <c r="F18" s="278">
        <v>134</v>
      </c>
      <c r="G18" s="195" t="s">
        <v>841</v>
      </c>
      <c r="H18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30.82</v>
      </c>
      <c r="I18" s="278" t="str">
        <f>IF(Sklop9[[#This Row],[ZAHTEVANA SHEMA KAKOVOSTI]]&lt;&gt;"",Sklop9[[#This Row],[Preračunana masa/volumen/kos na enoto kg]],"")</f>
        <v/>
      </c>
      <c r="J18" s="314"/>
      <c r="K18" s="302"/>
      <c r="L18" s="302"/>
      <c r="M18" s="315"/>
      <c r="N18" s="281"/>
      <c r="O18" s="118"/>
      <c r="P18" s="282"/>
      <c r="Q18" s="283">
        <f>+Sklop9[[#This Row],[cena/enota brez DDV v EUR]]*Sklop9[[#This Row],[Stopnja DDV (%)]]</f>
        <v>0</v>
      </c>
      <c r="R18" s="283">
        <f>+Sklop9[[#This Row],[cena/enota brez DDV v EUR]]+Sklop9[[#This Row],[Davek (EUR)]]</f>
        <v>0</v>
      </c>
      <c r="S18" s="283">
        <f>+Sklop9[[#This Row],[cena/enota brez DDV v EUR]]*Sklop9[[#This Row],[Okvirna količina]]</f>
        <v>0</v>
      </c>
      <c r="T18" s="283">
        <f>+Sklop9[[#This Row],[Končna cena/enoto mere (EUR) z DDV]]*Sklop9[[#This Row],[Okvirna količina]]</f>
        <v>0</v>
      </c>
      <c r="U18" s="124"/>
    </row>
    <row r="19" spans="1:21" s="55" customFormat="1" ht="12">
      <c r="A19" s="78" t="s">
        <v>5</v>
      </c>
      <c r="B19" s="306" t="s">
        <v>865</v>
      </c>
      <c r="C19" s="138">
        <v>100</v>
      </c>
      <c r="D19" s="138" t="s">
        <v>76</v>
      </c>
      <c r="E19" s="125"/>
      <c r="F19" s="278">
        <v>1992</v>
      </c>
      <c r="G19" s="195" t="s">
        <v>841</v>
      </c>
      <c r="H19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199.20000000000002</v>
      </c>
      <c r="I19" s="278" t="str">
        <f>IF(Sklop9[[#This Row],[ZAHTEVANA SHEMA KAKOVOSTI]]&lt;&gt;"",Sklop9[[#This Row],[Preračunana masa/volumen/kos na enoto kg]],"")</f>
        <v/>
      </c>
      <c r="J19" s="314"/>
      <c r="K19" s="302"/>
      <c r="L19" s="302"/>
      <c r="M19" s="315"/>
      <c r="N19" s="281"/>
      <c r="O19" s="118"/>
      <c r="P19" s="282"/>
      <c r="Q19" s="283">
        <f>+Sklop9[[#This Row],[cena/enota brez DDV v EUR]]*Sklop9[[#This Row],[Stopnja DDV (%)]]</f>
        <v>0</v>
      </c>
      <c r="R19" s="283">
        <f>+Sklop9[[#This Row],[cena/enota brez DDV v EUR]]+Sklop9[[#This Row],[Davek (EUR)]]</f>
        <v>0</v>
      </c>
      <c r="S19" s="283">
        <f>+Sklop9[[#This Row],[cena/enota brez DDV v EUR]]*Sklop9[[#This Row],[Okvirna količina]]</f>
        <v>0</v>
      </c>
      <c r="T19" s="283">
        <f>+Sklop9[[#This Row],[Končna cena/enoto mere (EUR) z DDV]]*Sklop9[[#This Row],[Okvirna količina]]</f>
        <v>0</v>
      </c>
      <c r="U19" s="124"/>
    </row>
    <row r="20" spans="1:21" s="55" customFormat="1" ht="12">
      <c r="A20" s="78" t="s">
        <v>6</v>
      </c>
      <c r="B20" s="306" t="s">
        <v>803</v>
      </c>
      <c r="C20" s="138">
        <v>100</v>
      </c>
      <c r="D20" s="138" t="s">
        <v>76</v>
      </c>
      <c r="E20" s="125"/>
      <c r="F20" s="278">
        <v>1512</v>
      </c>
      <c r="G20" s="195" t="s">
        <v>841</v>
      </c>
      <c r="H20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151.20000000000002</v>
      </c>
      <c r="I20" s="278" t="str">
        <f>IF(Sklop9[[#This Row],[ZAHTEVANA SHEMA KAKOVOSTI]]&lt;&gt;"",Sklop9[[#This Row],[Preračunana masa/volumen/kos na enoto kg]],"")</f>
        <v/>
      </c>
      <c r="J20" s="314"/>
      <c r="K20" s="302"/>
      <c r="L20" s="302"/>
      <c r="M20" s="315"/>
      <c r="N20" s="281"/>
      <c r="O20" s="118"/>
      <c r="P20" s="282"/>
      <c r="Q20" s="283">
        <f>+Sklop9[[#This Row],[cena/enota brez DDV v EUR]]*Sklop9[[#This Row],[Stopnja DDV (%)]]</f>
        <v>0</v>
      </c>
      <c r="R20" s="283">
        <f>+Sklop9[[#This Row],[cena/enota brez DDV v EUR]]+Sklop9[[#This Row],[Davek (EUR)]]</f>
        <v>0</v>
      </c>
      <c r="S20" s="283">
        <f>+Sklop9[[#This Row],[cena/enota brez DDV v EUR]]*Sklop9[[#This Row],[Okvirna količina]]</f>
        <v>0</v>
      </c>
      <c r="T20" s="283">
        <f>+Sklop9[[#This Row],[Končna cena/enoto mere (EUR) z DDV]]*Sklop9[[#This Row],[Okvirna količina]]</f>
        <v>0</v>
      </c>
      <c r="U20" s="124"/>
    </row>
    <row r="21" spans="1:21" s="55" customFormat="1" ht="12">
      <c r="A21" s="78" t="s">
        <v>7</v>
      </c>
      <c r="B21" s="306" t="s">
        <v>804</v>
      </c>
      <c r="C21" s="138">
        <v>100</v>
      </c>
      <c r="D21" s="138" t="s">
        <v>76</v>
      </c>
      <c r="E21" s="125"/>
      <c r="F21" s="278">
        <v>100</v>
      </c>
      <c r="G21" s="195" t="s">
        <v>841</v>
      </c>
      <c r="H21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1" s="278" t="str">
        <f>IF(Sklop9[[#This Row],[ZAHTEVANA SHEMA KAKOVOSTI]]&lt;&gt;"",Sklop9[[#This Row],[Preračunana masa/volumen/kos na enoto kg]],"")</f>
        <v/>
      </c>
      <c r="J21" s="314"/>
      <c r="K21" s="302"/>
      <c r="L21" s="302"/>
      <c r="M21" s="315"/>
      <c r="N21" s="281"/>
      <c r="O21" s="118"/>
      <c r="P21" s="282"/>
      <c r="Q21" s="283">
        <f>+Sklop9[[#This Row],[cena/enota brez DDV v EUR]]*Sklop9[[#This Row],[Stopnja DDV (%)]]</f>
        <v>0</v>
      </c>
      <c r="R21" s="283">
        <f>+Sklop9[[#This Row],[cena/enota brez DDV v EUR]]+Sklop9[[#This Row],[Davek (EUR)]]</f>
        <v>0</v>
      </c>
      <c r="S21" s="283">
        <f>+Sklop9[[#This Row],[cena/enota brez DDV v EUR]]*Sklop9[[#This Row],[Okvirna količina]]</f>
        <v>0</v>
      </c>
      <c r="T21" s="283">
        <f>+Sklop9[[#This Row],[Končna cena/enoto mere (EUR) z DDV]]*Sklop9[[#This Row],[Okvirna količina]]</f>
        <v>0</v>
      </c>
      <c r="U21" s="124"/>
    </row>
    <row r="22" spans="1:21" s="55" customFormat="1" ht="24">
      <c r="A22" s="78" t="s">
        <v>8</v>
      </c>
      <c r="B22" s="306" t="s">
        <v>398</v>
      </c>
      <c r="C22" s="138">
        <v>300</v>
      </c>
      <c r="D22" s="138" t="s">
        <v>76</v>
      </c>
      <c r="E22" s="125"/>
      <c r="F22" s="278">
        <v>100</v>
      </c>
      <c r="G22" s="195" t="s">
        <v>841</v>
      </c>
      <c r="H22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2" s="278" t="str">
        <f>IF(Sklop9[[#This Row],[ZAHTEVANA SHEMA KAKOVOSTI]]&lt;&gt;"",Sklop9[[#This Row],[Preračunana masa/volumen/kos na enoto kg]],"")</f>
        <v/>
      </c>
      <c r="J22" s="314"/>
      <c r="K22" s="302"/>
      <c r="L22" s="302"/>
      <c r="M22" s="315"/>
      <c r="N22" s="281"/>
      <c r="O22" s="118"/>
      <c r="P22" s="282"/>
      <c r="Q22" s="283">
        <f>+Sklop9[[#This Row],[cena/enota brez DDV v EUR]]*Sklop9[[#This Row],[Stopnja DDV (%)]]</f>
        <v>0</v>
      </c>
      <c r="R22" s="283">
        <f>+Sklop9[[#This Row],[cena/enota brez DDV v EUR]]+Sklop9[[#This Row],[Davek (EUR)]]</f>
        <v>0</v>
      </c>
      <c r="S22" s="283">
        <f>+Sklop9[[#This Row],[cena/enota brez DDV v EUR]]*Sklop9[[#This Row],[Okvirna količina]]</f>
        <v>0</v>
      </c>
      <c r="T22" s="283">
        <f>+Sklop9[[#This Row],[Končna cena/enoto mere (EUR) z DDV]]*Sklop9[[#This Row],[Okvirna količina]]</f>
        <v>0</v>
      </c>
      <c r="U22" s="124"/>
    </row>
    <row r="23" spans="1:21" s="55" customFormat="1" ht="12">
      <c r="A23" s="78" t="s">
        <v>9</v>
      </c>
      <c r="B23" s="306" t="s">
        <v>399</v>
      </c>
      <c r="C23" s="138">
        <v>300</v>
      </c>
      <c r="D23" s="138" t="s">
        <v>76</v>
      </c>
      <c r="E23" s="125"/>
      <c r="F23" s="278">
        <v>276</v>
      </c>
      <c r="G23" s="195" t="s">
        <v>841</v>
      </c>
      <c r="H23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82.8</v>
      </c>
      <c r="I23" s="278" t="str">
        <f>IF(Sklop9[[#This Row],[ZAHTEVANA SHEMA KAKOVOSTI]]&lt;&gt;"",Sklop9[[#This Row],[Preračunana masa/volumen/kos na enoto kg]],"")</f>
        <v/>
      </c>
      <c r="J23" s="314"/>
      <c r="K23" s="302"/>
      <c r="L23" s="302"/>
      <c r="M23" s="315"/>
      <c r="N23" s="281"/>
      <c r="O23" s="118"/>
      <c r="P23" s="282"/>
      <c r="Q23" s="283">
        <f>+Sklop9[[#This Row],[cena/enota brez DDV v EUR]]*Sklop9[[#This Row],[Stopnja DDV (%)]]</f>
        <v>0</v>
      </c>
      <c r="R23" s="283">
        <f>+Sklop9[[#This Row],[cena/enota brez DDV v EUR]]+Sklop9[[#This Row],[Davek (EUR)]]</f>
        <v>0</v>
      </c>
      <c r="S23" s="283">
        <f>+Sklop9[[#This Row],[cena/enota brez DDV v EUR]]*Sklop9[[#This Row],[Okvirna količina]]</f>
        <v>0</v>
      </c>
      <c r="T23" s="283">
        <f>+Sklop9[[#This Row],[Končna cena/enoto mere (EUR) z DDV]]*Sklop9[[#This Row],[Okvirna količina]]</f>
        <v>0</v>
      </c>
      <c r="U23" s="124"/>
    </row>
    <row r="24" spans="1:21" s="55" customFormat="1" ht="12">
      <c r="A24" s="78" t="s">
        <v>10</v>
      </c>
      <c r="B24" s="306" t="s">
        <v>386</v>
      </c>
      <c r="C24" s="138" t="s">
        <v>78</v>
      </c>
      <c r="D24" s="138" t="s">
        <v>0</v>
      </c>
      <c r="E24" s="125"/>
      <c r="F24" s="278">
        <v>158</v>
      </c>
      <c r="G24" s="195" t="s">
        <v>843</v>
      </c>
      <c r="H24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158</v>
      </c>
      <c r="I24" s="278" t="str">
        <f>IF(Sklop9[[#This Row],[ZAHTEVANA SHEMA KAKOVOSTI]]&lt;&gt;"",Sklop9[[#This Row],[Preračunana masa/volumen/kos na enoto kg]],"")</f>
        <v/>
      </c>
      <c r="J24" s="314"/>
      <c r="K24" s="302"/>
      <c r="L24" s="302"/>
      <c r="M24" s="315"/>
      <c r="N24" s="281"/>
      <c r="O24" s="118"/>
      <c r="P24" s="282"/>
      <c r="Q24" s="283">
        <f>+Sklop9[[#This Row],[cena/enota brez DDV v EUR]]*Sklop9[[#This Row],[Stopnja DDV (%)]]</f>
        <v>0</v>
      </c>
      <c r="R24" s="283">
        <f>+Sklop9[[#This Row],[cena/enota brez DDV v EUR]]+Sklop9[[#This Row],[Davek (EUR)]]</f>
        <v>0</v>
      </c>
      <c r="S24" s="283">
        <f>+Sklop9[[#This Row],[cena/enota brez DDV v EUR]]*Sklop9[[#This Row],[Okvirna količina]]</f>
        <v>0</v>
      </c>
      <c r="T24" s="283">
        <f>+Sklop9[[#This Row],[Končna cena/enoto mere (EUR) z DDV]]*Sklop9[[#This Row],[Okvirna količina]]</f>
        <v>0</v>
      </c>
      <c r="U24" s="124"/>
    </row>
    <row r="25" spans="1:21" s="55" customFormat="1" ht="12">
      <c r="A25" s="78" t="s">
        <v>11</v>
      </c>
      <c r="B25" s="306" t="s">
        <v>400</v>
      </c>
      <c r="C25" s="299">
        <v>1000</v>
      </c>
      <c r="D25" s="138" t="s">
        <v>76</v>
      </c>
      <c r="E25" s="125"/>
      <c r="F25" s="278">
        <v>230</v>
      </c>
      <c r="G25" s="195" t="s">
        <v>843</v>
      </c>
      <c r="H25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25" s="278" t="str">
        <f>IF(Sklop9[[#This Row],[ZAHTEVANA SHEMA KAKOVOSTI]]&lt;&gt;"",Sklop9[[#This Row],[Preračunana masa/volumen/kos na enoto kg]],"")</f>
        <v/>
      </c>
      <c r="J25" s="314"/>
      <c r="K25" s="302"/>
      <c r="L25" s="302"/>
      <c r="M25" s="315"/>
      <c r="N25" s="281"/>
      <c r="O25" s="118"/>
      <c r="P25" s="282"/>
      <c r="Q25" s="283">
        <f>+Sklop9[[#This Row],[cena/enota brez DDV v EUR]]*Sklop9[[#This Row],[Stopnja DDV (%)]]</f>
        <v>0</v>
      </c>
      <c r="R25" s="283">
        <f>+Sklop9[[#This Row],[cena/enota brez DDV v EUR]]+Sklop9[[#This Row],[Davek (EUR)]]</f>
        <v>0</v>
      </c>
      <c r="S25" s="283">
        <f>+Sklop9[[#This Row],[cena/enota brez DDV v EUR]]*Sklop9[[#This Row],[Okvirna količina]]</f>
        <v>0</v>
      </c>
      <c r="T25" s="283">
        <f>+Sklop9[[#This Row],[Končna cena/enoto mere (EUR) z DDV]]*Sklop9[[#This Row],[Okvirna količina]]</f>
        <v>0</v>
      </c>
      <c r="U25" s="124"/>
    </row>
    <row r="26" spans="1:21" s="55" customFormat="1" ht="12">
      <c r="A26" s="78" t="s">
        <v>12</v>
      </c>
      <c r="B26" s="306" t="s">
        <v>401</v>
      </c>
      <c r="C26" s="299">
        <v>1000</v>
      </c>
      <c r="D26" s="138" t="s">
        <v>76</v>
      </c>
      <c r="E26" s="125"/>
      <c r="F26" s="278">
        <v>25</v>
      </c>
      <c r="G26" s="195" t="s">
        <v>843</v>
      </c>
      <c r="H26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6" s="278" t="str">
        <f>IF(Sklop9[[#This Row],[ZAHTEVANA SHEMA KAKOVOSTI]]&lt;&gt;"",Sklop9[[#This Row],[Preračunana masa/volumen/kos na enoto kg]],"")</f>
        <v/>
      </c>
      <c r="J26" s="314"/>
      <c r="K26" s="302"/>
      <c r="L26" s="302"/>
      <c r="M26" s="315"/>
      <c r="N26" s="281"/>
      <c r="O26" s="118"/>
      <c r="P26" s="282"/>
      <c r="Q26" s="283">
        <f>+Sklop9[[#This Row],[cena/enota brez DDV v EUR]]*Sklop9[[#This Row],[Stopnja DDV (%)]]</f>
        <v>0</v>
      </c>
      <c r="R26" s="283">
        <f>+Sklop9[[#This Row],[cena/enota brez DDV v EUR]]+Sklop9[[#This Row],[Davek (EUR)]]</f>
        <v>0</v>
      </c>
      <c r="S26" s="283">
        <f>+Sklop9[[#This Row],[cena/enota brez DDV v EUR]]*Sklop9[[#This Row],[Okvirna količina]]</f>
        <v>0</v>
      </c>
      <c r="T26" s="283">
        <f>+Sklop9[[#This Row],[Končna cena/enoto mere (EUR) z DDV]]*Sklop9[[#This Row],[Okvirna količina]]</f>
        <v>0</v>
      </c>
      <c r="U26" s="124"/>
    </row>
    <row r="27" spans="1:21" s="55" customFormat="1" ht="12">
      <c r="A27" s="78" t="s">
        <v>13</v>
      </c>
      <c r="B27" s="306" t="s">
        <v>402</v>
      </c>
      <c r="C27" s="299">
        <v>1000</v>
      </c>
      <c r="D27" s="138" t="s">
        <v>76</v>
      </c>
      <c r="E27" s="125"/>
      <c r="F27" s="278">
        <v>10</v>
      </c>
      <c r="G27" s="195" t="s">
        <v>843</v>
      </c>
      <c r="H27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278" t="str">
        <f>IF(Sklop9[[#This Row],[ZAHTEVANA SHEMA KAKOVOSTI]]&lt;&gt;"",Sklop9[[#This Row],[Preračunana masa/volumen/kos na enoto kg]],"")</f>
        <v/>
      </c>
      <c r="J27" s="314"/>
      <c r="K27" s="302"/>
      <c r="L27" s="302"/>
      <c r="M27" s="315"/>
      <c r="N27" s="281"/>
      <c r="O27" s="118"/>
      <c r="P27" s="282"/>
      <c r="Q27" s="283">
        <f>+Sklop9[[#This Row],[cena/enota brez DDV v EUR]]*Sklop9[[#This Row],[Stopnja DDV (%)]]</f>
        <v>0</v>
      </c>
      <c r="R27" s="283">
        <f>+Sklop9[[#This Row],[cena/enota brez DDV v EUR]]+Sklop9[[#This Row],[Davek (EUR)]]</f>
        <v>0</v>
      </c>
      <c r="S27" s="283">
        <f>+Sklop9[[#This Row],[cena/enota brez DDV v EUR]]*Sklop9[[#This Row],[Okvirna količina]]</f>
        <v>0</v>
      </c>
      <c r="T27" s="283">
        <f>+Sklop9[[#This Row],[Končna cena/enoto mere (EUR) z DDV]]*Sklop9[[#This Row],[Okvirna količina]]</f>
        <v>0</v>
      </c>
      <c r="U27" s="124"/>
    </row>
    <row r="28" spans="1:21" s="55" customFormat="1" ht="24">
      <c r="A28" s="78" t="s">
        <v>14</v>
      </c>
      <c r="B28" s="306" t="s">
        <v>403</v>
      </c>
      <c r="C28" s="299">
        <v>450</v>
      </c>
      <c r="D28" s="138" t="s">
        <v>76</v>
      </c>
      <c r="E28" s="125"/>
      <c r="F28" s="278">
        <v>380</v>
      </c>
      <c r="G28" s="195" t="s">
        <v>841</v>
      </c>
      <c r="H28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171</v>
      </c>
      <c r="I28" s="278" t="str">
        <f>IF(Sklop9[[#This Row],[ZAHTEVANA SHEMA KAKOVOSTI]]&lt;&gt;"",Sklop9[[#This Row],[Preračunana masa/volumen/kos na enoto kg]],"")</f>
        <v/>
      </c>
      <c r="J28" s="314"/>
      <c r="K28" s="302"/>
      <c r="L28" s="302"/>
      <c r="M28" s="315"/>
      <c r="N28" s="281"/>
      <c r="O28" s="118"/>
      <c r="P28" s="282"/>
      <c r="Q28" s="283">
        <f>+Sklop9[[#This Row],[cena/enota brez DDV v EUR]]*Sklop9[[#This Row],[Stopnja DDV (%)]]</f>
        <v>0</v>
      </c>
      <c r="R28" s="283">
        <f>+Sklop9[[#This Row],[cena/enota brez DDV v EUR]]+Sklop9[[#This Row],[Davek (EUR)]]</f>
        <v>0</v>
      </c>
      <c r="S28" s="283">
        <f>+Sklop9[[#This Row],[cena/enota brez DDV v EUR]]*Sklop9[[#This Row],[Okvirna količina]]</f>
        <v>0</v>
      </c>
      <c r="T28" s="283">
        <f>+Sklop9[[#This Row],[Končna cena/enoto mere (EUR) z DDV]]*Sklop9[[#This Row],[Okvirna količina]]</f>
        <v>0</v>
      </c>
      <c r="U28" s="124"/>
    </row>
    <row r="29" spans="1:21" s="55" customFormat="1" ht="24">
      <c r="A29" s="78" t="s">
        <v>15</v>
      </c>
      <c r="B29" s="306" t="s">
        <v>866</v>
      </c>
      <c r="C29" s="299">
        <v>450</v>
      </c>
      <c r="D29" s="138" t="s">
        <v>76</v>
      </c>
      <c r="E29" s="125"/>
      <c r="F29" s="278">
        <v>20</v>
      </c>
      <c r="G29" s="195" t="s">
        <v>841</v>
      </c>
      <c r="H29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29" s="278" t="str">
        <f>IF(Sklop9[[#This Row],[ZAHTEVANA SHEMA KAKOVOSTI]]&lt;&gt;"",Sklop9[[#This Row],[Preračunana masa/volumen/kos na enoto kg]],"")</f>
        <v/>
      </c>
      <c r="J29" s="314"/>
      <c r="K29" s="302"/>
      <c r="L29" s="302"/>
      <c r="M29" s="315"/>
      <c r="N29" s="281"/>
      <c r="O29" s="118"/>
      <c r="P29" s="282"/>
      <c r="Q29" s="283">
        <f>+Sklop9[[#This Row],[cena/enota brez DDV v EUR]]*Sklop9[[#This Row],[Stopnja DDV (%)]]</f>
        <v>0</v>
      </c>
      <c r="R29" s="283">
        <f>+Sklop9[[#This Row],[cena/enota brez DDV v EUR]]+Sklop9[[#This Row],[Davek (EUR)]]</f>
        <v>0</v>
      </c>
      <c r="S29" s="283">
        <f>+Sklop9[[#This Row],[cena/enota brez DDV v EUR]]*Sklop9[[#This Row],[Okvirna količina]]</f>
        <v>0</v>
      </c>
      <c r="T29" s="283">
        <f>+Sklop9[[#This Row],[Končna cena/enoto mere (EUR) z DDV]]*Sklop9[[#This Row],[Okvirna količina]]</f>
        <v>0</v>
      </c>
      <c r="U29" s="124"/>
    </row>
    <row r="30" spans="1:21" s="55" customFormat="1" ht="12">
      <c r="A30" s="78" t="s">
        <v>16</v>
      </c>
      <c r="B30" s="306" t="s">
        <v>404</v>
      </c>
      <c r="C30" s="299">
        <v>1000</v>
      </c>
      <c r="D30" s="138" t="s">
        <v>76</v>
      </c>
      <c r="E30" s="125"/>
      <c r="F30" s="278">
        <v>1320</v>
      </c>
      <c r="G30" s="195" t="s">
        <v>843</v>
      </c>
      <c r="H30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1320</v>
      </c>
      <c r="I30" s="278" t="str">
        <f>IF(Sklop9[[#This Row],[ZAHTEVANA SHEMA KAKOVOSTI]]&lt;&gt;"",Sklop9[[#This Row],[Preračunana masa/volumen/kos na enoto kg]],"")</f>
        <v/>
      </c>
      <c r="J30" s="314"/>
      <c r="K30" s="302"/>
      <c r="L30" s="302"/>
      <c r="M30" s="315"/>
      <c r="N30" s="281"/>
      <c r="O30" s="118"/>
      <c r="P30" s="282"/>
      <c r="Q30" s="283">
        <f>+Sklop9[[#This Row],[cena/enota brez DDV v EUR]]*Sklop9[[#This Row],[Stopnja DDV (%)]]</f>
        <v>0</v>
      </c>
      <c r="R30" s="283">
        <f>+Sklop9[[#This Row],[cena/enota brez DDV v EUR]]+Sklop9[[#This Row],[Davek (EUR)]]</f>
        <v>0</v>
      </c>
      <c r="S30" s="283">
        <f>+Sklop9[[#This Row],[cena/enota brez DDV v EUR]]*Sklop9[[#This Row],[Okvirna količina]]</f>
        <v>0</v>
      </c>
      <c r="T30" s="283">
        <f>+Sklop9[[#This Row],[Končna cena/enoto mere (EUR) z DDV]]*Sklop9[[#This Row],[Okvirna količina]]</f>
        <v>0</v>
      </c>
      <c r="U30" s="124"/>
    </row>
    <row r="31" spans="1:21" s="55" customFormat="1" ht="12">
      <c r="A31" s="78" t="s">
        <v>17</v>
      </c>
      <c r="B31" s="306" t="s">
        <v>405</v>
      </c>
      <c r="C31" s="299">
        <v>1000</v>
      </c>
      <c r="D31" s="138" t="s">
        <v>76</v>
      </c>
      <c r="E31" s="125"/>
      <c r="F31" s="278">
        <v>20</v>
      </c>
      <c r="G31" s="195" t="s">
        <v>843</v>
      </c>
      <c r="H31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1" s="278" t="str">
        <f>IF(Sklop9[[#This Row],[ZAHTEVANA SHEMA KAKOVOSTI]]&lt;&gt;"",Sklop9[[#This Row],[Preračunana masa/volumen/kos na enoto kg]],"")</f>
        <v/>
      </c>
      <c r="J31" s="314"/>
      <c r="K31" s="302"/>
      <c r="L31" s="302"/>
      <c r="M31" s="315"/>
      <c r="N31" s="281"/>
      <c r="O31" s="118"/>
      <c r="P31" s="282"/>
      <c r="Q31" s="283">
        <f>+Sklop9[[#This Row],[cena/enota brez DDV v EUR]]*Sklop9[[#This Row],[Stopnja DDV (%)]]</f>
        <v>0</v>
      </c>
      <c r="R31" s="283">
        <f>+Sklop9[[#This Row],[cena/enota brez DDV v EUR]]+Sklop9[[#This Row],[Davek (EUR)]]</f>
        <v>0</v>
      </c>
      <c r="S31" s="283">
        <f>+Sklop9[[#This Row],[cena/enota brez DDV v EUR]]*Sklop9[[#This Row],[Okvirna količina]]</f>
        <v>0</v>
      </c>
      <c r="T31" s="283">
        <f>+Sklop9[[#This Row],[Končna cena/enoto mere (EUR) z DDV]]*Sklop9[[#This Row],[Okvirna količina]]</f>
        <v>0</v>
      </c>
      <c r="U31" s="124"/>
    </row>
    <row r="32" spans="1:21" s="55" customFormat="1" ht="12">
      <c r="A32" s="78" t="s">
        <v>18</v>
      </c>
      <c r="B32" s="306" t="s">
        <v>406</v>
      </c>
      <c r="C32" s="299">
        <v>1000</v>
      </c>
      <c r="D32" s="138" t="s">
        <v>76</v>
      </c>
      <c r="E32" s="125"/>
      <c r="F32" s="278">
        <v>120</v>
      </c>
      <c r="G32" s="195" t="s">
        <v>843</v>
      </c>
      <c r="H32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2" s="278" t="str">
        <f>IF(Sklop9[[#This Row],[ZAHTEVANA SHEMA KAKOVOSTI]]&lt;&gt;"",Sklop9[[#This Row],[Preračunana masa/volumen/kos na enoto kg]],"")</f>
        <v/>
      </c>
      <c r="J32" s="314"/>
      <c r="K32" s="302"/>
      <c r="L32" s="302"/>
      <c r="M32" s="315"/>
      <c r="N32" s="281"/>
      <c r="O32" s="118"/>
      <c r="P32" s="282"/>
      <c r="Q32" s="283">
        <f>+Sklop9[[#This Row],[cena/enota brez DDV v EUR]]*Sklop9[[#This Row],[Stopnja DDV (%)]]</f>
        <v>0</v>
      </c>
      <c r="R32" s="283">
        <f>+Sklop9[[#This Row],[cena/enota brez DDV v EUR]]+Sklop9[[#This Row],[Davek (EUR)]]</f>
        <v>0</v>
      </c>
      <c r="S32" s="283">
        <f>+Sklop9[[#This Row],[cena/enota brez DDV v EUR]]*Sklop9[[#This Row],[Okvirna količina]]</f>
        <v>0</v>
      </c>
      <c r="T32" s="283">
        <f>+Sklop9[[#This Row],[Končna cena/enoto mere (EUR) z DDV]]*Sklop9[[#This Row],[Okvirna količina]]</f>
        <v>0</v>
      </c>
      <c r="U32" s="124"/>
    </row>
    <row r="33" spans="1:21" s="55" customFormat="1" ht="12">
      <c r="A33" s="78" t="s">
        <v>19</v>
      </c>
      <c r="B33" s="306" t="s">
        <v>407</v>
      </c>
      <c r="C33" s="299">
        <v>1000</v>
      </c>
      <c r="D33" s="138" t="s">
        <v>76</v>
      </c>
      <c r="E33" s="125"/>
      <c r="F33" s="278">
        <v>660</v>
      </c>
      <c r="G33" s="195" t="s">
        <v>843</v>
      </c>
      <c r="H33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660</v>
      </c>
      <c r="I33" s="278" t="str">
        <f>IF(Sklop9[[#This Row],[ZAHTEVANA SHEMA KAKOVOSTI]]&lt;&gt;"",Sklop9[[#This Row],[Preračunana masa/volumen/kos na enoto kg]],"")</f>
        <v/>
      </c>
      <c r="J33" s="314"/>
      <c r="K33" s="302"/>
      <c r="L33" s="302"/>
      <c r="M33" s="315"/>
      <c r="N33" s="281"/>
      <c r="O33" s="118"/>
      <c r="P33" s="282"/>
      <c r="Q33" s="283">
        <f>+Sklop9[[#This Row],[cena/enota brez DDV v EUR]]*Sklop9[[#This Row],[Stopnja DDV (%)]]</f>
        <v>0</v>
      </c>
      <c r="R33" s="283">
        <f>+Sklop9[[#This Row],[cena/enota brez DDV v EUR]]+Sklop9[[#This Row],[Davek (EUR)]]</f>
        <v>0</v>
      </c>
      <c r="S33" s="283">
        <f>+Sklop9[[#This Row],[cena/enota brez DDV v EUR]]*Sklop9[[#This Row],[Okvirna količina]]</f>
        <v>0</v>
      </c>
      <c r="T33" s="283">
        <f>+Sklop9[[#This Row],[Končna cena/enoto mere (EUR) z DDV]]*Sklop9[[#This Row],[Okvirna količina]]</f>
        <v>0</v>
      </c>
      <c r="U33" s="124"/>
    </row>
    <row r="34" spans="1:21" s="55" customFormat="1" ht="12">
      <c r="A34" s="78" t="s">
        <v>20</v>
      </c>
      <c r="B34" s="306" t="s">
        <v>408</v>
      </c>
      <c r="C34" s="299">
        <v>1000</v>
      </c>
      <c r="D34" s="138" t="s">
        <v>76</v>
      </c>
      <c r="E34" s="125"/>
      <c r="F34" s="278">
        <v>176</v>
      </c>
      <c r="G34" s="195" t="s">
        <v>843</v>
      </c>
      <c r="H34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176</v>
      </c>
      <c r="I34" s="278" t="str">
        <f>IF(Sklop9[[#This Row],[ZAHTEVANA SHEMA KAKOVOSTI]]&lt;&gt;"",Sklop9[[#This Row],[Preračunana masa/volumen/kos na enoto kg]],"")</f>
        <v/>
      </c>
      <c r="J34" s="314"/>
      <c r="K34" s="302"/>
      <c r="L34" s="302"/>
      <c r="M34" s="315"/>
      <c r="N34" s="281"/>
      <c r="O34" s="118"/>
      <c r="P34" s="282"/>
      <c r="Q34" s="283">
        <f>+Sklop9[[#This Row],[cena/enota brez DDV v EUR]]*Sklop9[[#This Row],[Stopnja DDV (%)]]</f>
        <v>0</v>
      </c>
      <c r="R34" s="283">
        <f>+Sklop9[[#This Row],[cena/enota brez DDV v EUR]]+Sklop9[[#This Row],[Davek (EUR)]]</f>
        <v>0</v>
      </c>
      <c r="S34" s="283">
        <f>+Sklop9[[#This Row],[cena/enota brez DDV v EUR]]*Sklop9[[#This Row],[Okvirna količina]]</f>
        <v>0</v>
      </c>
      <c r="T34" s="283">
        <f>+Sklop9[[#This Row],[Končna cena/enoto mere (EUR) z DDV]]*Sklop9[[#This Row],[Okvirna količina]]</f>
        <v>0</v>
      </c>
      <c r="U34" s="124"/>
    </row>
    <row r="35" spans="1:21" s="55" customFormat="1" ht="12">
      <c r="A35" s="78" t="s">
        <v>21</v>
      </c>
      <c r="B35" s="306" t="s">
        <v>409</v>
      </c>
      <c r="C35" s="299">
        <v>1000</v>
      </c>
      <c r="D35" s="138" t="s">
        <v>76</v>
      </c>
      <c r="E35" s="125"/>
      <c r="F35" s="278">
        <v>680</v>
      </c>
      <c r="G35" s="195" t="s">
        <v>843</v>
      </c>
      <c r="H35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680</v>
      </c>
      <c r="I35" s="278" t="str">
        <f>IF(Sklop9[[#This Row],[ZAHTEVANA SHEMA KAKOVOSTI]]&lt;&gt;"",Sklop9[[#This Row],[Preračunana masa/volumen/kos na enoto kg]],"")</f>
        <v/>
      </c>
      <c r="J35" s="314"/>
      <c r="K35" s="302"/>
      <c r="L35" s="302"/>
      <c r="M35" s="315"/>
      <c r="N35" s="281"/>
      <c r="O35" s="118"/>
      <c r="P35" s="282"/>
      <c r="Q35" s="283">
        <f>+Sklop9[[#This Row],[cena/enota brez DDV v EUR]]*Sklop9[[#This Row],[Stopnja DDV (%)]]</f>
        <v>0</v>
      </c>
      <c r="R35" s="283">
        <f>+Sklop9[[#This Row],[cena/enota brez DDV v EUR]]+Sklop9[[#This Row],[Davek (EUR)]]</f>
        <v>0</v>
      </c>
      <c r="S35" s="283">
        <f>+Sklop9[[#This Row],[cena/enota brez DDV v EUR]]*Sklop9[[#This Row],[Okvirna količina]]</f>
        <v>0</v>
      </c>
      <c r="T35" s="283">
        <f>+Sklop9[[#This Row],[Končna cena/enoto mere (EUR) z DDV]]*Sklop9[[#This Row],[Okvirna količina]]</f>
        <v>0</v>
      </c>
      <c r="U35" s="124"/>
    </row>
    <row r="36" spans="1:21" s="55" customFormat="1" ht="12">
      <c r="A36" s="78" t="s">
        <v>22</v>
      </c>
      <c r="B36" s="306" t="s">
        <v>410</v>
      </c>
      <c r="C36" s="299">
        <v>1000</v>
      </c>
      <c r="D36" s="138" t="s">
        <v>76</v>
      </c>
      <c r="E36" s="125"/>
      <c r="F36" s="278">
        <v>82</v>
      </c>
      <c r="G36" s="195" t="s">
        <v>843</v>
      </c>
      <c r="H36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82</v>
      </c>
      <c r="I36" s="278" t="str">
        <f>IF(Sklop9[[#This Row],[ZAHTEVANA SHEMA KAKOVOSTI]]&lt;&gt;"",Sklop9[[#This Row],[Preračunana masa/volumen/kos na enoto kg]],"")</f>
        <v/>
      </c>
      <c r="J36" s="314"/>
      <c r="K36" s="302"/>
      <c r="L36" s="302"/>
      <c r="M36" s="315"/>
      <c r="N36" s="281"/>
      <c r="O36" s="118"/>
      <c r="P36" s="282"/>
      <c r="Q36" s="283">
        <f>+Sklop9[[#This Row],[cena/enota brez DDV v EUR]]*Sklop9[[#This Row],[Stopnja DDV (%)]]</f>
        <v>0</v>
      </c>
      <c r="R36" s="283">
        <f>+Sklop9[[#This Row],[cena/enota brez DDV v EUR]]+Sklop9[[#This Row],[Davek (EUR)]]</f>
        <v>0</v>
      </c>
      <c r="S36" s="283">
        <f>+Sklop9[[#This Row],[cena/enota brez DDV v EUR]]*Sklop9[[#This Row],[Okvirna količina]]</f>
        <v>0</v>
      </c>
      <c r="T36" s="283">
        <f>+Sklop9[[#This Row],[Končna cena/enoto mere (EUR) z DDV]]*Sklop9[[#This Row],[Okvirna količina]]</f>
        <v>0</v>
      </c>
      <c r="U36" s="124"/>
    </row>
    <row r="37" spans="1:21" s="55" customFormat="1" ht="12">
      <c r="A37" s="78" t="s">
        <v>23</v>
      </c>
      <c r="B37" s="306" t="s">
        <v>413</v>
      </c>
      <c r="C37" s="299">
        <v>1000</v>
      </c>
      <c r="D37" s="138" t="s">
        <v>76</v>
      </c>
      <c r="E37" s="125"/>
      <c r="F37" s="278">
        <v>542</v>
      </c>
      <c r="G37" s="195" t="s">
        <v>843</v>
      </c>
      <c r="H37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542</v>
      </c>
      <c r="I37" s="278" t="str">
        <f>IF(Sklop9[[#This Row],[ZAHTEVANA SHEMA KAKOVOSTI]]&lt;&gt;"",Sklop9[[#This Row],[Preračunana masa/volumen/kos na enoto kg]],"")</f>
        <v/>
      </c>
      <c r="J37" s="314"/>
      <c r="K37" s="302"/>
      <c r="L37" s="302"/>
      <c r="M37" s="315"/>
      <c r="N37" s="281"/>
      <c r="O37" s="118"/>
      <c r="P37" s="282"/>
      <c r="Q37" s="283">
        <f>+Sklop9[[#This Row],[cena/enota brez DDV v EUR]]*Sklop9[[#This Row],[Stopnja DDV (%)]]</f>
        <v>0</v>
      </c>
      <c r="R37" s="283">
        <f>+Sklop9[[#This Row],[cena/enota brez DDV v EUR]]+Sklop9[[#This Row],[Davek (EUR)]]</f>
        <v>0</v>
      </c>
      <c r="S37" s="283">
        <f>+Sklop9[[#This Row],[cena/enota brez DDV v EUR]]*Sklop9[[#This Row],[Okvirna količina]]</f>
        <v>0</v>
      </c>
      <c r="T37" s="283">
        <f>+Sklop9[[#This Row],[Končna cena/enoto mere (EUR) z DDV]]*Sklop9[[#This Row],[Okvirna količina]]</f>
        <v>0</v>
      </c>
      <c r="U37" s="124"/>
    </row>
    <row r="38" spans="1:21" s="55" customFormat="1" ht="12">
      <c r="A38" s="78" t="s">
        <v>24</v>
      </c>
      <c r="B38" s="306" t="s">
        <v>414</v>
      </c>
      <c r="C38" s="299">
        <v>1000</v>
      </c>
      <c r="D38" s="138" t="s">
        <v>76</v>
      </c>
      <c r="E38" s="125"/>
      <c r="F38" s="278">
        <v>566</v>
      </c>
      <c r="G38" s="195" t="s">
        <v>843</v>
      </c>
      <c r="H38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566</v>
      </c>
      <c r="I38" s="278" t="str">
        <f>IF(Sklop9[[#This Row],[ZAHTEVANA SHEMA KAKOVOSTI]]&lt;&gt;"",Sklop9[[#This Row],[Preračunana masa/volumen/kos na enoto kg]],"")</f>
        <v/>
      </c>
      <c r="J38" s="314"/>
      <c r="K38" s="302"/>
      <c r="L38" s="302"/>
      <c r="M38" s="315"/>
      <c r="N38" s="281"/>
      <c r="O38" s="118"/>
      <c r="P38" s="282"/>
      <c r="Q38" s="283">
        <f>+Sklop9[[#This Row],[cena/enota brez DDV v EUR]]*Sklop9[[#This Row],[Stopnja DDV (%)]]</f>
        <v>0</v>
      </c>
      <c r="R38" s="283">
        <f>+Sklop9[[#This Row],[cena/enota brez DDV v EUR]]+Sklop9[[#This Row],[Davek (EUR)]]</f>
        <v>0</v>
      </c>
      <c r="S38" s="283">
        <f>+Sklop9[[#This Row],[cena/enota brez DDV v EUR]]*Sklop9[[#This Row],[Okvirna količina]]</f>
        <v>0</v>
      </c>
      <c r="T38" s="283">
        <f>+Sklop9[[#This Row],[Končna cena/enoto mere (EUR) z DDV]]*Sklop9[[#This Row],[Okvirna količina]]</f>
        <v>0</v>
      </c>
      <c r="U38" s="124"/>
    </row>
    <row r="39" spans="1:21" s="55" customFormat="1" ht="12">
      <c r="A39" s="78" t="s">
        <v>25</v>
      </c>
      <c r="B39" s="306" t="s">
        <v>415</v>
      </c>
      <c r="C39" s="299">
        <v>1000</v>
      </c>
      <c r="D39" s="138" t="s">
        <v>76</v>
      </c>
      <c r="E39" s="125"/>
      <c r="F39" s="278">
        <v>10</v>
      </c>
      <c r="G39" s="195" t="s">
        <v>843</v>
      </c>
      <c r="H39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9" s="278" t="str">
        <f>IF(Sklop9[[#This Row],[ZAHTEVANA SHEMA KAKOVOSTI]]&lt;&gt;"",Sklop9[[#This Row],[Preračunana masa/volumen/kos na enoto kg]],"")</f>
        <v/>
      </c>
      <c r="J39" s="314"/>
      <c r="K39" s="302"/>
      <c r="L39" s="302"/>
      <c r="M39" s="315"/>
      <c r="N39" s="281"/>
      <c r="O39" s="118"/>
      <c r="P39" s="282"/>
      <c r="Q39" s="283">
        <f>+Sklop9[[#This Row],[cena/enota brez DDV v EUR]]*Sklop9[[#This Row],[Stopnja DDV (%)]]</f>
        <v>0</v>
      </c>
      <c r="R39" s="283">
        <f>+Sklop9[[#This Row],[cena/enota brez DDV v EUR]]+Sklop9[[#This Row],[Davek (EUR)]]</f>
        <v>0</v>
      </c>
      <c r="S39" s="283">
        <f>+Sklop9[[#This Row],[cena/enota brez DDV v EUR]]*Sklop9[[#This Row],[Okvirna količina]]</f>
        <v>0</v>
      </c>
      <c r="T39" s="283">
        <f>+Sklop9[[#This Row],[Končna cena/enoto mere (EUR) z DDV]]*Sklop9[[#This Row],[Okvirna količina]]</f>
        <v>0</v>
      </c>
      <c r="U39" s="124"/>
    </row>
    <row r="40" spans="1:21" s="55" customFormat="1" ht="12">
      <c r="A40" s="78" t="s">
        <v>26</v>
      </c>
      <c r="B40" s="306" t="s">
        <v>416</v>
      </c>
      <c r="C40" s="299" t="s">
        <v>242</v>
      </c>
      <c r="D40" s="138" t="s">
        <v>76</v>
      </c>
      <c r="E40" s="125"/>
      <c r="F40" s="278">
        <v>20</v>
      </c>
      <c r="G40" s="195" t="s">
        <v>0</v>
      </c>
      <c r="H40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0" s="278" t="str">
        <f>IF(Sklop9[[#This Row],[ZAHTEVANA SHEMA KAKOVOSTI]]&lt;&gt;"",Sklop9[[#This Row],[Preračunana masa/volumen/kos na enoto kg]],"")</f>
        <v/>
      </c>
      <c r="J40" s="314"/>
      <c r="K40" s="302"/>
      <c r="L40" s="302"/>
      <c r="M40" s="315"/>
      <c r="N40" s="281"/>
      <c r="O40" s="118"/>
      <c r="P40" s="282"/>
      <c r="Q40" s="283">
        <f>+Sklop9[[#This Row],[cena/enota brez DDV v EUR]]*Sklop9[[#This Row],[Stopnja DDV (%)]]</f>
        <v>0</v>
      </c>
      <c r="R40" s="283">
        <f>+Sklop9[[#This Row],[cena/enota brez DDV v EUR]]+Sklop9[[#This Row],[Davek (EUR)]]</f>
        <v>0</v>
      </c>
      <c r="S40" s="283">
        <f>+Sklop9[[#This Row],[cena/enota brez DDV v EUR]]*Sklop9[[#This Row],[Okvirna količina]]</f>
        <v>0</v>
      </c>
      <c r="T40" s="283">
        <f>+Sklop9[[#This Row],[Končna cena/enoto mere (EUR) z DDV]]*Sklop9[[#This Row],[Okvirna količina]]</f>
        <v>0</v>
      </c>
      <c r="U40" s="124"/>
    </row>
    <row r="41" spans="1:21" s="55" customFormat="1" ht="12">
      <c r="A41" s="78" t="s">
        <v>27</v>
      </c>
      <c r="B41" s="306" t="s">
        <v>416</v>
      </c>
      <c r="C41" s="299">
        <v>1000</v>
      </c>
      <c r="D41" s="138" t="s">
        <v>76</v>
      </c>
      <c r="E41" s="125"/>
      <c r="F41" s="278">
        <v>90</v>
      </c>
      <c r="G41" s="195" t="s">
        <v>0</v>
      </c>
      <c r="H41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1" s="278" t="str">
        <f>IF(Sklop9[[#This Row],[ZAHTEVANA SHEMA KAKOVOSTI]]&lt;&gt;"",Sklop9[[#This Row],[Preračunana masa/volumen/kos na enoto kg]],"")</f>
        <v/>
      </c>
      <c r="J41" s="314"/>
      <c r="K41" s="302"/>
      <c r="L41" s="302"/>
      <c r="M41" s="315"/>
      <c r="N41" s="281"/>
      <c r="O41" s="118"/>
      <c r="P41" s="282"/>
      <c r="Q41" s="283">
        <f>+Sklop9[[#This Row],[cena/enota brez DDV v EUR]]*Sklop9[[#This Row],[Stopnja DDV (%)]]</f>
        <v>0</v>
      </c>
      <c r="R41" s="283">
        <f>+Sklop9[[#This Row],[cena/enota brez DDV v EUR]]+Sklop9[[#This Row],[Davek (EUR)]]</f>
        <v>0</v>
      </c>
      <c r="S41" s="283">
        <f>+Sklop9[[#This Row],[cena/enota brez DDV v EUR]]*Sklop9[[#This Row],[Okvirna količina]]</f>
        <v>0</v>
      </c>
      <c r="T41" s="283">
        <f>+Sklop9[[#This Row],[Končna cena/enoto mere (EUR) z DDV]]*Sklop9[[#This Row],[Okvirna količina]]</f>
        <v>0</v>
      </c>
      <c r="U41" s="124"/>
    </row>
    <row r="42" spans="1:21" s="55" customFormat="1" ht="12">
      <c r="A42" s="78" t="s">
        <v>28</v>
      </c>
      <c r="B42" s="306" t="s">
        <v>387</v>
      </c>
      <c r="C42" s="299" t="s">
        <v>78</v>
      </c>
      <c r="D42" s="138" t="s">
        <v>0</v>
      </c>
      <c r="E42" s="125"/>
      <c r="F42" s="278">
        <v>66</v>
      </c>
      <c r="G42" s="195" t="s">
        <v>0</v>
      </c>
      <c r="H42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</v>
      </c>
      <c r="I42" s="278" t="str">
        <f>IF(Sklop9[[#This Row],[ZAHTEVANA SHEMA KAKOVOSTI]]&lt;&gt;"",Sklop9[[#This Row],[Preračunana masa/volumen/kos na enoto kg]],"")</f>
        <v/>
      </c>
      <c r="J42" s="314"/>
      <c r="K42" s="302"/>
      <c r="L42" s="302"/>
      <c r="M42" s="315"/>
      <c r="N42" s="281"/>
      <c r="O42" s="118"/>
      <c r="P42" s="282"/>
      <c r="Q42" s="283">
        <f>+Sklop9[[#This Row],[cena/enota brez DDV v EUR]]*Sklop9[[#This Row],[Stopnja DDV (%)]]</f>
        <v>0</v>
      </c>
      <c r="R42" s="283">
        <f>+Sklop9[[#This Row],[cena/enota brez DDV v EUR]]+Sklop9[[#This Row],[Davek (EUR)]]</f>
        <v>0</v>
      </c>
      <c r="S42" s="283">
        <f>+Sklop9[[#This Row],[cena/enota brez DDV v EUR]]*Sklop9[[#This Row],[Okvirna količina]]</f>
        <v>0</v>
      </c>
      <c r="T42" s="283">
        <f>+Sklop9[[#This Row],[Končna cena/enoto mere (EUR) z DDV]]*Sklop9[[#This Row],[Okvirna količina]]</f>
        <v>0</v>
      </c>
      <c r="U42" s="124"/>
    </row>
    <row r="43" spans="1:21" s="55" customFormat="1" ht="12">
      <c r="A43" s="78" t="s">
        <v>29</v>
      </c>
      <c r="B43" s="306" t="s">
        <v>388</v>
      </c>
      <c r="C43" s="299">
        <v>1000</v>
      </c>
      <c r="D43" s="138" t="s">
        <v>76</v>
      </c>
      <c r="E43" s="125"/>
      <c r="F43" s="278">
        <v>322</v>
      </c>
      <c r="G43" s="195" t="s">
        <v>0</v>
      </c>
      <c r="H43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322</v>
      </c>
      <c r="I43" s="278" t="str">
        <f>IF(Sklop9[[#This Row],[ZAHTEVANA SHEMA KAKOVOSTI]]&lt;&gt;"",Sklop9[[#This Row],[Preračunana masa/volumen/kos na enoto kg]],"")</f>
        <v/>
      </c>
      <c r="J43" s="314"/>
      <c r="K43" s="302"/>
      <c r="L43" s="302"/>
      <c r="M43" s="315"/>
      <c r="N43" s="281"/>
      <c r="O43" s="118"/>
      <c r="P43" s="282"/>
      <c r="Q43" s="283">
        <f>+Sklop9[[#This Row],[cena/enota brez DDV v EUR]]*Sklop9[[#This Row],[Stopnja DDV (%)]]</f>
        <v>0</v>
      </c>
      <c r="R43" s="283">
        <f>+Sklop9[[#This Row],[cena/enota brez DDV v EUR]]+Sklop9[[#This Row],[Davek (EUR)]]</f>
        <v>0</v>
      </c>
      <c r="S43" s="283">
        <f>+Sklop9[[#This Row],[cena/enota brez DDV v EUR]]*Sklop9[[#This Row],[Okvirna količina]]</f>
        <v>0</v>
      </c>
      <c r="T43" s="283">
        <f>+Sklop9[[#This Row],[Končna cena/enoto mere (EUR) z DDV]]*Sklop9[[#This Row],[Okvirna količina]]</f>
        <v>0</v>
      </c>
      <c r="U43" s="124"/>
    </row>
    <row r="44" spans="1:21" s="55" customFormat="1" ht="12">
      <c r="A44" s="78" t="s">
        <v>30</v>
      </c>
      <c r="B44" s="306" t="s">
        <v>867</v>
      </c>
      <c r="C44" s="299" t="s">
        <v>931</v>
      </c>
      <c r="D44" s="138" t="s">
        <v>76</v>
      </c>
      <c r="E44" s="125"/>
      <c r="F44" s="278">
        <v>290</v>
      </c>
      <c r="G44" s="195" t="s">
        <v>0</v>
      </c>
      <c r="H44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290</v>
      </c>
      <c r="I44" s="278" t="str">
        <f>IF(Sklop9[[#This Row],[ZAHTEVANA SHEMA KAKOVOSTI]]&lt;&gt;"",Sklop9[[#This Row],[Preračunana masa/volumen/kos na enoto kg]],"")</f>
        <v/>
      </c>
      <c r="J44" s="314"/>
      <c r="K44" s="302"/>
      <c r="L44" s="302"/>
      <c r="M44" s="315"/>
      <c r="N44" s="281"/>
      <c r="O44" s="118"/>
      <c r="P44" s="282"/>
      <c r="Q44" s="283">
        <f>+Sklop9[[#This Row],[cena/enota brez DDV v EUR]]*Sklop9[[#This Row],[Stopnja DDV (%)]]</f>
        <v>0</v>
      </c>
      <c r="R44" s="283">
        <f>+Sklop9[[#This Row],[cena/enota brez DDV v EUR]]+Sklop9[[#This Row],[Davek (EUR)]]</f>
        <v>0</v>
      </c>
      <c r="S44" s="283">
        <f>+Sklop9[[#This Row],[cena/enota brez DDV v EUR]]*Sklop9[[#This Row],[Okvirna količina]]</f>
        <v>0</v>
      </c>
      <c r="T44" s="283">
        <f>+Sklop9[[#This Row],[Končna cena/enoto mere (EUR) z DDV]]*Sklop9[[#This Row],[Okvirna količina]]</f>
        <v>0</v>
      </c>
      <c r="U44" s="124"/>
    </row>
    <row r="45" spans="1:21" s="55" customFormat="1" ht="12">
      <c r="A45" s="78" t="s">
        <v>31</v>
      </c>
      <c r="B45" s="306" t="s">
        <v>417</v>
      </c>
      <c r="C45" s="299">
        <v>1000</v>
      </c>
      <c r="D45" s="138" t="s">
        <v>76</v>
      </c>
      <c r="E45" s="125"/>
      <c r="F45" s="278">
        <v>516</v>
      </c>
      <c r="G45" s="195" t="s">
        <v>843</v>
      </c>
      <c r="H45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516</v>
      </c>
      <c r="I45" s="278" t="str">
        <f>IF(Sklop9[[#This Row],[ZAHTEVANA SHEMA KAKOVOSTI]]&lt;&gt;"",Sklop9[[#This Row],[Preračunana masa/volumen/kos na enoto kg]],"")</f>
        <v/>
      </c>
      <c r="J45" s="314"/>
      <c r="K45" s="302"/>
      <c r="L45" s="302"/>
      <c r="M45" s="315"/>
      <c r="N45" s="281"/>
      <c r="O45" s="118"/>
      <c r="P45" s="282"/>
      <c r="Q45" s="283">
        <f>+Sklop9[[#This Row],[cena/enota brez DDV v EUR]]*Sklop9[[#This Row],[Stopnja DDV (%)]]</f>
        <v>0</v>
      </c>
      <c r="R45" s="283">
        <f>+Sklop9[[#This Row],[cena/enota brez DDV v EUR]]+Sklop9[[#This Row],[Davek (EUR)]]</f>
        <v>0</v>
      </c>
      <c r="S45" s="283">
        <f>+Sklop9[[#This Row],[cena/enota brez DDV v EUR]]*Sklop9[[#This Row],[Okvirna količina]]</f>
        <v>0</v>
      </c>
      <c r="T45" s="283">
        <f>+Sklop9[[#This Row],[Končna cena/enoto mere (EUR) z DDV]]*Sklop9[[#This Row],[Okvirna količina]]</f>
        <v>0</v>
      </c>
      <c r="U45" s="124"/>
    </row>
    <row r="46" spans="1:21" s="55" customFormat="1" ht="12">
      <c r="A46" s="78" t="s">
        <v>32</v>
      </c>
      <c r="B46" s="306" t="s">
        <v>418</v>
      </c>
      <c r="C46" s="299">
        <v>1000</v>
      </c>
      <c r="D46" s="138" t="s">
        <v>76</v>
      </c>
      <c r="E46" s="125"/>
      <c r="F46" s="278">
        <v>442</v>
      </c>
      <c r="G46" s="195" t="s">
        <v>843</v>
      </c>
      <c r="H46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442</v>
      </c>
      <c r="I46" s="278" t="str">
        <f>IF(Sklop9[[#This Row],[ZAHTEVANA SHEMA KAKOVOSTI]]&lt;&gt;"",Sklop9[[#This Row],[Preračunana masa/volumen/kos na enoto kg]],"")</f>
        <v/>
      </c>
      <c r="J46" s="314"/>
      <c r="K46" s="302"/>
      <c r="L46" s="302"/>
      <c r="M46" s="315"/>
      <c r="N46" s="281"/>
      <c r="O46" s="118"/>
      <c r="P46" s="282"/>
      <c r="Q46" s="283">
        <f>+Sklop9[[#This Row],[cena/enota brez DDV v EUR]]*Sklop9[[#This Row],[Stopnja DDV (%)]]</f>
        <v>0</v>
      </c>
      <c r="R46" s="283">
        <f>+Sklop9[[#This Row],[cena/enota brez DDV v EUR]]+Sklop9[[#This Row],[Davek (EUR)]]</f>
        <v>0</v>
      </c>
      <c r="S46" s="283">
        <f>+Sklop9[[#This Row],[cena/enota brez DDV v EUR]]*Sklop9[[#This Row],[Okvirna količina]]</f>
        <v>0</v>
      </c>
      <c r="T46" s="283">
        <f>+Sklop9[[#This Row],[Končna cena/enoto mere (EUR) z DDV]]*Sklop9[[#This Row],[Okvirna količina]]</f>
        <v>0</v>
      </c>
      <c r="U46" s="124"/>
    </row>
    <row r="47" spans="1:21" s="55" customFormat="1" ht="12">
      <c r="A47" s="78" t="s">
        <v>33</v>
      </c>
      <c r="B47" s="306" t="s">
        <v>418</v>
      </c>
      <c r="C47" s="299" t="s">
        <v>931</v>
      </c>
      <c r="D47" s="138" t="s">
        <v>76</v>
      </c>
      <c r="E47" s="125"/>
      <c r="F47" s="278">
        <v>420</v>
      </c>
      <c r="G47" s="195" t="s">
        <v>843</v>
      </c>
      <c r="H47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420</v>
      </c>
      <c r="I47" s="278" t="str">
        <f>IF(Sklop9[[#This Row],[ZAHTEVANA SHEMA KAKOVOSTI]]&lt;&gt;"",Sklop9[[#This Row],[Preračunana masa/volumen/kos na enoto kg]],"")</f>
        <v/>
      </c>
      <c r="J47" s="314"/>
      <c r="K47" s="302"/>
      <c r="L47" s="302"/>
      <c r="M47" s="315"/>
      <c r="N47" s="281"/>
      <c r="O47" s="118"/>
      <c r="P47" s="282"/>
      <c r="Q47" s="283">
        <f>+Sklop9[[#This Row],[cena/enota brez DDV v EUR]]*Sklop9[[#This Row],[Stopnja DDV (%)]]</f>
        <v>0</v>
      </c>
      <c r="R47" s="283">
        <f>+Sklop9[[#This Row],[cena/enota brez DDV v EUR]]+Sklop9[[#This Row],[Davek (EUR)]]</f>
        <v>0</v>
      </c>
      <c r="S47" s="283">
        <f>+Sklop9[[#This Row],[cena/enota brez DDV v EUR]]*Sklop9[[#This Row],[Okvirna količina]]</f>
        <v>0</v>
      </c>
      <c r="T47" s="283">
        <f>+Sklop9[[#This Row],[Končna cena/enoto mere (EUR) z DDV]]*Sklop9[[#This Row],[Okvirna količina]]</f>
        <v>0</v>
      </c>
      <c r="U47" s="124"/>
    </row>
    <row r="48" spans="1:21" s="55" customFormat="1" ht="12">
      <c r="A48" s="78" t="s">
        <v>34</v>
      </c>
      <c r="B48" s="408" t="s">
        <v>419</v>
      </c>
      <c r="C48" s="409">
        <v>1000</v>
      </c>
      <c r="D48" s="138" t="s">
        <v>76</v>
      </c>
      <c r="E48" s="410"/>
      <c r="F48" s="411">
        <v>240</v>
      </c>
      <c r="G48" s="412" t="s">
        <v>843</v>
      </c>
      <c r="H48" s="4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48" s="411" t="str">
        <f>IF(Sklop9[[#This Row],[ZAHTEVANA SHEMA KAKOVOSTI]]&lt;&gt;"",Sklop9[[#This Row],[Preračunana masa/volumen/kos na enoto kg]],"")</f>
        <v/>
      </c>
      <c r="J48" s="414"/>
      <c r="K48" s="415"/>
      <c r="L48" s="415"/>
      <c r="M48" s="416"/>
      <c r="N48" s="417"/>
      <c r="O48" s="418"/>
      <c r="P48" s="419"/>
      <c r="Q48" s="420">
        <f>+Sklop9[[#This Row],[cena/enota brez DDV v EUR]]*Sklop9[[#This Row],[Stopnja DDV (%)]]</f>
        <v>0</v>
      </c>
      <c r="R48" s="420">
        <f>+Sklop9[[#This Row],[cena/enota brez DDV v EUR]]+Sklop9[[#This Row],[Davek (EUR)]]</f>
        <v>0</v>
      </c>
      <c r="S48" s="420">
        <f>+Sklop9[[#This Row],[cena/enota brez DDV v EUR]]*Sklop9[[#This Row],[Okvirna količina]]</f>
        <v>0</v>
      </c>
      <c r="T48" s="420">
        <f>+Sklop9[[#This Row],[Končna cena/enoto mere (EUR) z DDV]]*Sklop9[[#This Row],[Okvirna količina]]</f>
        <v>0</v>
      </c>
      <c r="U48" s="124"/>
    </row>
    <row r="49" spans="1:22">
      <c r="A49" s="471" t="s">
        <v>100</v>
      </c>
      <c r="B49" s="482"/>
      <c r="C49" s="472"/>
      <c r="D49" s="472"/>
      <c r="E49" s="473"/>
      <c r="F49" s="474"/>
      <c r="G49" s="475"/>
      <c r="H49" s="476">
        <f>SUBTOTAL(109,Sklop9[Preračunana masa/volumen/kos na enoto kg])</f>
        <v>7777.02</v>
      </c>
      <c r="I49" s="476">
        <f>SUBTOTAL(109,Sklop9[Živila iz shem kakovosti (kg)])</f>
        <v>0</v>
      </c>
      <c r="J49" s="474"/>
      <c r="K49" s="477"/>
      <c r="L49" s="477"/>
      <c r="M49" s="478"/>
      <c r="N49" s="479"/>
      <c r="O49" s="479"/>
      <c r="P49" s="479"/>
      <c r="Q49" s="480"/>
      <c r="R49" s="474"/>
      <c r="S49" s="480">
        <f>SUBTOTAL(109,Sklop9[Vrednost za okvirno količino (EUR) brez DDV])</f>
        <v>0</v>
      </c>
      <c r="T49" s="480">
        <f>SUBTOTAL(109,Sklop9[Vrednost za okvirno količino (EUR) z DDV])</f>
        <v>0</v>
      </c>
      <c r="U49" s="481">
        <f>SUBTOTAL(103,Sklop9[Shema kakovosti
(nacionalne, evropske)
])</f>
        <v>0</v>
      </c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A51" s="48" t="s">
        <v>96</v>
      </c>
      <c r="B51" s="16"/>
      <c r="C51" s="28"/>
      <c r="D51" s="28"/>
      <c r="E51" s="92"/>
      <c r="Q51" s="48"/>
      <c r="R51" s="48"/>
      <c r="S51" s="48"/>
      <c r="T51" s="48"/>
    </row>
    <row r="52" spans="1:22">
      <c r="A52" s="11" t="s">
        <v>98</v>
      </c>
      <c r="B52" s="16"/>
      <c r="C52" s="28"/>
      <c r="D52" s="28"/>
      <c r="E52" s="92"/>
    </row>
    <row r="53" spans="1:22">
      <c r="A53" s="87" t="s">
        <v>141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2" ht="12.75" customHeight="1">
      <c r="A54" s="100" t="s">
        <v>135</v>
      </c>
      <c r="B54" s="27"/>
      <c r="F54" s="68"/>
      <c r="G54" s="68"/>
      <c r="H54" s="29"/>
      <c r="I54" s="29"/>
      <c r="J54" s="29"/>
      <c r="K54" s="29"/>
      <c r="L54" s="54"/>
      <c r="M54" s="101"/>
      <c r="N54" s="101"/>
      <c r="O54" s="101"/>
      <c r="P54" s="101"/>
      <c r="Q54" s="101"/>
      <c r="R54" s="101"/>
      <c r="S54" s="101"/>
      <c r="T54" s="101"/>
      <c r="U54" s="101"/>
      <c r="V54" s="101"/>
    </row>
    <row r="55" spans="1:22" ht="12.75" customHeight="1">
      <c r="A55" s="636" t="s">
        <v>144</v>
      </c>
      <c r="B55" s="636"/>
      <c r="C55" s="636"/>
      <c r="D55" s="636"/>
      <c r="E55" s="636"/>
      <c r="F55" s="636"/>
      <c r="G55" s="636"/>
      <c r="H55" s="636"/>
      <c r="I55" s="636"/>
      <c r="J55" s="636"/>
      <c r="K55" s="636"/>
      <c r="L55" s="636"/>
      <c r="M55" s="101"/>
      <c r="N55" s="101"/>
      <c r="O55" s="101"/>
      <c r="P55" s="101"/>
      <c r="Q55" s="101"/>
      <c r="R55" s="101"/>
      <c r="S55" s="101"/>
      <c r="T55" s="101"/>
      <c r="U55" s="101"/>
      <c r="V55" s="101"/>
    </row>
    <row r="56" spans="1:22" ht="12.7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01"/>
      <c r="N56" s="101"/>
      <c r="O56" s="101"/>
      <c r="P56" s="101"/>
      <c r="Q56" s="101"/>
      <c r="R56" s="101"/>
      <c r="S56" s="101"/>
      <c r="T56" s="101"/>
      <c r="U56" s="101"/>
      <c r="V56" s="101"/>
    </row>
    <row r="57" spans="1:22">
      <c r="A57" s="87" t="s">
        <v>37</v>
      </c>
      <c r="F57" s="68"/>
      <c r="G57" s="68" t="s">
        <v>38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39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J57:P1048576 U57:U1048576 U1:U53 J1:P53" name="Obseg1"/>
    <protectedRange sqref="U54:U56 M54:P56" name="Obseg1_1_1_1_1"/>
    <protectedRange sqref="J54:L54" name="Obseg1_3_1_2"/>
    <protectedRange sqref="J55:L56" name="Obseg1_3_1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6"/>
  <sheetViews>
    <sheetView topLeftCell="A10" zoomScale="96" zoomScaleNormal="96" zoomScaleSheetLayoutView="100" workbookViewId="0">
      <selection activeCell="B12" sqref="B12:K13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pred_rekapitulacija'!B22</f>
        <v>ŽITA IN MLEVSKI IZDELKI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485" t="s">
        <v>822</v>
      </c>
      <c r="C16" s="138">
        <v>500</v>
      </c>
      <c r="D16" s="138" t="s">
        <v>76</v>
      </c>
      <c r="E16" s="157"/>
      <c r="F16" s="158">
        <v>76</v>
      </c>
      <c r="G16" s="195" t="s">
        <v>870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</v>
      </c>
      <c r="I16" s="79" t="str">
        <f>IF(Sklop10[[#This Row],[ZAHTEVANA SHEMA KAKOVOSTI]]&lt;&gt;"",Sklop10[[#This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4"/>
    </row>
    <row r="17" spans="1:21" s="55" customFormat="1" ht="12">
      <c r="A17" s="78" t="s">
        <v>3</v>
      </c>
      <c r="B17" s="485" t="s">
        <v>823</v>
      </c>
      <c r="C17" s="138">
        <v>500</v>
      </c>
      <c r="D17" s="138" t="s">
        <v>76</v>
      </c>
      <c r="E17" s="125"/>
      <c r="F17" s="278">
        <v>90</v>
      </c>
      <c r="G17" s="195" t="s">
        <v>870</v>
      </c>
      <c r="H1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17" s="278" t="str">
        <f>IF(Sklop10[[#This Row],[ZAHTEVANA SHEMA KAKOVOSTI]]&lt;&gt;"",Sklop10[[#This Row],[Preračunana masa/volumen/kos na enoto kg]],"")</f>
        <v/>
      </c>
      <c r="J17" s="314"/>
      <c r="K17" s="302"/>
      <c r="L17" s="302"/>
      <c r="M17" s="315"/>
      <c r="N17" s="281"/>
      <c r="O17" s="118"/>
      <c r="P17" s="282"/>
      <c r="Q17" s="283">
        <f>+Sklop10[[#This Row],[cena/enota brez DDV v EUR]]*Sklop10[[#This Row],[Stopnja DDV (%)]]</f>
        <v>0</v>
      </c>
      <c r="R17" s="283">
        <f>+Sklop10[[#This Row],[cena/enota brez DDV v EUR]]+Sklop10[[#This Row],[Davek (EUR)]]</f>
        <v>0</v>
      </c>
      <c r="S17" s="283">
        <f>+Sklop10[[#This Row],[cena/enota brez DDV v EUR]]*Sklop10[[#This Row],[Okvirna količina]]</f>
        <v>0</v>
      </c>
      <c r="T17" s="283">
        <f>+Sklop10[[#This Row],[Končna cena/enoto mere (EUR) z DDV]]*Sklop10[[#This Row],[Okvirna količina]]</f>
        <v>0</v>
      </c>
      <c r="U17" s="124"/>
    </row>
    <row r="18" spans="1:21" s="55" customFormat="1" ht="12">
      <c r="A18" s="78" t="s">
        <v>4</v>
      </c>
      <c r="B18" s="485" t="s">
        <v>824</v>
      </c>
      <c r="C18" s="138">
        <v>250</v>
      </c>
      <c r="D18" s="138" t="s">
        <v>76</v>
      </c>
      <c r="E18" s="125"/>
      <c r="F18" s="278">
        <v>20</v>
      </c>
      <c r="G18" s="195" t="s">
        <v>870</v>
      </c>
      <c r="H1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8" s="278" t="str">
        <f>IF(Sklop10[[#This Row],[ZAHTEVANA SHEMA KAKOVOSTI]]&lt;&gt;"",Sklop10[[#This Row],[Preračunana masa/volumen/kos na enoto kg]],"")</f>
        <v/>
      </c>
      <c r="J18" s="314"/>
      <c r="K18" s="302"/>
      <c r="L18" s="302"/>
      <c r="M18" s="315"/>
      <c r="N18" s="281"/>
      <c r="O18" s="118"/>
      <c r="P18" s="282"/>
      <c r="Q18" s="283">
        <f>+Sklop10[[#This Row],[cena/enota brez DDV v EUR]]*Sklop10[[#This Row],[Stopnja DDV (%)]]</f>
        <v>0</v>
      </c>
      <c r="R18" s="283">
        <f>+Sklop10[[#This Row],[cena/enota brez DDV v EUR]]+Sklop10[[#This Row],[Davek (EUR)]]</f>
        <v>0</v>
      </c>
      <c r="S18" s="283">
        <f>+Sklop10[[#This Row],[cena/enota brez DDV v EUR]]*Sklop10[[#This Row],[Okvirna količina]]</f>
        <v>0</v>
      </c>
      <c r="T18" s="283">
        <f>+Sklop10[[#This Row],[Končna cena/enoto mere (EUR) z DDV]]*Sklop10[[#This Row],[Okvirna količina]]</f>
        <v>0</v>
      </c>
      <c r="U18" s="124"/>
    </row>
    <row r="19" spans="1:21" s="55" customFormat="1" ht="12">
      <c r="A19" s="78" t="s">
        <v>5</v>
      </c>
      <c r="B19" s="485" t="s">
        <v>868</v>
      </c>
      <c r="C19" s="138">
        <v>500</v>
      </c>
      <c r="D19" s="138" t="s">
        <v>76</v>
      </c>
      <c r="E19" s="125"/>
      <c r="F19" s="278">
        <v>20</v>
      </c>
      <c r="G19" s="195" t="s">
        <v>870</v>
      </c>
      <c r="H1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278" t="str">
        <f>IF(Sklop10[[#This Row],[ZAHTEVANA SHEMA KAKOVOSTI]]&lt;&gt;"",Sklop10[[#This Row],[Preračunana masa/volumen/kos na enoto kg]],"")</f>
        <v/>
      </c>
      <c r="J19" s="314"/>
      <c r="K19" s="302"/>
      <c r="L19" s="302"/>
      <c r="M19" s="315"/>
      <c r="N19" s="281"/>
      <c r="O19" s="118"/>
      <c r="P19" s="282"/>
      <c r="Q19" s="283">
        <f>+Sklop10[[#This Row],[cena/enota brez DDV v EUR]]*Sklop10[[#This Row],[Stopnja DDV (%)]]</f>
        <v>0</v>
      </c>
      <c r="R19" s="283">
        <f>+Sklop10[[#This Row],[cena/enota brez DDV v EUR]]+Sklop10[[#This Row],[Davek (EUR)]]</f>
        <v>0</v>
      </c>
      <c r="S19" s="283">
        <f>+Sklop10[[#This Row],[cena/enota brez DDV v EUR]]*Sklop10[[#This Row],[Okvirna količina]]</f>
        <v>0</v>
      </c>
      <c r="T19" s="283">
        <f>+Sklop10[[#This Row],[Končna cena/enoto mere (EUR) z DDV]]*Sklop10[[#This Row],[Okvirna količina]]</f>
        <v>0</v>
      </c>
      <c r="U19" s="124"/>
    </row>
    <row r="20" spans="1:21" s="55" customFormat="1" ht="12">
      <c r="A20" s="78" t="s">
        <v>6</v>
      </c>
      <c r="B20" s="485" t="s">
        <v>825</v>
      </c>
      <c r="C20" s="138">
        <v>500</v>
      </c>
      <c r="D20" s="138" t="s">
        <v>76</v>
      </c>
      <c r="E20" s="125"/>
      <c r="F20" s="278">
        <v>164</v>
      </c>
      <c r="G20" s="195" t="s">
        <v>870</v>
      </c>
      <c r="H2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82</v>
      </c>
      <c r="I20" s="278" t="str">
        <f>IF(Sklop10[[#This Row],[ZAHTEVANA SHEMA KAKOVOSTI]]&lt;&gt;"",Sklop10[[#This Row],[Preračunana masa/volumen/kos na enoto kg]],"")</f>
        <v/>
      </c>
      <c r="J20" s="314"/>
      <c r="K20" s="302"/>
      <c r="L20" s="302"/>
      <c r="M20" s="315"/>
      <c r="N20" s="281"/>
      <c r="O20" s="118"/>
      <c r="P20" s="282"/>
      <c r="Q20" s="283">
        <f>+Sklop10[[#This Row],[cena/enota brez DDV v EUR]]*Sklop10[[#This Row],[Stopnja DDV (%)]]</f>
        <v>0</v>
      </c>
      <c r="R20" s="283">
        <f>+Sklop10[[#This Row],[cena/enota brez DDV v EUR]]+Sklop10[[#This Row],[Davek (EUR)]]</f>
        <v>0</v>
      </c>
      <c r="S20" s="283">
        <f>+Sklop10[[#This Row],[cena/enota brez DDV v EUR]]*Sklop10[[#This Row],[Okvirna količina]]</f>
        <v>0</v>
      </c>
      <c r="T20" s="283">
        <f>+Sklop10[[#This Row],[Končna cena/enoto mere (EUR) z DDV]]*Sklop10[[#This Row],[Okvirna količina]]</f>
        <v>0</v>
      </c>
      <c r="U20" s="124"/>
    </row>
    <row r="21" spans="1:21" s="55" customFormat="1" ht="12">
      <c r="A21" s="78" t="s">
        <v>7</v>
      </c>
      <c r="B21" s="485" t="s">
        <v>826</v>
      </c>
      <c r="C21" s="138">
        <v>500</v>
      </c>
      <c r="D21" s="138" t="s">
        <v>76</v>
      </c>
      <c r="E21" s="125"/>
      <c r="F21" s="278">
        <v>150</v>
      </c>
      <c r="G21" s="195" t="s">
        <v>870</v>
      </c>
      <c r="H2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1" s="278" t="str">
        <f>IF(Sklop10[[#This Row],[ZAHTEVANA SHEMA KAKOVOSTI]]&lt;&gt;"",Sklop10[[#This Row],[Preračunana masa/volumen/kos na enoto kg]],"")</f>
        <v/>
      </c>
      <c r="J21" s="314"/>
      <c r="K21" s="302"/>
      <c r="L21" s="302"/>
      <c r="M21" s="315"/>
      <c r="N21" s="281"/>
      <c r="O21" s="118"/>
      <c r="P21" s="282"/>
      <c r="Q21" s="283">
        <f>+Sklop10[[#This Row],[cena/enota brez DDV v EUR]]*Sklop10[[#This Row],[Stopnja DDV (%)]]</f>
        <v>0</v>
      </c>
      <c r="R21" s="283">
        <f>+Sklop10[[#This Row],[cena/enota brez DDV v EUR]]+Sklop10[[#This Row],[Davek (EUR)]]</f>
        <v>0</v>
      </c>
      <c r="S21" s="283">
        <f>+Sklop10[[#This Row],[cena/enota brez DDV v EUR]]*Sklop10[[#This Row],[Okvirna količina]]</f>
        <v>0</v>
      </c>
      <c r="T21" s="283">
        <f>+Sklop10[[#This Row],[Končna cena/enoto mere (EUR) z DDV]]*Sklop10[[#This Row],[Okvirna količina]]</f>
        <v>0</v>
      </c>
      <c r="U21" s="124"/>
    </row>
    <row r="22" spans="1:21" s="55" customFormat="1" ht="12">
      <c r="A22" s="78" t="s">
        <v>8</v>
      </c>
      <c r="B22" s="485" t="s">
        <v>827</v>
      </c>
      <c r="C22" s="138">
        <v>500</v>
      </c>
      <c r="D22" s="138" t="s">
        <v>76</v>
      </c>
      <c r="E22" s="125"/>
      <c r="F22" s="278">
        <v>34</v>
      </c>
      <c r="G22" s="195" t="s">
        <v>870</v>
      </c>
      <c r="H2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</v>
      </c>
      <c r="I22" s="278" t="str">
        <f>IF(Sklop10[[#This Row],[ZAHTEVANA SHEMA KAKOVOSTI]]&lt;&gt;"",Sklop10[[#This Row],[Preračunana masa/volumen/kos na enoto kg]],"")</f>
        <v/>
      </c>
      <c r="J22" s="314"/>
      <c r="K22" s="302"/>
      <c r="L22" s="302"/>
      <c r="M22" s="315"/>
      <c r="N22" s="281"/>
      <c r="O22" s="118"/>
      <c r="P22" s="282"/>
      <c r="Q22" s="283">
        <f>+Sklop10[[#This Row],[cena/enota brez DDV v EUR]]*Sklop10[[#This Row],[Stopnja DDV (%)]]</f>
        <v>0</v>
      </c>
      <c r="R22" s="283">
        <f>+Sklop10[[#This Row],[cena/enota brez DDV v EUR]]+Sklop10[[#This Row],[Davek (EUR)]]</f>
        <v>0</v>
      </c>
      <c r="S22" s="283">
        <f>+Sklop10[[#This Row],[cena/enota brez DDV v EUR]]*Sklop10[[#This Row],[Okvirna količina]]</f>
        <v>0</v>
      </c>
      <c r="T22" s="283">
        <f>+Sklop10[[#This Row],[Končna cena/enoto mere (EUR) z DDV]]*Sklop10[[#This Row],[Okvirna količina]]</f>
        <v>0</v>
      </c>
      <c r="U22" s="124"/>
    </row>
    <row r="23" spans="1:21" s="55" customFormat="1" ht="12">
      <c r="A23" s="78" t="s">
        <v>9</v>
      </c>
      <c r="B23" s="485" t="s">
        <v>827</v>
      </c>
      <c r="C23" s="138" t="s">
        <v>871</v>
      </c>
      <c r="D23" s="138" t="s">
        <v>0</v>
      </c>
      <c r="E23" s="125"/>
      <c r="F23" s="278">
        <v>920</v>
      </c>
      <c r="G23" s="195" t="s">
        <v>843</v>
      </c>
      <c r="H2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920</v>
      </c>
      <c r="I23" s="278" t="str">
        <f>IF(Sklop10[[#This Row],[ZAHTEVANA SHEMA KAKOVOSTI]]&lt;&gt;"",Sklop10[[#This Row],[Preračunana masa/volumen/kos na enoto kg]],"")</f>
        <v/>
      </c>
      <c r="J23" s="314"/>
      <c r="K23" s="302"/>
      <c r="L23" s="302"/>
      <c r="M23" s="315"/>
      <c r="N23" s="281"/>
      <c r="O23" s="118"/>
      <c r="P23" s="282"/>
      <c r="Q23" s="283">
        <f>+Sklop10[[#This Row],[cena/enota brez DDV v EUR]]*Sklop10[[#This Row],[Stopnja DDV (%)]]</f>
        <v>0</v>
      </c>
      <c r="R23" s="283">
        <f>+Sklop10[[#This Row],[cena/enota brez DDV v EUR]]+Sklop10[[#This Row],[Davek (EUR)]]</f>
        <v>0</v>
      </c>
      <c r="S23" s="283">
        <f>+Sklop10[[#This Row],[cena/enota brez DDV v EUR]]*Sklop10[[#This Row],[Okvirna količina]]</f>
        <v>0</v>
      </c>
      <c r="T23" s="283">
        <f>+Sklop10[[#This Row],[Končna cena/enoto mere (EUR) z DDV]]*Sklop10[[#This Row],[Okvirna količina]]</f>
        <v>0</v>
      </c>
      <c r="U23" s="124"/>
    </row>
    <row r="24" spans="1:21" s="55" customFormat="1" ht="12">
      <c r="A24" s="78" t="s">
        <v>10</v>
      </c>
      <c r="B24" s="485" t="s">
        <v>828</v>
      </c>
      <c r="C24" s="138">
        <v>500</v>
      </c>
      <c r="D24" s="138" t="s">
        <v>76</v>
      </c>
      <c r="E24" s="125"/>
      <c r="F24" s="278">
        <v>418</v>
      </c>
      <c r="G24" s="195" t="s">
        <v>870</v>
      </c>
      <c r="H2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209</v>
      </c>
      <c r="I24" s="278" t="str">
        <f>IF(Sklop10[[#This Row],[ZAHTEVANA SHEMA KAKOVOSTI]]&lt;&gt;"",Sklop10[[#This Row],[Preračunana masa/volumen/kos na enoto kg]],"")</f>
        <v/>
      </c>
      <c r="J24" s="314"/>
      <c r="K24" s="302"/>
      <c r="L24" s="302"/>
      <c r="M24" s="315"/>
      <c r="N24" s="281"/>
      <c r="O24" s="118"/>
      <c r="P24" s="282"/>
      <c r="Q24" s="283">
        <f>+Sklop10[[#This Row],[cena/enota brez DDV v EUR]]*Sklop10[[#This Row],[Stopnja DDV (%)]]</f>
        <v>0</v>
      </c>
      <c r="R24" s="283">
        <f>+Sklop10[[#This Row],[cena/enota brez DDV v EUR]]+Sklop10[[#This Row],[Davek (EUR)]]</f>
        <v>0</v>
      </c>
      <c r="S24" s="283">
        <f>+Sklop10[[#This Row],[cena/enota brez DDV v EUR]]*Sklop10[[#This Row],[Okvirna količina]]</f>
        <v>0</v>
      </c>
      <c r="T24" s="283">
        <f>+Sklop10[[#This Row],[Končna cena/enoto mere (EUR) z DDV]]*Sklop10[[#This Row],[Okvirna količina]]</f>
        <v>0</v>
      </c>
      <c r="U24" s="124"/>
    </row>
    <row r="25" spans="1:21" s="55" customFormat="1" ht="12">
      <c r="A25" s="598" t="s">
        <v>11</v>
      </c>
      <c r="B25" s="597" t="s">
        <v>960</v>
      </c>
      <c r="C25" s="299">
        <v>500</v>
      </c>
      <c r="D25" s="138" t="s">
        <v>76</v>
      </c>
      <c r="E25" s="125"/>
      <c r="F25" s="278">
        <v>66</v>
      </c>
      <c r="G25" s="195" t="s">
        <v>870</v>
      </c>
      <c r="H2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</v>
      </c>
      <c r="I25" s="278" t="str">
        <f>IF(Sklop10[[#This Row],[ZAHTEVANA SHEMA KAKOVOSTI]]&lt;&gt;"",Sklop10[[#This Row],[Preračunana masa/volumen/kos na enoto kg]],"")</f>
        <v/>
      </c>
      <c r="J25" s="314"/>
      <c r="K25" s="302"/>
      <c r="L25" s="302"/>
      <c r="M25" s="315"/>
      <c r="N25" s="281"/>
      <c r="O25" s="118"/>
      <c r="P25" s="282"/>
      <c r="Q25" s="283">
        <f>+Sklop10[[#This Row],[cena/enota brez DDV v EUR]]*Sklop10[[#This Row],[Stopnja DDV (%)]]</f>
        <v>0</v>
      </c>
      <c r="R25" s="283">
        <f>+Sklop10[[#This Row],[cena/enota brez DDV v EUR]]+Sklop10[[#This Row],[Davek (EUR)]]</f>
        <v>0</v>
      </c>
      <c r="S25" s="283">
        <f>+Sklop10[[#This Row],[cena/enota brez DDV v EUR]]*Sklop10[[#This Row],[Okvirna količina]]</f>
        <v>0</v>
      </c>
      <c r="T25" s="283">
        <f>+Sklop10[[#This Row],[Končna cena/enoto mere (EUR) z DDV]]*Sklop10[[#This Row],[Okvirna količina]]</f>
        <v>0</v>
      </c>
      <c r="U25" s="124"/>
    </row>
    <row r="26" spans="1:21" s="55" customFormat="1" ht="12">
      <c r="A26" s="598" t="s">
        <v>12</v>
      </c>
      <c r="B26" s="597" t="s">
        <v>960</v>
      </c>
      <c r="C26" s="299" t="s">
        <v>871</v>
      </c>
      <c r="D26" s="138" t="s">
        <v>0</v>
      </c>
      <c r="E26" s="125"/>
      <c r="F26" s="278">
        <v>252</v>
      </c>
      <c r="G26" s="195" t="s">
        <v>843</v>
      </c>
      <c r="H2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252</v>
      </c>
      <c r="I26" s="278" t="str">
        <f>IF(Sklop10[[#This Row],[ZAHTEVANA SHEMA KAKOVOSTI]]&lt;&gt;"",Sklop10[[#This Row],[Preračunana masa/volumen/kos na enoto kg]],"")</f>
        <v/>
      </c>
      <c r="J26" s="314"/>
      <c r="K26" s="302"/>
      <c r="L26" s="302"/>
      <c r="M26" s="315"/>
      <c r="N26" s="281"/>
      <c r="O26" s="118"/>
      <c r="P26" s="282"/>
      <c r="Q26" s="283">
        <f>+Sklop10[[#This Row],[cena/enota brez DDV v EUR]]*Sklop10[[#This Row],[Stopnja DDV (%)]]</f>
        <v>0</v>
      </c>
      <c r="R26" s="283">
        <f>+Sklop10[[#This Row],[cena/enota brez DDV v EUR]]+Sklop10[[#This Row],[Davek (EUR)]]</f>
        <v>0</v>
      </c>
      <c r="S26" s="283">
        <f>+Sklop10[[#This Row],[cena/enota brez DDV v EUR]]*Sklop10[[#This Row],[Okvirna količina]]</f>
        <v>0</v>
      </c>
      <c r="T26" s="283">
        <f>+Sklop10[[#This Row],[Končna cena/enoto mere (EUR) z DDV]]*Sklop10[[#This Row],[Okvirna količina]]</f>
        <v>0</v>
      </c>
      <c r="U26" s="124"/>
    </row>
    <row r="27" spans="1:21" s="55" customFormat="1" ht="12">
      <c r="A27" s="78" t="s">
        <v>13</v>
      </c>
      <c r="B27" s="485" t="s">
        <v>829</v>
      </c>
      <c r="C27" s="138">
        <v>1</v>
      </c>
      <c r="D27" s="138" t="s">
        <v>0</v>
      </c>
      <c r="E27" s="125"/>
      <c r="F27" s="278">
        <v>530</v>
      </c>
      <c r="G27" s="195" t="s">
        <v>843</v>
      </c>
      <c r="H2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530</v>
      </c>
      <c r="I27" s="278" t="str">
        <f>IF(Sklop10[[#This Row],[ZAHTEVANA SHEMA KAKOVOSTI]]&lt;&gt;"",Sklop10[[#This Row],[Preračunana masa/volumen/kos na enoto kg]],"")</f>
        <v/>
      </c>
      <c r="J27" s="314"/>
      <c r="K27" s="302"/>
      <c r="L27" s="302"/>
      <c r="M27" s="315"/>
      <c r="N27" s="281"/>
      <c r="O27" s="118"/>
      <c r="P27" s="282"/>
      <c r="Q27" s="283">
        <f>+Sklop10[[#This Row],[cena/enota brez DDV v EUR]]*Sklop10[[#This Row],[Stopnja DDV (%)]]</f>
        <v>0</v>
      </c>
      <c r="R27" s="283">
        <f>+Sklop10[[#This Row],[cena/enota brez DDV v EUR]]+Sklop10[[#This Row],[Davek (EUR)]]</f>
        <v>0</v>
      </c>
      <c r="S27" s="283">
        <f>+Sklop10[[#This Row],[cena/enota brez DDV v EUR]]*Sklop10[[#This Row],[Okvirna količina]]</f>
        <v>0</v>
      </c>
      <c r="T27" s="283">
        <f>+Sklop10[[#This Row],[Končna cena/enoto mere (EUR) z DDV]]*Sklop10[[#This Row],[Okvirna količina]]</f>
        <v>0</v>
      </c>
      <c r="U27" s="124"/>
    </row>
    <row r="28" spans="1:21" s="55" customFormat="1" ht="12">
      <c r="A28" s="78" t="s">
        <v>14</v>
      </c>
      <c r="B28" s="485" t="s">
        <v>869</v>
      </c>
      <c r="C28" s="299" t="s">
        <v>799</v>
      </c>
      <c r="D28" s="138" t="s">
        <v>0</v>
      </c>
      <c r="E28" s="125"/>
      <c r="F28" s="278">
        <v>184</v>
      </c>
      <c r="G28" s="195" t="s">
        <v>843</v>
      </c>
      <c r="H2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184</v>
      </c>
      <c r="I28" s="278" t="str">
        <f>IF(Sklop10[[#This Row],[ZAHTEVANA SHEMA KAKOVOSTI]]&lt;&gt;"",Sklop10[[#This Row],[Preračunana masa/volumen/kos na enoto kg]],"")</f>
        <v/>
      </c>
      <c r="J28" s="314"/>
      <c r="K28" s="302"/>
      <c r="L28" s="302"/>
      <c r="M28" s="315"/>
      <c r="N28" s="281"/>
      <c r="O28" s="118"/>
      <c r="P28" s="282"/>
      <c r="Q28" s="283">
        <f>+Sklop10[[#This Row],[cena/enota brez DDV v EUR]]*Sklop10[[#This Row],[Stopnja DDV (%)]]</f>
        <v>0</v>
      </c>
      <c r="R28" s="283">
        <f>+Sklop10[[#This Row],[cena/enota brez DDV v EUR]]+Sklop10[[#This Row],[Davek (EUR)]]</f>
        <v>0</v>
      </c>
      <c r="S28" s="283">
        <f>+Sklop10[[#This Row],[cena/enota brez DDV v EUR]]*Sklop10[[#This Row],[Okvirna količina]]</f>
        <v>0</v>
      </c>
      <c r="T28" s="283">
        <f>+Sklop10[[#This Row],[Končna cena/enoto mere (EUR) z DDV]]*Sklop10[[#This Row],[Okvirna količina]]</f>
        <v>0</v>
      </c>
      <c r="U28" s="124"/>
    </row>
    <row r="29" spans="1:21" s="55" customFormat="1" ht="12">
      <c r="A29" s="598" t="s">
        <v>15</v>
      </c>
      <c r="B29" s="597" t="s">
        <v>958</v>
      </c>
      <c r="C29" s="299">
        <v>400</v>
      </c>
      <c r="D29" s="138" t="s">
        <v>76</v>
      </c>
      <c r="E29" s="125"/>
      <c r="F29" s="278">
        <v>50</v>
      </c>
      <c r="G29" s="195" t="s">
        <v>870</v>
      </c>
      <c r="H2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9" s="278" t="str">
        <f>IF(Sklop10[[#This Row],[ZAHTEVANA SHEMA KAKOVOSTI]]&lt;&gt;"",Sklop10[[#This Row],[Preračunana masa/volumen/kos na enoto kg]],"")</f>
        <v/>
      </c>
      <c r="J29" s="314"/>
      <c r="K29" s="302"/>
      <c r="L29" s="302"/>
      <c r="M29" s="315"/>
      <c r="N29" s="281"/>
      <c r="O29" s="118"/>
      <c r="P29" s="282"/>
      <c r="Q29" s="283">
        <f>+Sklop10[[#This Row],[cena/enota brez DDV v EUR]]*Sklop10[[#This Row],[Stopnja DDV (%)]]</f>
        <v>0</v>
      </c>
      <c r="R29" s="283">
        <f>+Sklop10[[#This Row],[cena/enota brez DDV v EUR]]+Sklop10[[#This Row],[Davek (EUR)]]</f>
        <v>0</v>
      </c>
      <c r="S29" s="283">
        <f>+Sklop10[[#This Row],[cena/enota brez DDV v EUR]]*Sklop10[[#This Row],[Okvirna količina]]</f>
        <v>0</v>
      </c>
      <c r="T29" s="283">
        <f>+Sklop10[[#This Row],[Končna cena/enoto mere (EUR) z DDV]]*Sklop10[[#This Row],[Okvirna količina]]</f>
        <v>0</v>
      </c>
      <c r="U29" s="124"/>
    </row>
    <row r="30" spans="1:21" s="55" customFormat="1" ht="24">
      <c r="A30" s="598" t="s">
        <v>16</v>
      </c>
      <c r="B30" s="597" t="s">
        <v>961</v>
      </c>
      <c r="C30" s="299">
        <v>500</v>
      </c>
      <c r="D30" s="138" t="s">
        <v>76</v>
      </c>
      <c r="E30" s="125"/>
      <c r="F30" s="278">
        <v>480</v>
      </c>
      <c r="G30" s="195" t="s">
        <v>870</v>
      </c>
      <c r="H3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30" s="278" t="str">
        <f>IF(Sklop10[[#This Row],[ZAHTEVANA SHEMA KAKOVOSTI]]&lt;&gt;"",Sklop10[[#This Row],[Preračunana masa/volumen/kos na enoto kg]],"")</f>
        <v/>
      </c>
      <c r="J30" s="314"/>
      <c r="K30" s="302"/>
      <c r="L30" s="302"/>
      <c r="M30" s="315"/>
      <c r="N30" s="281"/>
      <c r="O30" s="118"/>
      <c r="P30" s="282"/>
      <c r="Q30" s="283">
        <f>+Sklop10[[#This Row],[cena/enota brez DDV v EUR]]*Sklop10[[#This Row],[Stopnja DDV (%)]]</f>
        <v>0</v>
      </c>
      <c r="R30" s="283">
        <f>+Sklop10[[#This Row],[cena/enota brez DDV v EUR]]+Sklop10[[#This Row],[Davek (EUR)]]</f>
        <v>0</v>
      </c>
      <c r="S30" s="283">
        <f>+Sklop10[[#This Row],[cena/enota brez DDV v EUR]]*Sklop10[[#This Row],[Okvirna količina]]</f>
        <v>0</v>
      </c>
      <c r="T30" s="283">
        <f>+Sklop10[[#This Row],[Končna cena/enoto mere (EUR) z DDV]]*Sklop10[[#This Row],[Okvirna količina]]</f>
        <v>0</v>
      </c>
      <c r="U30" s="124"/>
    </row>
    <row r="31" spans="1:21" s="55" customFormat="1" ht="24">
      <c r="A31" s="598" t="s">
        <v>17</v>
      </c>
      <c r="B31" s="597" t="s">
        <v>962</v>
      </c>
      <c r="C31" s="299">
        <v>5</v>
      </c>
      <c r="D31" s="138" t="s">
        <v>0</v>
      </c>
      <c r="E31" s="125"/>
      <c r="F31" s="278">
        <v>190</v>
      </c>
      <c r="G31" s="195" t="s">
        <v>870</v>
      </c>
      <c r="H3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950</v>
      </c>
      <c r="I31" s="278" t="str">
        <f>IF(Sklop10[[#This Row],[ZAHTEVANA SHEMA KAKOVOSTI]]&lt;&gt;"",Sklop10[[#This Row],[Preračunana masa/volumen/kos na enoto kg]],"")</f>
        <v/>
      </c>
      <c r="J31" s="314"/>
      <c r="K31" s="302"/>
      <c r="L31" s="302"/>
      <c r="M31" s="315"/>
      <c r="N31" s="281"/>
      <c r="O31" s="118"/>
      <c r="P31" s="282"/>
      <c r="Q31" s="283">
        <f>+Sklop10[[#This Row],[cena/enota brez DDV v EUR]]*Sklop10[[#This Row],[Stopnja DDV (%)]]</f>
        <v>0</v>
      </c>
      <c r="R31" s="283">
        <f>+Sklop10[[#This Row],[cena/enota brez DDV v EUR]]+Sklop10[[#This Row],[Davek (EUR)]]</f>
        <v>0</v>
      </c>
      <c r="S31" s="283">
        <f>+Sklop10[[#This Row],[cena/enota brez DDV v EUR]]*Sklop10[[#This Row],[Okvirna količina]]</f>
        <v>0</v>
      </c>
      <c r="T31" s="283">
        <f>+Sklop10[[#This Row],[Končna cena/enoto mere (EUR) z DDV]]*Sklop10[[#This Row],[Okvirna količina]]</f>
        <v>0</v>
      </c>
      <c r="U31" s="124"/>
    </row>
    <row r="32" spans="1:21" s="55" customFormat="1" ht="12">
      <c r="A32" s="598" t="s">
        <v>18</v>
      </c>
      <c r="B32" s="597" t="s">
        <v>959</v>
      </c>
      <c r="C32" s="299">
        <v>500</v>
      </c>
      <c r="D32" s="138" t="s">
        <v>76</v>
      </c>
      <c r="E32" s="125"/>
      <c r="F32" s="278">
        <v>156</v>
      </c>
      <c r="G32" s="195" t="s">
        <v>870</v>
      </c>
      <c r="H3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78</v>
      </c>
      <c r="I32" s="278" t="str">
        <f>IF(Sklop10[[#This Row],[ZAHTEVANA SHEMA KAKOVOSTI]]&lt;&gt;"",Sklop10[[#This Row],[Preračunana masa/volumen/kos na enoto kg]],"")</f>
        <v/>
      </c>
      <c r="J32" s="314"/>
      <c r="K32" s="302"/>
      <c r="L32" s="302"/>
      <c r="M32" s="315"/>
      <c r="N32" s="281"/>
      <c r="O32" s="118"/>
      <c r="P32" s="282"/>
      <c r="Q32" s="283">
        <f>+Sklop10[[#This Row],[cena/enota brez DDV v EUR]]*Sklop10[[#This Row],[Stopnja DDV (%)]]</f>
        <v>0</v>
      </c>
      <c r="R32" s="283">
        <f>+Sklop10[[#This Row],[cena/enota brez DDV v EUR]]+Sklop10[[#This Row],[Davek (EUR)]]</f>
        <v>0</v>
      </c>
      <c r="S32" s="283">
        <f>+Sklop10[[#This Row],[cena/enota brez DDV v EUR]]*Sklop10[[#This Row],[Okvirna količina]]</f>
        <v>0</v>
      </c>
      <c r="T32" s="283">
        <f>+Sklop10[[#This Row],[Končna cena/enoto mere (EUR) z DDV]]*Sklop10[[#This Row],[Okvirna količina]]</f>
        <v>0</v>
      </c>
      <c r="U32" s="124"/>
    </row>
    <row r="33" spans="1:22" s="55" customFormat="1" ht="12">
      <c r="A33" s="78" t="s">
        <v>19</v>
      </c>
      <c r="B33" s="485" t="s">
        <v>830</v>
      </c>
      <c r="C33" s="299">
        <v>500</v>
      </c>
      <c r="D33" s="138" t="s">
        <v>76</v>
      </c>
      <c r="E33" s="125"/>
      <c r="F33" s="278">
        <v>232</v>
      </c>
      <c r="G33" s="195" t="s">
        <v>870</v>
      </c>
      <c r="H3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116</v>
      </c>
      <c r="I33" s="278" t="str">
        <f>IF(Sklop10[[#This Row],[ZAHTEVANA SHEMA KAKOVOSTI]]&lt;&gt;"",Sklop10[[#This Row],[Preračunana masa/volumen/kos na enoto kg]],"")</f>
        <v/>
      </c>
      <c r="J33" s="314"/>
      <c r="K33" s="302"/>
      <c r="L33" s="302"/>
      <c r="M33" s="315"/>
      <c r="N33" s="281"/>
      <c r="O33" s="118"/>
      <c r="P33" s="282"/>
      <c r="Q33" s="283">
        <f>+Sklop10[[#This Row],[cena/enota brez DDV v EUR]]*Sklop10[[#This Row],[Stopnja DDV (%)]]</f>
        <v>0</v>
      </c>
      <c r="R33" s="283">
        <f>+Sklop10[[#This Row],[cena/enota brez DDV v EUR]]+Sklop10[[#This Row],[Davek (EUR)]]</f>
        <v>0</v>
      </c>
      <c r="S33" s="283">
        <f>+Sklop10[[#This Row],[cena/enota brez DDV v EUR]]*Sklop10[[#This Row],[Okvirna količina]]</f>
        <v>0</v>
      </c>
      <c r="T33" s="283">
        <f>+Sklop10[[#This Row],[Končna cena/enoto mere (EUR) z DDV]]*Sklop10[[#This Row],[Okvirna količina]]</f>
        <v>0</v>
      </c>
      <c r="U33" s="124"/>
    </row>
    <row r="34" spans="1:22">
      <c r="A34" s="471" t="s">
        <v>100</v>
      </c>
      <c r="B34" s="482"/>
      <c r="C34" s="472"/>
      <c r="D34" s="472"/>
      <c r="E34" s="473"/>
      <c r="F34" s="474"/>
      <c r="G34" s="475"/>
      <c r="H34" s="476">
        <f>SUBTOTAL(109,Sklop10[Preračunana masa/volumen/kos na enoto kg])</f>
        <v>3804</v>
      </c>
      <c r="I34" s="476">
        <f>SUBTOTAL(109,Sklop10[Živila iz shem kakovosti (kg)])</f>
        <v>0</v>
      </c>
      <c r="J34" s="474"/>
      <c r="K34" s="477"/>
      <c r="L34" s="477"/>
      <c r="M34" s="478"/>
      <c r="N34" s="479"/>
      <c r="O34" s="479"/>
      <c r="P34" s="479"/>
      <c r="Q34" s="480"/>
      <c r="R34" s="474"/>
      <c r="S34" s="480">
        <f>SUBTOTAL(109,Sklop10[Vrednost za okvirno količino (EUR) brez DDV])</f>
        <v>0</v>
      </c>
      <c r="T34" s="480">
        <f>SUBTOTAL(109,Sklop10[Vrednost za okvirno količino (EUR) z DDV])</f>
        <v>0</v>
      </c>
      <c r="U34" s="481">
        <f>SUBTOTAL(103,Sklop10[Shema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96</v>
      </c>
      <c r="B36" s="16"/>
      <c r="C36" s="28"/>
      <c r="D36" s="28"/>
      <c r="E36" s="92"/>
      <c r="Q36" s="48"/>
      <c r="R36" s="48"/>
      <c r="S36" s="48"/>
      <c r="T36" s="48"/>
    </row>
    <row r="37" spans="1:22">
      <c r="A37" s="11" t="s">
        <v>98</v>
      </c>
      <c r="B37" s="16"/>
      <c r="C37" s="28"/>
      <c r="D37" s="28"/>
      <c r="E37" s="92"/>
    </row>
    <row r="38" spans="1:22">
      <c r="A38" s="87" t="s">
        <v>141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100" t="s">
        <v>135</v>
      </c>
      <c r="B39" s="27"/>
      <c r="F39" s="68"/>
      <c r="G39" s="68"/>
      <c r="H39" s="29"/>
      <c r="I39" s="29"/>
      <c r="J39" s="29"/>
      <c r="K39" s="29"/>
      <c r="L39" s="54"/>
      <c r="M39" s="101"/>
      <c r="N39" s="101"/>
      <c r="O39" s="101"/>
      <c r="P39" s="101"/>
      <c r="Q39" s="101"/>
      <c r="R39" s="101"/>
      <c r="S39" s="101"/>
      <c r="T39" s="101"/>
      <c r="U39" s="101"/>
      <c r="V39" s="101"/>
    </row>
    <row r="40" spans="1:22" ht="12.75" customHeight="1">
      <c r="A40" s="636" t="s">
        <v>144</v>
      </c>
      <c r="B40" s="636"/>
      <c r="C40" s="636"/>
      <c r="D40" s="636"/>
      <c r="E40" s="636"/>
      <c r="F40" s="636"/>
      <c r="G40" s="636"/>
      <c r="H40" s="636"/>
      <c r="I40" s="636"/>
      <c r="J40" s="636"/>
      <c r="K40" s="636"/>
      <c r="L40" s="636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 ht="12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01"/>
      <c r="N41" s="101"/>
      <c r="O41" s="101"/>
      <c r="P41" s="101"/>
      <c r="Q41" s="101"/>
      <c r="R41" s="101"/>
      <c r="S41" s="101"/>
      <c r="T41" s="101"/>
      <c r="U41" s="101"/>
      <c r="V41" s="101"/>
    </row>
    <row r="42" spans="1:22">
      <c r="A42" s="87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2:P1048576 U42:U1048576 J1:P38 U1:U38" name="Obseg1"/>
    <protectedRange sqref="U39 M39:P39 U41 M41:P41" name="Obseg1_1_1_1_1"/>
    <protectedRange sqref="J39:L39" name="Obseg1_3_1_2"/>
    <protectedRange sqref="J41:L41" name="Obseg1_3_1_1_1"/>
    <protectedRange sqref="U40 M40:P40" name="Obseg1_1_1_1_1_1"/>
    <protectedRange sqref="J40:L40" name="Obseg1_3_1_1_1_1"/>
  </protectedRanges>
  <mergeCells count="8">
    <mergeCell ref="B13:K13"/>
    <mergeCell ref="A40:L4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5"/>
  <sheetViews>
    <sheetView topLeftCell="A10" zoomScaleNormal="100" zoomScaleSheetLayoutView="100" workbookViewId="0">
      <selection activeCell="M27" sqref="M27"/>
    </sheetView>
  </sheetViews>
  <sheetFormatPr defaultColWidth="8.85546875" defaultRowHeight="12.75"/>
  <cols>
    <col min="1" max="1" width="3.5703125" style="11" customWidth="1"/>
    <col min="2" max="2" width="28.42578125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pred_rekapitulacija'!B24</f>
        <v>ZAMRZNJENO SADJE IN ZELENJAVA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30" t="s">
        <v>422</v>
      </c>
      <c r="C16" s="76" t="s">
        <v>420</v>
      </c>
      <c r="D16" s="256" t="s">
        <v>872</v>
      </c>
      <c r="E16" s="91"/>
      <c r="F16" s="122">
        <v>460</v>
      </c>
      <c r="G16" s="95" t="s">
        <v>843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460</v>
      </c>
      <c r="I16" s="79" t="str">
        <f>IF(Sklop11[[#This Row],[ZAHTEVANA SHEMA KAKOVOSTI]]&lt;&gt;"",Sklop11[[#This Row],[Preračunana masa/volumen/kos na enoto kg]],"")</f>
        <v/>
      </c>
      <c r="J16" s="83"/>
      <c r="K16" s="117"/>
      <c r="L16" s="117"/>
      <c r="M16" s="117"/>
      <c r="N16" s="118"/>
      <c r="O16" s="118"/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18"/>
    </row>
    <row r="17" spans="1:21" s="55" customFormat="1" ht="12">
      <c r="A17" s="78" t="s">
        <v>3</v>
      </c>
      <c r="B17" s="194" t="s">
        <v>423</v>
      </c>
      <c r="C17" s="76" t="s">
        <v>420</v>
      </c>
      <c r="D17" s="256" t="s">
        <v>872</v>
      </c>
      <c r="E17" s="197"/>
      <c r="F17" s="202">
        <v>534</v>
      </c>
      <c r="G17" s="95" t="s">
        <v>843</v>
      </c>
      <c r="H17" s="1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534</v>
      </c>
      <c r="I17" s="187" t="str">
        <f>IF(Sklop11[[#This Row],[ZAHTEVANA SHEMA KAKOVOSTI]]&lt;&gt;"",Sklop11[[#This Row],[Preračunana masa/volumen/kos na enoto kg]],"")</f>
        <v/>
      </c>
      <c r="J17" s="188"/>
      <c r="K17" s="193"/>
      <c r="L17" s="193"/>
      <c r="M17" s="189"/>
      <c r="N17" s="190"/>
      <c r="O17" s="190"/>
      <c r="P17" s="192"/>
      <c r="Q17" s="191">
        <f>+Sklop11[[#This Row],[cena/enota brez DDV v EUR]]*Sklop11[[#This Row],[Stopnja DDV (%)]]</f>
        <v>0</v>
      </c>
      <c r="R17" s="191">
        <f>+Sklop11[[#This Row],[cena/enota brez DDV v EUR]]+Sklop11[[#This Row],[Davek (EUR)]]</f>
        <v>0</v>
      </c>
      <c r="S17" s="191">
        <f>+Sklop11[[#This Row],[cena/enota brez DDV v EUR]]*Sklop11[[#This Row],[Okvirna količina]]</f>
        <v>0</v>
      </c>
      <c r="T17" s="191">
        <f>+Sklop11[[#This Row],[Končna cena/enoto mere (EUR) z DDV]]*Sklop11[[#This Row],[Okvirna količina]]</f>
        <v>0</v>
      </c>
      <c r="U17" s="203"/>
    </row>
    <row r="18" spans="1:21" s="55" customFormat="1" ht="24">
      <c r="A18" s="78" t="s">
        <v>4</v>
      </c>
      <c r="B18" s="247" t="s">
        <v>424</v>
      </c>
      <c r="C18" s="76" t="s">
        <v>420</v>
      </c>
      <c r="D18" s="256" t="s">
        <v>872</v>
      </c>
      <c r="E18" s="253"/>
      <c r="F18" s="254">
        <v>50</v>
      </c>
      <c r="G18" s="95" t="s">
        <v>843</v>
      </c>
      <c r="H18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" s="242" t="str">
        <f>IF(Sklop11[[#This Row],[ZAHTEVANA SHEMA KAKOVOSTI]]&lt;&gt;"",Sklop11[[#This Row],[Preračunana masa/volumen/kos na enoto kg]],"")</f>
        <v/>
      </c>
      <c r="J18" s="243"/>
      <c r="K18" s="244"/>
      <c r="L18" s="244"/>
      <c r="M18" s="249"/>
      <c r="N18" s="250"/>
      <c r="O18" s="250"/>
      <c r="P18" s="251"/>
      <c r="Q18" s="245">
        <f>+Sklop11[[#This Row],[cena/enota brez DDV v EUR]]*Sklop11[[#This Row],[Stopnja DDV (%)]]</f>
        <v>0</v>
      </c>
      <c r="R18" s="245">
        <f>+Sklop11[[#This Row],[cena/enota brez DDV v EUR]]+Sklop11[[#This Row],[Davek (EUR)]]</f>
        <v>0</v>
      </c>
      <c r="S18" s="245">
        <f>+Sklop11[[#This Row],[cena/enota brez DDV v EUR]]*Sklop11[[#This Row],[Okvirna količina]]</f>
        <v>0</v>
      </c>
      <c r="T18" s="245">
        <f>+Sklop11[[#This Row],[Končna cena/enoto mere (EUR) z DDV]]*Sklop11[[#This Row],[Okvirna količina]]</f>
        <v>0</v>
      </c>
      <c r="U18" s="255"/>
    </row>
    <row r="19" spans="1:21" s="55" customFormat="1" ht="24">
      <c r="A19" s="78" t="s">
        <v>5</v>
      </c>
      <c r="B19" s="247" t="s">
        <v>425</v>
      </c>
      <c r="C19" s="76" t="s">
        <v>420</v>
      </c>
      <c r="D19" s="256" t="s">
        <v>872</v>
      </c>
      <c r="E19" s="253"/>
      <c r="F19" s="254">
        <v>145</v>
      </c>
      <c r="G19" s="95" t="s">
        <v>843</v>
      </c>
      <c r="H19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145</v>
      </c>
      <c r="I19" s="242" t="str">
        <f>IF(Sklop11[[#This Row],[ZAHTEVANA SHEMA KAKOVOSTI]]&lt;&gt;"",Sklop11[[#This Row],[Preračunana masa/volumen/kos na enoto kg]],"")</f>
        <v/>
      </c>
      <c r="J19" s="243"/>
      <c r="K19" s="244"/>
      <c r="L19" s="244"/>
      <c r="M19" s="249"/>
      <c r="N19" s="250"/>
      <c r="O19" s="250"/>
      <c r="P19" s="251"/>
      <c r="Q19" s="245">
        <f>+Sklop11[[#This Row],[cena/enota brez DDV v EUR]]*Sklop11[[#This Row],[Stopnja DDV (%)]]</f>
        <v>0</v>
      </c>
      <c r="R19" s="245">
        <f>+Sklop11[[#This Row],[cena/enota brez DDV v EUR]]+Sklop11[[#This Row],[Davek (EUR)]]</f>
        <v>0</v>
      </c>
      <c r="S19" s="245">
        <f>+Sklop11[[#This Row],[cena/enota brez DDV v EUR]]*Sklop11[[#This Row],[Okvirna količina]]</f>
        <v>0</v>
      </c>
      <c r="T19" s="245">
        <f>+Sklop11[[#This Row],[Končna cena/enoto mere (EUR) z DDV]]*Sklop11[[#This Row],[Okvirna količina]]</f>
        <v>0</v>
      </c>
      <c r="U19" s="255"/>
    </row>
    <row r="20" spans="1:21" s="55" customFormat="1" ht="12">
      <c r="A20" s="78" t="s">
        <v>6</v>
      </c>
      <c r="B20" s="247" t="s">
        <v>426</v>
      </c>
      <c r="C20" s="76" t="s">
        <v>420</v>
      </c>
      <c r="D20" s="256" t="s">
        <v>872</v>
      </c>
      <c r="E20" s="253"/>
      <c r="F20" s="254">
        <v>434</v>
      </c>
      <c r="G20" s="95" t="s">
        <v>843</v>
      </c>
      <c r="H20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434</v>
      </c>
      <c r="I20" s="242" t="str">
        <f>IF(Sklop11[[#This Row],[ZAHTEVANA SHEMA KAKOVOSTI]]&lt;&gt;"",Sklop11[[#This Row],[Preračunana masa/volumen/kos na enoto kg]],"")</f>
        <v/>
      </c>
      <c r="J20" s="243" t="s">
        <v>146</v>
      </c>
      <c r="K20" s="244"/>
      <c r="L20" s="244"/>
      <c r="M20" s="249"/>
      <c r="N20" s="250"/>
      <c r="O20" s="250"/>
      <c r="P20" s="251"/>
      <c r="Q20" s="245">
        <f>+Sklop11[[#This Row],[cena/enota brez DDV v EUR]]*Sklop11[[#This Row],[Stopnja DDV (%)]]</f>
        <v>0</v>
      </c>
      <c r="R20" s="245">
        <f>+Sklop11[[#This Row],[cena/enota brez DDV v EUR]]+Sklop11[[#This Row],[Davek (EUR)]]</f>
        <v>0</v>
      </c>
      <c r="S20" s="245">
        <f>+Sklop11[[#This Row],[cena/enota brez DDV v EUR]]*Sklop11[[#This Row],[Okvirna količina]]</f>
        <v>0</v>
      </c>
      <c r="T20" s="245">
        <f>+Sklop11[[#This Row],[Končna cena/enoto mere (EUR) z DDV]]*Sklop11[[#This Row],[Okvirna količina]]</f>
        <v>0</v>
      </c>
      <c r="U20" s="255"/>
    </row>
    <row r="21" spans="1:21" s="55" customFormat="1" ht="12">
      <c r="A21" s="78" t="s">
        <v>7</v>
      </c>
      <c r="B21" s="247" t="s">
        <v>427</v>
      </c>
      <c r="C21" s="76" t="s">
        <v>420</v>
      </c>
      <c r="D21" s="256" t="s">
        <v>872</v>
      </c>
      <c r="E21" s="253"/>
      <c r="F21" s="254">
        <v>620</v>
      </c>
      <c r="G21" s="95" t="s">
        <v>843</v>
      </c>
      <c r="H21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620</v>
      </c>
      <c r="I21" s="242" t="str">
        <f>IF(Sklop11[[#This Row],[ZAHTEVANA SHEMA KAKOVOSTI]]&lt;&gt;"",Sklop11[[#This Row],[Preračunana masa/volumen/kos na enoto kg]],"")</f>
        <v/>
      </c>
      <c r="J21" s="243"/>
      <c r="K21" s="244"/>
      <c r="L21" s="244"/>
      <c r="M21" s="249"/>
      <c r="N21" s="250"/>
      <c r="O21" s="250"/>
      <c r="P21" s="251"/>
      <c r="Q21" s="245">
        <f>+Sklop11[[#This Row],[cena/enota brez DDV v EUR]]*Sklop11[[#This Row],[Stopnja DDV (%)]]</f>
        <v>0</v>
      </c>
      <c r="R21" s="245">
        <f>+Sklop11[[#This Row],[cena/enota brez DDV v EUR]]+Sklop11[[#This Row],[Davek (EUR)]]</f>
        <v>0</v>
      </c>
      <c r="S21" s="245">
        <f>+Sklop11[[#This Row],[cena/enota brez DDV v EUR]]*Sklop11[[#This Row],[Okvirna količina]]</f>
        <v>0</v>
      </c>
      <c r="T21" s="245">
        <f>+Sklop11[[#This Row],[Končna cena/enoto mere (EUR) z DDV]]*Sklop11[[#This Row],[Okvirna količina]]</f>
        <v>0</v>
      </c>
      <c r="U21" s="255"/>
    </row>
    <row r="22" spans="1:21" s="55" customFormat="1" ht="12">
      <c r="A22" s="78" t="s">
        <v>8</v>
      </c>
      <c r="B22" s="247" t="s">
        <v>428</v>
      </c>
      <c r="C22" s="76" t="s">
        <v>420</v>
      </c>
      <c r="D22" s="256" t="s">
        <v>872</v>
      </c>
      <c r="E22" s="253"/>
      <c r="F22" s="254">
        <v>100</v>
      </c>
      <c r="G22" s="95" t="s">
        <v>843</v>
      </c>
      <c r="H22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242" t="str">
        <f>IF(Sklop11[[#This Row],[ZAHTEVANA SHEMA KAKOVOSTI]]&lt;&gt;"",Sklop11[[#This Row],[Preračunana masa/volumen/kos na enoto kg]],"")</f>
        <v/>
      </c>
      <c r="J22" s="243"/>
      <c r="K22" s="244"/>
      <c r="L22" s="244"/>
      <c r="M22" s="249"/>
      <c r="N22" s="250"/>
      <c r="O22" s="250"/>
      <c r="P22" s="251"/>
      <c r="Q22" s="245">
        <f>+Sklop11[[#This Row],[cena/enota brez DDV v EUR]]*Sklop11[[#This Row],[Stopnja DDV (%)]]</f>
        <v>0</v>
      </c>
      <c r="R22" s="245">
        <f>+Sklop11[[#This Row],[cena/enota brez DDV v EUR]]+Sklop11[[#This Row],[Davek (EUR)]]</f>
        <v>0</v>
      </c>
      <c r="S22" s="245">
        <f>+Sklop11[[#This Row],[cena/enota brez DDV v EUR]]*Sklop11[[#This Row],[Okvirna količina]]</f>
        <v>0</v>
      </c>
      <c r="T22" s="245">
        <f>+Sklop11[[#This Row],[Končna cena/enoto mere (EUR) z DDV]]*Sklop11[[#This Row],[Okvirna količina]]</f>
        <v>0</v>
      </c>
      <c r="U22" s="255"/>
    </row>
    <row r="23" spans="1:21" s="55" customFormat="1" ht="12">
      <c r="A23" s="78" t="s">
        <v>9</v>
      </c>
      <c r="B23" s="247" t="s">
        <v>429</v>
      </c>
      <c r="C23" s="76" t="s">
        <v>420</v>
      </c>
      <c r="D23" s="256" t="s">
        <v>872</v>
      </c>
      <c r="E23" s="253"/>
      <c r="F23" s="254">
        <v>604</v>
      </c>
      <c r="G23" s="95" t="s">
        <v>843</v>
      </c>
      <c r="H23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604</v>
      </c>
      <c r="I23" s="242" t="str">
        <f>IF(Sklop11[[#This Row],[ZAHTEVANA SHEMA KAKOVOSTI]]&lt;&gt;"",Sklop11[[#This Row],[Preračunana masa/volumen/kos na enoto kg]],"")</f>
        <v/>
      </c>
      <c r="J23" s="243"/>
      <c r="K23" s="244"/>
      <c r="L23" s="244"/>
      <c r="M23" s="249"/>
      <c r="N23" s="250"/>
      <c r="O23" s="250"/>
      <c r="P23" s="251"/>
      <c r="Q23" s="245">
        <f>+Sklop11[[#This Row],[cena/enota brez DDV v EUR]]*Sklop11[[#This Row],[Stopnja DDV (%)]]</f>
        <v>0</v>
      </c>
      <c r="R23" s="245">
        <f>+Sklop11[[#This Row],[cena/enota brez DDV v EUR]]+Sklop11[[#This Row],[Davek (EUR)]]</f>
        <v>0</v>
      </c>
      <c r="S23" s="245">
        <f>+Sklop11[[#This Row],[cena/enota brez DDV v EUR]]*Sklop11[[#This Row],[Okvirna količina]]</f>
        <v>0</v>
      </c>
      <c r="T23" s="245">
        <f>+Sklop11[[#This Row],[Končna cena/enoto mere (EUR) z DDV]]*Sklop11[[#This Row],[Okvirna količina]]</f>
        <v>0</v>
      </c>
      <c r="U23" s="255"/>
    </row>
    <row r="24" spans="1:21" s="55" customFormat="1" ht="24">
      <c r="A24" s="78" t="s">
        <v>10</v>
      </c>
      <c r="B24" s="247" t="s">
        <v>430</v>
      </c>
      <c r="C24" s="76" t="s">
        <v>420</v>
      </c>
      <c r="D24" s="256" t="s">
        <v>872</v>
      </c>
      <c r="E24" s="253"/>
      <c r="F24" s="254">
        <v>294</v>
      </c>
      <c r="G24" s="95" t="s">
        <v>843</v>
      </c>
      <c r="H24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294</v>
      </c>
      <c r="I24" s="242" t="str">
        <f>IF(Sklop11[[#This Row],[ZAHTEVANA SHEMA KAKOVOSTI]]&lt;&gt;"",Sklop11[[#This Row],[Preračunana masa/volumen/kos na enoto kg]],"")</f>
        <v/>
      </c>
      <c r="J24" s="243"/>
      <c r="K24" s="244"/>
      <c r="L24" s="244"/>
      <c r="M24" s="249"/>
      <c r="N24" s="250"/>
      <c r="O24" s="250"/>
      <c r="P24" s="251"/>
      <c r="Q24" s="245">
        <f>+Sklop11[[#This Row],[cena/enota brez DDV v EUR]]*Sklop11[[#This Row],[Stopnja DDV (%)]]</f>
        <v>0</v>
      </c>
      <c r="R24" s="245">
        <f>+Sklop11[[#This Row],[cena/enota brez DDV v EUR]]+Sklop11[[#This Row],[Davek (EUR)]]</f>
        <v>0</v>
      </c>
      <c r="S24" s="245">
        <f>+Sklop11[[#This Row],[cena/enota brez DDV v EUR]]*Sklop11[[#This Row],[Okvirna količina]]</f>
        <v>0</v>
      </c>
      <c r="T24" s="245">
        <f>+Sklop11[[#This Row],[Končna cena/enoto mere (EUR) z DDV]]*Sklop11[[#This Row],[Okvirna količina]]</f>
        <v>0</v>
      </c>
      <c r="U24" s="255"/>
    </row>
    <row r="25" spans="1:21" s="55" customFormat="1" ht="24">
      <c r="A25" s="78" t="s">
        <v>11</v>
      </c>
      <c r="B25" s="247" t="s">
        <v>873</v>
      </c>
      <c r="C25" s="76" t="s">
        <v>420</v>
      </c>
      <c r="D25" s="256" t="s">
        <v>872</v>
      </c>
      <c r="E25" s="253"/>
      <c r="F25" s="254">
        <v>100</v>
      </c>
      <c r="G25" s="95" t="s">
        <v>843</v>
      </c>
      <c r="H25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242" t="str">
        <f>IF(Sklop11[[#This Row],[ZAHTEVANA SHEMA KAKOVOSTI]]&lt;&gt;"",Sklop11[[#This Row],[Preračunana masa/volumen/kos na enoto kg]],"")</f>
        <v/>
      </c>
      <c r="J25" s="243"/>
      <c r="K25" s="244"/>
      <c r="L25" s="244"/>
      <c r="M25" s="249"/>
      <c r="N25" s="250"/>
      <c r="O25" s="250"/>
      <c r="P25" s="251"/>
      <c r="Q25" s="245">
        <f>+Sklop11[[#This Row],[cena/enota brez DDV v EUR]]*Sklop11[[#This Row],[Stopnja DDV (%)]]</f>
        <v>0</v>
      </c>
      <c r="R25" s="245">
        <f>+Sklop11[[#This Row],[cena/enota brez DDV v EUR]]+Sklop11[[#This Row],[Davek (EUR)]]</f>
        <v>0</v>
      </c>
      <c r="S25" s="245">
        <f>+Sklop11[[#This Row],[cena/enota brez DDV v EUR]]*Sklop11[[#This Row],[Okvirna količina]]</f>
        <v>0</v>
      </c>
      <c r="T25" s="245">
        <f>+Sklop11[[#This Row],[Končna cena/enoto mere (EUR) z DDV]]*Sklop11[[#This Row],[Okvirna količina]]</f>
        <v>0</v>
      </c>
      <c r="U25" s="255"/>
    </row>
    <row r="26" spans="1:21" s="55" customFormat="1" ht="12">
      <c r="A26" s="78" t="s">
        <v>12</v>
      </c>
      <c r="B26" s="247" t="s">
        <v>431</v>
      </c>
      <c r="C26" s="76" t="s">
        <v>420</v>
      </c>
      <c r="D26" s="256" t="s">
        <v>872</v>
      </c>
      <c r="E26" s="253"/>
      <c r="F26" s="254">
        <v>136</v>
      </c>
      <c r="G26" s="95" t="s">
        <v>843</v>
      </c>
      <c r="H26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136</v>
      </c>
      <c r="I26" s="242" t="str">
        <f>IF(Sklop11[[#This Row],[ZAHTEVANA SHEMA KAKOVOSTI]]&lt;&gt;"",Sklop11[[#This Row],[Preračunana masa/volumen/kos na enoto kg]],"")</f>
        <v/>
      </c>
      <c r="J26" s="243"/>
      <c r="K26" s="244"/>
      <c r="L26" s="244"/>
      <c r="M26" s="249"/>
      <c r="N26" s="250"/>
      <c r="O26" s="250"/>
      <c r="P26" s="251"/>
      <c r="Q26" s="245">
        <f>+Sklop11[[#This Row],[cena/enota brez DDV v EUR]]*Sklop11[[#This Row],[Stopnja DDV (%)]]</f>
        <v>0</v>
      </c>
      <c r="R26" s="245">
        <f>+Sklop11[[#This Row],[cena/enota brez DDV v EUR]]+Sklop11[[#This Row],[Davek (EUR)]]</f>
        <v>0</v>
      </c>
      <c r="S26" s="245">
        <f>+Sklop11[[#This Row],[cena/enota brez DDV v EUR]]*Sklop11[[#This Row],[Okvirna količina]]</f>
        <v>0</v>
      </c>
      <c r="T26" s="245">
        <f>+Sklop11[[#This Row],[Končna cena/enoto mere (EUR) z DDV]]*Sklop11[[#This Row],[Okvirna količina]]</f>
        <v>0</v>
      </c>
      <c r="U26" s="255"/>
    </row>
    <row r="27" spans="1:21" s="55" customFormat="1" ht="12">
      <c r="A27" s="78" t="s">
        <v>13</v>
      </c>
      <c r="B27" s="247" t="s">
        <v>874</v>
      </c>
      <c r="C27" s="76" t="s">
        <v>420</v>
      </c>
      <c r="D27" s="256" t="s">
        <v>872</v>
      </c>
      <c r="E27" s="253"/>
      <c r="F27" s="254">
        <v>540</v>
      </c>
      <c r="G27" s="95" t="s">
        <v>843</v>
      </c>
      <c r="H27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540</v>
      </c>
      <c r="I27" s="242" t="str">
        <f>IF(Sklop11[[#This Row],[ZAHTEVANA SHEMA KAKOVOSTI]]&lt;&gt;"",Sklop11[[#This Row],[Preračunana masa/volumen/kos na enoto kg]],"")</f>
        <v/>
      </c>
      <c r="J27" s="243"/>
      <c r="K27" s="244"/>
      <c r="L27" s="244"/>
      <c r="M27" s="249"/>
      <c r="N27" s="250"/>
      <c r="O27" s="250"/>
      <c r="P27" s="251"/>
      <c r="Q27" s="245">
        <f>+Sklop11[[#This Row],[cena/enota brez DDV v EUR]]*Sklop11[[#This Row],[Stopnja DDV (%)]]</f>
        <v>0</v>
      </c>
      <c r="R27" s="245">
        <f>+Sklop11[[#This Row],[cena/enota brez DDV v EUR]]+Sklop11[[#This Row],[Davek (EUR)]]</f>
        <v>0</v>
      </c>
      <c r="S27" s="245">
        <f>+Sklop11[[#This Row],[cena/enota brez DDV v EUR]]*Sklop11[[#This Row],[Okvirna količina]]</f>
        <v>0</v>
      </c>
      <c r="T27" s="245">
        <f>+Sklop11[[#This Row],[Končna cena/enoto mere (EUR) z DDV]]*Sklop11[[#This Row],[Okvirna količina]]</f>
        <v>0</v>
      </c>
      <c r="U27" s="255"/>
    </row>
    <row r="28" spans="1:21" s="55" customFormat="1" ht="12">
      <c r="A28" s="78" t="s">
        <v>14</v>
      </c>
      <c r="B28" s="545" t="s">
        <v>875</v>
      </c>
      <c r="C28" s="516" t="s">
        <v>420</v>
      </c>
      <c r="D28" s="546" t="s">
        <v>872</v>
      </c>
      <c r="E28" s="547"/>
      <c r="F28" s="548">
        <v>240</v>
      </c>
      <c r="G28" s="95" t="s">
        <v>843</v>
      </c>
      <c r="H28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28" s="487" t="str">
        <f>IF(Sklop11[[#This Row],[ZAHTEVANA SHEMA KAKOVOSTI]]&lt;&gt;"",Sklop11[[#This Row],[Preračunana masa/volumen/kos na enoto kg]],"")</f>
        <v/>
      </c>
      <c r="J28" s="488"/>
      <c r="K28" s="519"/>
      <c r="L28" s="519"/>
      <c r="M28" s="526"/>
      <c r="N28" s="490"/>
      <c r="O28" s="490"/>
      <c r="P28" s="527"/>
      <c r="Q28" s="492">
        <f>+Sklop11[[#This Row],[cena/enota brez DDV v EUR]]*Sklop11[[#This Row],[Stopnja DDV (%)]]</f>
        <v>0</v>
      </c>
      <c r="R28" s="492">
        <f>+Sklop11[[#This Row],[cena/enota brez DDV v EUR]]+Sklop11[[#This Row],[Davek (EUR)]]</f>
        <v>0</v>
      </c>
      <c r="S28" s="492">
        <f>+Sklop11[[#This Row],[cena/enota brez DDV v EUR]]*Sklop11[[#This Row],[Okvirna količina]]</f>
        <v>0</v>
      </c>
      <c r="T28" s="492">
        <f>+Sklop11[[#This Row],[Končna cena/enoto mere (EUR) z DDV]]*Sklop11[[#This Row],[Okvirna količina]]</f>
        <v>0</v>
      </c>
      <c r="U28" s="549"/>
    </row>
    <row r="29" spans="1:21" s="55" customFormat="1" ht="24">
      <c r="A29" s="78" t="s">
        <v>15</v>
      </c>
      <c r="B29" s="545" t="s">
        <v>432</v>
      </c>
      <c r="C29" s="516" t="s">
        <v>421</v>
      </c>
      <c r="D29" s="546" t="s">
        <v>872</v>
      </c>
      <c r="E29" s="547"/>
      <c r="F29" s="548">
        <v>130</v>
      </c>
      <c r="G29" s="95" t="s">
        <v>843</v>
      </c>
      <c r="H29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29" s="487" t="str">
        <f>IF(Sklop11[[#This Row],[ZAHTEVANA SHEMA KAKOVOSTI]]&lt;&gt;"",Sklop11[[#This Row],[Preračunana masa/volumen/kos na enoto kg]],"")</f>
        <v/>
      </c>
      <c r="J29" s="488"/>
      <c r="K29" s="519"/>
      <c r="L29" s="519"/>
      <c r="M29" s="526"/>
      <c r="N29" s="490"/>
      <c r="O29" s="490"/>
      <c r="P29" s="527"/>
      <c r="Q29" s="492">
        <f>+Sklop11[[#This Row],[cena/enota brez DDV v EUR]]*Sklop11[[#This Row],[Stopnja DDV (%)]]</f>
        <v>0</v>
      </c>
      <c r="R29" s="492">
        <f>+Sklop11[[#This Row],[cena/enota brez DDV v EUR]]+Sklop11[[#This Row],[Davek (EUR)]]</f>
        <v>0</v>
      </c>
      <c r="S29" s="492">
        <f>+Sklop11[[#This Row],[cena/enota brez DDV v EUR]]*Sklop11[[#This Row],[Okvirna količina]]</f>
        <v>0</v>
      </c>
      <c r="T29" s="492">
        <f>+Sklop11[[#This Row],[Končna cena/enoto mere (EUR) z DDV]]*Sklop11[[#This Row],[Okvirna količina]]</f>
        <v>0</v>
      </c>
      <c r="U29" s="549"/>
    </row>
    <row r="30" spans="1:21" s="55" customFormat="1" ht="24">
      <c r="A30" s="78" t="s">
        <v>16</v>
      </c>
      <c r="B30" s="545" t="s">
        <v>876</v>
      </c>
      <c r="C30" s="516" t="s">
        <v>421</v>
      </c>
      <c r="D30" s="546" t="s">
        <v>872</v>
      </c>
      <c r="E30" s="547"/>
      <c r="F30" s="548">
        <v>70</v>
      </c>
      <c r="G30" s="95" t="s">
        <v>843</v>
      </c>
      <c r="H30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30" s="487" t="str">
        <f>IF(Sklop11[[#This Row],[ZAHTEVANA SHEMA KAKOVOSTI]]&lt;&gt;"",Sklop11[[#This Row],[Preračunana masa/volumen/kos na enoto kg]],"")</f>
        <v/>
      </c>
      <c r="J30" s="488"/>
      <c r="K30" s="519"/>
      <c r="L30" s="519"/>
      <c r="M30" s="526"/>
      <c r="N30" s="490"/>
      <c r="O30" s="490"/>
      <c r="P30" s="527"/>
      <c r="Q30" s="492">
        <f>+Sklop11[[#This Row],[cena/enota brez DDV v EUR]]*Sklop11[[#This Row],[Stopnja DDV (%)]]</f>
        <v>0</v>
      </c>
      <c r="R30" s="492">
        <f>+Sklop11[[#This Row],[cena/enota brez DDV v EUR]]+Sklop11[[#This Row],[Davek (EUR)]]</f>
        <v>0</v>
      </c>
      <c r="S30" s="492">
        <f>+Sklop11[[#This Row],[cena/enota brez DDV v EUR]]*Sklop11[[#This Row],[Okvirna količina]]</f>
        <v>0</v>
      </c>
      <c r="T30" s="492">
        <f>+Sklop11[[#This Row],[Končna cena/enoto mere (EUR) z DDV]]*Sklop11[[#This Row],[Okvirna količina]]</f>
        <v>0</v>
      </c>
      <c r="U30" s="549"/>
    </row>
    <row r="31" spans="1:21" s="55" customFormat="1" ht="24">
      <c r="A31" s="78" t="s">
        <v>17</v>
      </c>
      <c r="B31" s="545" t="s">
        <v>433</v>
      </c>
      <c r="C31" s="516" t="s">
        <v>421</v>
      </c>
      <c r="D31" s="546" t="s">
        <v>872</v>
      </c>
      <c r="E31" s="547"/>
      <c r="F31" s="548">
        <v>244</v>
      </c>
      <c r="G31" s="95" t="s">
        <v>843</v>
      </c>
      <c r="H31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244</v>
      </c>
      <c r="I31" s="487" t="str">
        <f>IF(Sklop11[[#This Row],[ZAHTEVANA SHEMA KAKOVOSTI]]&lt;&gt;"",Sklop11[[#This Row],[Preračunana masa/volumen/kos na enoto kg]],"")</f>
        <v/>
      </c>
      <c r="J31" s="488"/>
      <c r="K31" s="519"/>
      <c r="L31" s="519"/>
      <c r="M31" s="526"/>
      <c r="N31" s="490"/>
      <c r="O31" s="490"/>
      <c r="P31" s="527"/>
      <c r="Q31" s="492">
        <f>+Sklop11[[#This Row],[cena/enota brez DDV v EUR]]*Sklop11[[#This Row],[Stopnja DDV (%)]]</f>
        <v>0</v>
      </c>
      <c r="R31" s="492">
        <f>+Sklop11[[#This Row],[cena/enota brez DDV v EUR]]+Sklop11[[#This Row],[Davek (EUR)]]</f>
        <v>0</v>
      </c>
      <c r="S31" s="492">
        <f>+Sklop11[[#This Row],[cena/enota brez DDV v EUR]]*Sklop11[[#This Row],[Okvirna količina]]</f>
        <v>0</v>
      </c>
      <c r="T31" s="492">
        <f>+Sklop11[[#This Row],[Končna cena/enoto mere (EUR) z DDV]]*Sklop11[[#This Row],[Okvirna količina]]</f>
        <v>0</v>
      </c>
      <c r="U31" s="549"/>
    </row>
    <row r="32" spans="1:21" s="55" customFormat="1" ht="24">
      <c r="A32" s="78" t="s">
        <v>18</v>
      </c>
      <c r="B32" s="545" t="s">
        <v>877</v>
      </c>
      <c r="C32" s="516" t="s">
        <v>421</v>
      </c>
      <c r="D32" s="546" t="s">
        <v>872</v>
      </c>
      <c r="E32" s="547"/>
      <c r="F32" s="548">
        <v>124</v>
      </c>
      <c r="G32" s="95" t="s">
        <v>843</v>
      </c>
      <c r="H32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124</v>
      </c>
      <c r="I32" s="487" t="str">
        <f>IF(Sklop11[[#This Row],[ZAHTEVANA SHEMA KAKOVOSTI]]&lt;&gt;"",Sklop11[[#This Row],[Preračunana masa/volumen/kos na enoto kg]],"")</f>
        <v/>
      </c>
      <c r="J32" s="488"/>
      <c r="K32" s="519"/>
      <c r="L32" s="519"/>
      <c r="M32" s="526"/>
      <c r="N32" s="490"/>
      <c r="O32" s="490"/>
      <c r="P32" s="527"/>
      <c r="Q32" s="492">
        <f>+Sklop11[[#This Row],[cena/enota brez DDV v EUR]]*Sklop11[[#This Row],[Stopnja DDV (%)]]</f>
        <v>0</v>
      </c>
      <c r="R32" s="492">
        <f>+Sklop11[[#This Row],[cena/enota brez DDV v EUR]]+Sklop11[[#This Row],[Davek (EUR)]]</f>
        <v>0</v>
      </c>
      <c r="S32" s="492">
        <f>+Sklop11[[#This Row],[cena/enota brez DDV v EUR]]*Sklop11[[#This Row],[Okvirna količina]]</f>
        <v>0</v>
      </c>
      <c r="T32" s="492">
        <f>+Sklop11[[#This Row],[Končna cena/enoto mere (EUR) z DDV]]*Sklop11[[#This Row],[Okvirna količina]]</f>
        <v>0</v>
      </c>
      <c r="U32" s="549"/>
    </row>
    <row r="33" spans="1:22">
      <c r="A33" s="471" t="s">
        <v>100</v>
      </c>
      <c r="B33" s="482"/>
      <c r="C33" s="472"/>
      <c r="D33" s="472"/>
      <c r="E33" s="473"/>
      <c r="F33" s="474"/>
      <c r="G33" s="475"/>
      <c r="H33" s="476">
        <f>SUBTOTAL(109,Sklop11[Preračunana masa/volumen/kos na enoto kg])</f>
        <v>4825</v>
      </c>
      <c r="I33" s="476">
        <f>SUBTOTAL(109,Sklop11[Živila iz shem kakovosti (kg)])</f>
        <v>0</v>
      </c>
      <c r="J33" s="474"/>
      <c r="K33" s="477"/>
      <c r="L33" s="477"/>
      <c r="M33" s="478"/>
      <c r="N33" s="479"/>
      <c r="O33" s="479"/>
      <c r="P33" s="479"/>
      <c r="Q33" s="480"/>
      <c r="R33" s="474"/>
      <c r="S33" s="480">
        <f>SUBTOTAL(109,Sklop11[Vrednost za okvirno količino (EUR) brez DDV])</f>
        <v>0</v>
      </c>
      <c r="T33" s="480">
        <f>SUBTOTAL(109,Sklop11[Vrednost za okvirno količino (EUR) z DDV])</f>
        <v>0</v>
      </c>
      <c r="U33" s="481" t="s">
        <v>145</v>
      </c>
      <c r="V33" s="97"/>
    </row>
    <row r="34" spans="1:22" s="181" customFormat="1">
      <c r="A34" s="169"/>
      <c r="B34" s="170"/>
      <c r="C34" s="171"/>
      <c r="D34" s="171"/>
      <c r="E34" s="172"/>
      <c r="F34" s="173"/>
      <c r="G34" s="174"/>
      <c r="H34" s="175"/>
      <c r="I34" s="175"/>
      <c r="J34" s="173"/>
      <c r="K34" s="176"/>
      <c r="L34" s="176"/>
      <c r="M34" s="177"/>
      <c r="N34" s="178"/>
      <c r="O34" s="178"/>
      <c r="P34" s="178"/>
      <c r="Q34" s="179"/>
      <c r="R34" s="173"/>
      <c r="S34" s="179"/>
      <c r="T34" s="179"/>
      <c r="U34" s="180"/>
      <c r="V34" s="185"/>
    </row>
    <row r="35" spans="1:22">
      <c r="A35" s="48" t="s">
        <v>96</v>
      </c>
      <c r="B35" s="16"/>
      <c r="C35" s="28"/>
      <c r="D35" s="28"/>
      <c r="E35" s="92"/>
      <c r="Q35" s="48"/>
      <c r="R35" s="48"/>
      <c r="S35" s="48"/>
      <c r="T35" s="48"/>
    </row>
    <row r="36" spans="1:22">
      <c r="A36" s="11" t="s">
        <v>98</v>
      </c>
      <c r="B36" s="16"/>
      <c r="C36" s="28"/>
      <c r="D36" s="28"/>
      <c r="E36" s="92"/>
    </row>
    <row r="37" spans="1:22">
      <c r="A37" s="87" t="s">
        <v>141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 ht="12.75" customHeight="1">
      <c r="A38" s="100" t="s">
        <v>135</v>
      </c>
      <c r="B38" s="27"/>
      <c r="F38" s="68"/>
      <c r="G38" s="68"/>
      <c r="H38" s="29"/>
      <c r="I38" s="29"/>
      <c r="J38" s="29"/>
      <c r="K38" s="29"/>
      <c r="L38" s="54"/>
      <c r="M38" s="101"/>
      <c r="N38" s="101"/>
      <c r="O38" s="101"/>
      <c r="P38" s="101"/>
      <c r="Q38" s="101"/>
      <c r="R38" s="101"/>
      <c r="S38" s="101"/>
      <c r="T38" s="101"/>
      <c r="U38" s="101"/>
      <c r="V38" s="101"/>
    </row>
    <row r="39" spans="1:22" ht="12.75" customHeight="1">
      <c r="A39" s="636"/>
      <c r="B39" s="636"/>
      <c r="C39" s="636"/>
      <c r="D39" s="636"/>
      <c r="E39" s="636"/>
      <c r="F39" s="636"/>
      <c r="G39" s="636"/>
      <c r="H39" s="636"/>
      <c r="I39" s="636"/>
      <c r="J39" s="636"/>
      <c r="K39" s="636"/>
      <c r="L39" s="636"/>
      <c r="M39" s="101"/>
      <c r="N39" s="101"/>
      <c r="O39" s="101"/>
      <c r="P39" s="101"/>
      <c r="Q39" s="101"/>
      <c r="R39" s="101"/>
      <c r="S39" s="101"/>
      <c r="T39" s="101"/>
      <c r="U39" s="101"/>
      <c r="V39" s="101"/>
    </row>
    <row r="40" spans="1:22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>
      <c r="A41" s="87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>
      <c r="B262" s="16"/>
      <c r="C262" s="28"/>
      <c r="D262" s="28"/>
      <c r="E262" s="92"/>
    </row>
    <row r="263" spans="1:22">
      <c r="B263" s="16"/>
      <c r="C263" s="28"/>
      <c r="D263" s="28"/>
      <c r="E263" s="92"/>
    </row>
    <row r="264" spans="1:22">
      <c r="B264" s="16"/>
      <c r="C264" s="28"/>
      <c r="D264" s="28"/>
      <c r="E264" s="92"/>
    </row>
    <row r="265" spans="1:22">
      <c r="B265" s="16"/>
      <c r="C265" s="28"/>
      <c r="D265" s="28"/>
      <c r="E265" s="92"/>
    </row>
  </sheetData>
  <sheetProtection insertRows="0" deleteRows="0"/>
  <protectedRanges>
    <protectedRange sqref="J41:P1048576 U41:U1048576 U1:U37 J1:P37" name="Obseg1"/>
    <protectedRange sqref="U38 M38:P38" name="Obseg1_1_2_1_1"/>
    <protectedRange sqref="J38:L38" name="Obseg1_3_1_2"/>
    <protectedRange sqref="U39:U40 M39:P40" name="Obseg1_1_1_1_1_2"/>
    <protectedRange sqref="J39:L40" name="Obseg1_3_1_1_2_2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2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4"/>
  <sheetViews>
    <sheetView topLeftCell="A22" zoomScaleNormal="100" zoomScaleSheetLayoutView="100" workbookViewId="0">
      <selection activeCell="M46" sqref="M46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7" t="s">
        <v>47</v>
      </c>
    </row>
    <row r="2" spans="1:21" ht="15">
      <c r="B2" s="258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258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259"/>
    </row>
    <row r="5" spans="1:21" ht="15">
      <c r="B5" s="257" t="s">
        <v>51</v>
      </c>
    </row>
    <row r="6" spans="1:21" ht="17.25" customHeight="1">
      <c r="B6" s="260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260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260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261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2" t="str">
        <f>+'Ponudbeni pred_rekapitulacija'!A25</f>
        <v>12.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pred_rekapitulacija'!B25</f>
        <v>KONZERVIRANA ŽIVILA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313" t="s">
        <v>1</v>
      </c>
      <c r="B16" s="379" t="s">
        <v>445</v>
      </c>
      <c r="C16" s="76" t="s">
        <v>434</v>
      </c>
      <c r="D16" s="153" t="s">
        <v>76</v>
      </c>
      <c r="E16" s="91"/>
      <c r="F16" s="122">
        <v>34</v>
      </c>
      <c r="G16" s="95" t="s">
        <v>843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</v>
      </c>
      <c r="I16" s="79" t="str">
        <f>IF(Sklop12[[#This Row],[ZAHTEVANA SHEMA KAKOVOSTI]]&lt;&gt;"",Sklop12[[#This Row],[Preračunana masa/volumen/kos na enoto kg]],"")</f>
        <v/>
      </c>
      <c r="J16" s="83"/>
      <c r="K16" s="124"/>
      <c r="L16" s="124"/>
      <c r="M16" s="124"/>
      <c r="N16" s="118"/>
      <c r="O16" s="124"/>
      <c r="P16" s="84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24"/>
    </row>
    <row r="17" spans="1:21" s="55" customFormat="1" ht="36">
      <c r="A17" s="313" t="s">
        <v>3</v>
      </c>
      <c r="B17" s="422" t="s">
        <v>446</v>
      </c>
      <c r="C17" s="76" t="s">
        <v>435</v>
      </c>
      <c r="D17" s="153" t="s">
        <v>76</v>
      </c>
      <c r="E17" s="125"/>
      <c r="F17" s="204">
        <v>48</v>
      </c>
      <c r="G17" s="95" t="s">
        <v>843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17" s="149" t="str">
        <f>IF(Sklop12[[#This Row],[ZAHTEVANA SHEMA KAKOVOSTI]]&lt;&gt;"",Sklop12[[#This Row],[Preračunana masa/volumen/kos na enoto kg]],"")</f>
        <v/>
      </c>
      <c r="J17" s="160"/>
      <c r="K17" s="124"/>
      <c r="L17" s="124"/>
      <c r="M17" s="124"/>
      <c r="N17" s="118"/>
      <c r="O17" s="124"/>
      <c r="P17" s="150"/>
      <c r="Q17" s="151">
        <f>+Sklop12[[#This Row],[cena/enota brez DDV v EUR]]*Sklop12[[#This Row],[Stopnja DDV (%)]]</f>
        <v>0</v>
      </c>
      <c r="R17" s="151">
        <f>+Sklop12[[#This Row],[cena/enota brez DDV v EUR]]+Sklop12[[#This Row],[Davek (EUR)]]</f>
        <v>0</v>
      </c>
      <c r="S17" s="151">
        <f>+Sklop12[[#This Row],[cena/enota brez DDV v EUR]]*Sklop12[[#This Row],[Okvirna količina]]</f>
        <v>0</v>
      </c>
      <c r="T17" s="151">
        <f>+Sklop12[[#This Row],[Končna cena/enoto mere (EUR) z DDV]]*Sklop12[[#This Row],[Okvirna količina]]</f>
        <v>0</v>
      </c>
      <c r="U17" s="124"/>
    </row>
    <row r="18" spans="1:21" s="55" customFormat="1" ht="36">
      <c r="A18" s="313" t="s">
        <v>4</v>
      </c>
      <c r="B18" s="422" t="s">
        <v>447</v>
      </c>
      <c r="C18" s="76" t="s">
        <v>436</v>
      </c>
      <c r="D18" s="153" t="s">
        <v>76</v>
      </c>
      <c r="E18" s="125"/>
      <c r="F18" s="204">
        <v>20</v>
      </c>
      <c r="G18" s="95" t="s">
        <v>843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149" t="str">
        <f>IF(Sklop12[[#This Row],[ZAHTEVANA SHEMA KAKOVOSTI]]&lt;&gt;"",Sklop12[[#This Row],[Preračunana masa/volumen/kos na enoto kg]],"")</f>
        <v/>
      </c>
      <c r="J18" s="160"/>
      <c r="K18" s="124"/>
      <c r="L18" s="124"/>
      <c r="M18" s="124"/>
      <c r="N18" s="118"/>
      <c r="O18" s="124"/>
      <c r="P18" s="150"/>
      <c r="Q18" s="151">
        <f>+Sklop12[[#This Row],[cena/enota brez DDV v EUR]]*Sklop12[[#This Row],[Stopnja DDV (%)]]</f>
        <v>0</v>
      </c>
      <c r="R18" s="151">
        <f>+Sklop12[[#This Row],[cena/enota brez DDV v EUR]]+Sklop12[[#This Row],[Davek (EUR)]]</f>
        <v>0</v>
      </c>
      <c r="S18" s="151">
        <f>+Sklop12[[#This Row],[cena/enota brez DDV v EUR]]*Sklop12[[#This Row],[Okvirna količina]]</f>
        <v>0</v>
      </c>
      <c r="T18" s="151">
        <f>+Sklop12[[#This Row],[Končna cena/enoto mere (EUR) z DDV]]*Sklop12[[#This Row],[Okvirna količina]]</f>
        <v>0</v>
      </c>
      <c r="U18" s="124"/>
    </row>
    <row r="19" spans="1:21" s="55" customFormat="1" ht="12">
      <c r="A19" s="313" t="s">
        <v>5</v>
      </c>
      <c r="B19" s="422" t="s">
        <v>448</v>
      </c>
      <c r="C19" s="76" t="s">
        <v>437</v>
      </c>
      <c r="D19" s="153" t="s">
        <v>76</v>
      </c>
      <c r="E19" s="125"/>
      <c r="F19" s="204">
        <v>123</v>
      </c>
      <c r="G19" s="95" t="s">
        <v>843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123</v>
      </c>
      <c r="I19" s="149" t="str">
        <f>IF(Sklop12[[#This Row],[ZAHTEVANA SHEMA KAKOVOSTI]]&lt;&gt;"",Sklop12[[#This Row],[Preračunana masa/volumen/kos na enoto kg]],"")</f>
        <v/>
      </c>
      <c r="J19" s="160"/>
      <c r="K19" s="124"/>
      <c r="L19" s="124"/>
      <c r="M19" s="124"/>
      <c r="N19" s="118"/>
      <c r="O19" s="124"/>
      <c r="P19" s="150"/>
      <c r="Q19" s="151">
        <f>+Sklop12[[#This Row],[cena/enota brez DDV v EUR]]*Sklop12[[#This Row],[Stopnja DDV (%)]]</f>
        <v>0</v>
      </c>
      <c r="R19" s="151">
        <f>+Sklop12[[#This Row],[cena/enota brez DDV v EUR]]+Sklop12[[#This Row],[Davek (EUR)]]</f>
        <v>0</v>
      </c>
      <c r="S19" s="151">
        <f>+Sklop12[[#This Row],[cena/enota brez DDV v EUR]]*Sklop12[[#This Row],[Okvirna količina]]</f>
        <v>0</v>
      </c>
      <c r="T19" s="151">
        <f>+Sklop12[[#This Row],[Končna cena/enoto mere (EUR) z DDV]]*Sklop12[[#This Row],[Okvirna količina]]</f>
        <v>0</v>
      </c>
      <c r="U19" s="124"/>
    </row>
    <row r="20" spans="1:21" s="55" customFormat="1" ht="24">
      <c r="A20" s="313" t="s">
        <v>6</v>
      </c>
      <c r="B20" s="422" t="s">
        <v>449</v>
      </c>
      <c r="C20" s="76" t="s">
        <v>438</v>
      </c>
      <c r="D20" s="153" t="s">
        <v>76</v>
      </c>
      <c r="E20" s="125"/>
      <c r="F20" s="204">
        <v>521</v>
      </c>
      <c r="G20" s="95" t="s">
        <v>843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521</v>
      </c>
      <c r="I20" s="149" t="str">
        <f>IF(Sklop12[[#This Row],[ZAHTEVANA SHEMA KAKOVOSTI]]&lt;&gt;"",Sklop12[[#This Row],[Preračunana masa/volumen/kos na enoto kg]],"")</f>
        <v/>
      </c>
      <c r="J20" s="160"/>
      <c r="K20" s="124"/>
      <c r="L20" s="124"/>
      <c r="M20" s="124"/>
      <c r="N20" s="118"/>
      <c r="O20" s="124"/>
      <c r="P20" s="150"/>
      <c r="Q20" s="151">
        <f>+Sklop12[[#This Row],[cena/enota brez DDV v EUR]]*Sklop12[[#This Row],[Stopnja DDV (%)]]</f>
        <v>0</v>
      </c>
      <c r="R20" s="151">
        <f>+Sklop12[[#This Row],[cena/enota brez DDV v EUR]]+Sklop12[[#This Row],[Davek (EUR)]]</f>
        <v>0</v>
      </c>
      <c r="S20" s="151">
        <f>+Sklop12[[#This Row],[cena/enota brez DDV v EUR]]*Sklop12[[#This Row],[Okvirna količina]]</f>
        <v>0</v>
      </c>
      <c r="T20" s="151">
        <f>+Sklop12[[#This Row],[Končna cena/enoto mere (EUR) z DDV]]*Sklop12[[#This Row],[Okvirna količina]]</f>
        <v>0</v>
      </c>
      <c r="U20" s="124"/>
    </row>
    <row r="21" spans="1:21" s="55" customFormat="1" ht="12">
      <c r="A21" s="313" t="s">
        <v>7</v>
      </c>
      <c r="B21" s="422" t="s">
        <v>450</v>
      </c>
      <c r="C21" s="76" t="s">
        <v>438</v>
      </c>
      <c r="D21" s="153" t="s">
        <v>76</v>
      </c>
      <c r="E21" s="125"/>
      <c r="F21" s="204">
        <v>10</v>
      </c>
      <c r="G21" s="95" t="s">
        <v>843</v>
      </c>
      <c r="H2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1" s="149" t="str">
        <f>IF(Sklop12[[#This Row],[ZAHTEVANA SHEMA KAKOVOSTI]]&lt;&gt;"",Sklop12[[#This Row],[Preračunana masa/volumen/kos na enoto kg]],"")</f>
        <v/>
      </c>
      <c r="J21" s="160"/>
      <c r="K21" s="124"/>
      <c r="L21" s="124"/>
      <c r="M21" s="124"/>
      <c r="N21" s="118"/>
      <c r="O21" s="124"/>
      <c r="P21" s="150"/>
      <c r="Q21" s="151">
        <f>+Sklop12[[#This Row],[cena/enota brez DDV v EUR]]*Sklop12[[#This Row],[Stopnja DDV (%)]]</f>
        <v>0</v>
      </c>
      <c r="R21" s="151">
        <f>+Sklop12[[#This Row],[cena/enota brez DDV v EUR]]+Sklop12[[#This Row],[Davek (EUR)]]</f>
        <v>0</v>
      </c>
      <c r="S21" s="151">
        <f>+Sklop12[[#This Row],[cena/enota brez DDV v EUR]]*Sklop12[[#This Row],[Okvirna količina]]</f>
        <v>0</v>
      </c>
      <c r="T21" s="151">
        <f>+Sklop12[[#This Row],[Končna cena/enoto mere (EUR) z DDV]]*Sklop12[[#This Row],[Okvirna količina]]</f>
        <v>0</v>
      </c>
      <c r="U21" s="124"/>
    </row>
    <row r="22" spans="1:21" s="55" customFormat="1" ht="12">
      <c r="A22" s="313" t="s">
        <v>8</v>
      </c>
      <c r="B22" s="422" t="s">
        <v>451</v>
      </c>
      <c r="C22" s="76" t="s">
        <v>421</v>
      </c>
      <c r="D22" s="153" t="s">
        <v>76</v>
      </c>
      <c r="E22" s="125"/>
      <c r="F22" s="204">
        <v>49</v>
      </c>
      <c r="G22" s="95" t="s">
        <v>843</v>
      </c>
      <c r="H2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</v>
      </c>
      <c r="I22" s="149" t="str">
        <f>IF(Sklop12[[#This Row],[ZAHTEVANA SHEMA KAKOVOSTI]]&lt;&gt;"",Sklop12[[#This Row],[Preračunana masa/volumen/kos na enoto kg]],"")</f>
        <v/>
      </c>
      <c r="J22" s="160"/>
      <c r="K22" s="124"/>
      <c r="L22" s="124"/>
      <c r="M22" s="124"/>
      <c r="N22" s="118"/>
      <c r="O22" s="124"/>
      <c r="P22" s="150"/>
      <c r="Q22" s="151">
        <f>+Sklop12[[#This Row],[cena/enota brez DDV v EUR]]*Sklop12[[#This Row],[Stopnja DDV (%)]]</f>
        <v>0</v>
      </c>
      <c r="R22" s="151">
        <f>+Sklop12[[#This Row],[cena/enota brez DDV v EUR]]+Sklop12[[#This Row],[Davek (EUR)]]</f>
        <v>0</v>
      </c>
      <c r="S22" s="151">
        <f>+Sklop12[[#This Row],[cena/enota brez DDV v EUR]]*Sklop12[[#This Row],[Okvirna količina]]</f>
        <v>0</v>
      </c>
      <c r="T22" s="151">
        <f>+Sklop12[[#This Row],[Končna cena/enoto mere (EUR) z DDV]]*Sklop12[[#This Row],[Okvirna količina]]</f>
        <v>0</v>
      </c>
      <c r="U22" s="124"/>
    </row>
    <row r="23" spans="1:21" s="55" customFormat="1" ht="12">
      <c r="A23" s="313" t="s">
        <v>9</v>
      </c>
      <c r="B23" s="422" t="s">
        <v>452</v>
      </c>
      <c r="C23" s="76" t="s">
        <v>301</v>
      </c>
      <c r="D23" s="153" t="s">
        <v>76</v>
      </c>
      <c r="E23" s="125"/>
      <c r="F23" s="204">
        <v>305</v>
      </c>
      <c r="G23" s="95" t="s">
        <v>843</v>
      </c>
      <c r="H2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305</v>
      </c>
      <c r="I23" s="149" t="str">
        <f>IF(Sklop12[[#This Row],[ZAHTEVANA SHEMA KAKOVOSTI]]&lt;&gt;"",Sklop12[[#This Row],[Preračunana masa/volumen/kos na enoto kg]],"")</f>
        <v/>
      </c>
      <c r="J23" s="160"/>
      <c r="K23" s="124"/>
      <c r="L23" s="124"/>
      <c r="M23" s="124"/>
      <c r="N23" s="118"/>
      <c r="O23" s="124"/>
      <c r="P23" s="150"/>
      <c r="Q23" s="151">
        <f>+Sklop12[[#This Row],[cena/enota brez DDV v EUR]]*Sklop12[[#This Row],[Stopnja DDV (%)]]</f>
        <v>0</v>
      </c>
      <c r="R23" s="151">
        <f>+Sklop12[[#This Row],[cena/enota brez DDV v EUR]]+Sklop12[[#This Row],[Davek (EUR)]]</f>
        <v>0</v>
      </c>
      <c r="S23" s="151">
        <f>+Sklop12[[#This Row],[cena/enota brez DDV v EUR]]*Sklop12[[#This Row],[Okvirna količina]]</f>
        <v>0</v>
      </c>
      <c r="T23" s="151">
        <f>+Sklop12[[#This Row],[Končna cena/enoto mere (EUR) z DDV]]*Sklop12[[#This Row],[Okvirna količina]]</f>
        <v>0</v>
      </c>
      <c r="U23" s="124"/>
    </row>
    <row r="24" spans="1:21" s="55" customFormat="1" ht="12">
      <c r="A24" s="313" t="s">
        <v>10</v>
      </c>
      <c r="B24" s="422" t="s">
        <v>878</v>
      </c>
      <c r="C24" s="76" t="s">
        <v>302</v>
      </c>
      <c r="D24" s="153" t="s">
        <v>76</v>
      </c>
      <c r="E24" s="125"/>
      <c r="F24" s="204">
        <v>100</v>
      </c>
      <c r="G24" s="95" t="s">
        <v>0</v>
      </c>
      <c r="H2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149" t="str">
        <f>IF(Sklop12[[#This Row],[ZAHTEVANA SHEMA KAKOVOSTI]]&lt;&gt;"",Sklop12[[#This Row],[Preračunana masa/volumen/kos na enoto kg]],"")</f>
        <v/>
      </c>
      <c r="J24" s="160"/>
      <c r="K24" s="124"/>
      <c r="L24" s="124"/>
      <c r="M24" s="124"/>
      <c r="N24" s="118"/>
      <c r="O24" s="124"/>
      <c r="P24" s="150"/>
      <c r="Q24" s="151">
        <f>+Sklop12[[#This Row],[cena/enota brez DDV v EUR]]*Sklop12[[#This Row],[Stopnja DDV (%)]]</f>
        <v>0</v>
      </c>
      <c r="R24" s="151">
        <f>+Sklop12[[#This Row],[cena/enota brez DDV v EUR]]+Sklop12[[#This Row],[Davek (EUR)]]</f>
        <v>0</v>
      </c>
      <c r="S24" s="151">
        <f>+Sklop12[[#This Row],[cena/enota brez DDV v EUR]]*Sklop12[[#This Row],[Okvirna količina]]</f>
        <v>0</v>
      </c>
      <c r="T24" s="151">
        <f>+Sklop12[[#This Row],[Končna cena/enoto mere (EUR) z DDV]]*Sklop12[[#This Row],[Okvirna količina]]</f>
        <v>0</v>
      </c>
      <c r="U24" s="124"/>
    </row>
    <row r="25" spans="1:21" s="55" customFormat="1" ht="12">
      <c r="A25" s="313" t="s">
        <v>11</v>
      </c>
      <c r="B25" s="422" t="s">
        <v>932</v>
      </c>
      <c r="C25" s="76" t="s">
        <v>933</v>
      </c>
      <c r="D25" s="153" t="s">
        <v>76</v>
      </c>
      <c r="E25" s="125"/>
      <c r="F25" s="204">
        <v>50</v>
      </c>
      <c r="G25" s="95" t="s">
        <v>0</v>
      </c>
      <c r="H2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149" t="str">
        <f>IF(Sklop12[[#This Row],[ZAHTEVANA SHEMA KAKOVOSTI]]&lt;&gt;"",Sklop12[[#This Row],[Preračunana masa/volumen/kos na enoto kg]],"")</f>
        <v/>
      </c>
      <c r="J25" s="160"/>
      <c r="K25" s="124"/>
      <c r="L25" s="124"/>
      <c r="M25" s="124"/>
      <c r="N25" s="118"/>
      <c r="O25" s="124"/>
      <c r="P25" s="150"/>
      <c r="Q25" s="151">
        <f>+Sklop12[[#This Row],[cena/enota brez DDV v EUR]]*Sklop12[[#This Row],[Stopnja DDV (%)]]</f>
        <v>0</v>
      </c>
      <c r="R25" s="151">
        <f>+Sklop12[[#This Row],[cena/enota brez DDV v EUR]]+Sklop12[[#This Row],[Davek (EUR)]]</f>
        <v>0</v>
      </c>
      <c r="S25" s="151">
        <f>+Sklop12[[#This Row],[cena/enota brez DDV v EUR]]*Sklop12[[#This Row],[Okvirna količina]]</f>
        <v>0</v>
      </c>
      <c r="T25" s="151">
        <f>+Sklop12[[#This Row],[Končna cena/enoto mere (EUR) z DDV]]*Sklop12[[#This Row],[Okvirna količina]]</f>
        <v>0</v>
      </c>
      <c r="U25" s="124"/>
    </row>
    <row r="26" spans="1:21" s="55" customFormat="1" ht="12">
      <c r="A26" s="313" t="s">
        <v>12</v>
      </c>
      <c r="B26" s="422" t="s">
        <v>246</v>
      </c>
      <c r="C26" s="76" t="s">
        <v>439</v>
      </c>
      <c r="D26" s="153" t="s">
        <v>76</v>
      </c>
      <c r="E26" s="125"/>
      <c r="F26" s="204">
        <v>104</v>
      </c>
      <c r="G26" s="95" t="s">
        <v>843</v>
      </c>
      <c r="H2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104</v>
      </c>
      <c r="I26" s="149" t="str">
        <f>IF(Sklop12[[#This Row],[ZAHTEVANA SHEMA KAKOVOSTI]]&lt;&gt;"",Sklop12[[#This Row],[Preračunana masa/volumen/kos na enoto kg]],"")</f>
        <v/>
      </c>
      <c r="J26" s="160"/>
      <c r="K26" s="124"/>
      <c r="L26" s="124"/>
      <c r="M26" s="124"/>
      <c r="N26" s="118"/>
      <c r="O26" s="124"/>
      <c r="P26" s="150"/>
      <c r="Q26" s="151">
        <f>+Sklop12[[#This Row],[cena/enota brez DDV v EUR]]*Sklop12[[#This Row],[Stopnja DDV (%)]]</f>
        <v>0</v>
      </c>
      <c r="R26" s="151">
        <f>+Sklop12[[#This Row],[cena/enota brez DDV v EUR]]+Sklop12[[#This Row],[Davek (EUR)]]</f>
        <v>0</v>
      </c>
      <c r="S26" s="151">
        <f>+Sklop12[[#This Row],[cena/enota brez DDV v EUR]]*Sklop12[[#This Row],[Okvirna količina]]</f>
        <v>0</v>
      </c>
      <c r="T26" s="151">
        <f>+Sklop12[[#This Row],[Končna cena/enoto mere (EUR) z DDV]]*Sklop12[[#This Row],[Okvirna količina]]</f>
        <v>0</v>
      </c>
      <c r="U26" s="124"/>
    </row>
    <row r="27" spans="1:21" s="55" customFormat="1" ht="24">
      <c r="A27" s="313" t="s">
        <v>13</v>
      </c>
      <c r="B27" s="422" t="s">
        <v>453</v>
      </c>
      <c r="C27" s="76" t="s">
        <v>441</v>
      </c>
      <c r="D27" s="153" t="s">
        <v>76</v>
      </c>
      <c r="E27" s="125"/>
      <c r="F27" s="204">
        <v>1236</v>
      </c>
      <c r="G27" s="95" t="s">
        <v>843</v>
      </c>
      <c r="H2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1236</v>
      </c>
      <c r="I27" s="149" t="str">
        <f>IF(Sklop12[[#This Row],[ZAHTEVANA SHEMA KAKOVOSTI]]&lt;&gt;"",Sklop12[[#This Row],[Preračunana masa/volumen/kos na enoto kg]],"")</f>
        <v/>
      </c>
      <c r="J27" s="160"/>
      <c r="K27" s="124"/>
      <c r="L27" s="124"/>
      <c r="M27" s="124"/>
      <c r="N27" s="118"/>
      <c r="O27" s="124"/>
      <c r="P27" s="150"/>
      <c r="Q27" s="151">
        <f>+Sklop12[[#This Row],[cena/enota brez DDV v EUR]]*Sklop12[[#This Row],[Stopnja DDV (%)]]</f>
        <v>0</v>
      </c>
      <c r="R27" s="151">
        <f>+Sklop12[[#This Row],[cena/enota brez DDV v EUR]]+Sklop12[[#This Row],[Davek (EUR)]]</f>
        <v>0</v>
      </c>
      <c r="S27" s="151">
        <f>+Sklop12[[#This Row],[cena/enota brez DDV v EUR]]*Sklop12[[#This Row],[Okvirna količina]]</f>
        <v>0</v>
      </c>
      <c r="T27" s="151">
        <f>+Sklop12[[#This Row],[Končna cena/enoto mere (EUR) z DDV]]*Sklop12[[#This Row],[Okvirna količina]]</f>
        <v>0</v>
      </c>
      <c r="U27" s="124"/>
    </row>
    <row r="28" spans="1:21" s="55" customFormat="1" ht="24">
      <c r="A28" s="313" t="s">
        <v>14</v>
      </c>
      <c r="B28" s="422" t="s">
        <v>454</v>
      </c>
      <c r="C28" s="76" t="s">
        <v>442</v>
      </c>
      <c r="D28" s="153" t="s">
        <v>76</v>
      </c>
      <c r="E28" s="125"/>
      <c r="F28" s="204">
        <v>144</v>
      </c>
      <c r="G28" s="95" t="s">
        <v>843</v>
      </c>
      <c r="H2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28" s="149" t="str">
        <f>IF(Sklop12[[#This Row],[ZAHTEVANA SHEMA KAKOVOSTI]]&lt;&gt;"",Sklop12[[#This Row],[Preračunana masa/volumen/kos na enoto kg]],"")</f>
        <v/>
      </c>
      <c r="J28" s="160"/>
      <c r="K28" s="124"/>
      <c r="L28" s="124"/>
      <c r="M28" s="124"/>
      <c r="N28" s="118"/>
      <c r="O28" s="124"/>
      <c r="P28" s="150"/>
      <c r="Q28" s="151">
        <f>+Sklop12[[#This Row],[cena/enota brez DDV v EUR]]*Sklop12[[#This Row],[Stopnja DDV (%)]]</f>
        <v>0</v>
      </c>
      <c r="R28" s="151">
        <f>+Sklop12[[#This Row],[cena/enota brez DDV v EUR]]+Sklop12[[#This Row],[Davek (EUR)]]</f>
        <v>0</v>
      </c>
      <c r="S28" s="151">
        <f>+Sklop12[[#This Row],[cena/enota brez DDV v EUR]]*Sklop12[[#This Row],[Okvirna količina]]</f>
        <v>0</v>
      </c>
      <c r="T28" s="151">
        <f>+Sklop12[[#This Row],[Končna cena/enoto mere (EUR) z DDV]]*Sklop12[[#This Row],[Okvirna količina]]</f>
        <v>0</v>
      </c>
      <c r="U28" s="124"/>
    </row>
    <row r="29" spans="1:21" s="55" customFormat="1" ht="24">
      <c r="A29" s="313" t="s">
        <v>15</v>
      </c>
      <c r="B29" s="247" t="s">
        <v>879</v>
      </c>
      <c r="C29" s="76" t="s">
        <v>437</v>
      </c>
      <c r="D29" s="153" t="s">
        <v>76</v>
      </c>
      <c r="E29" s="380"/>
      <c r="F29" s="381">
        <v>50</v>
      </c>
      <c r="G29" s="95" t="s">
        <v>0</v>
      </c>
      <c r="H29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330" t="str">
        <f>IF(Sklop12[[#This Row],[ZAHTEVANA SHEMA KAKOVOSTI]]&lt;&gt;"",Sklop12[[#This Row],[Preračunana masa/volumen/kos na enoto kg]],"")</f>
        <v/>
      </c>
      <c r="J29" s="331"/>
      <c r="K29" s="124"/>
      <c r="L29" s="124"/>
      <c r="M29" s="124"/>
      <c r="N29" s="118"/>
      <c r="O29" s="124"/>
      <c r="P29" s="150"/>
      <c r="Q29" s="151">
        <f>+Sklop12[[#This Row],[cena/enota brez DDV v EUR]]*Sklop12[[#This Row],[Stopnja DDV (%)]]</f>
        <v>0</v>
      </c>
      <c r="R29" s="151">
        <f>+Sklop12[[#This Row],[cena/enota brez DDV v EUR]]+Sklop12[[#This Row],[Davek (EUR)]]</f>
        <v>0</v>
      </c>
      <c r="S29" s="151">
        <f>+Sklop12[[#This Row],[cena/enota brez DDV v EUR]]*Sklop12[[#This Row],[Okvirna količina]]</f>
        <v>0</v>
      </c>
      <c r="T29" s="151">
        <f>+Sklop12[[#This Row],[Končna cena/enoto mere (EUR) z DDV]]*Sklop12[[#This Row],[Okvirna količina]]</f>
        <v>0</v>
      </c>
      <c r="U29" s="124"/>
    </row>
    <row r="30" spans="1:21" s="55" customFormat="1" ht="24">
      <c r="A30" s="313" t="s">
        <v>16</v>
      </c>
      <c r="B30" s="379" t="s">
        <v>455</v>
      </c>
      <c r="C30" s="76" t="s">
        <v>443</v>
      </c>
      <c r="D30" s="153" t="s">
        <v>76</v>
      </c>
      <c r="E30" s="125"/>
      <c r="F30" s="204">
        <v>2162</v>
      </c>
      <c r="G30" s="95" t="s">
        <v>843</v>
      </c>
      <c r="H3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2162</v>
      </c>
      <c r="I30" s="149" t="str">
        <f>IF(Sklop12[[#This Row],[ZAHTEVANA SHEMA KAKOVOSTI]]&lt;&gt;"",Sklop12[[#This Row],[Preračunana masa/volumen/kos na enoto kg]],"")</f>
        <v/>
      </c>
      <c r="J30" s="160"/>
      <c r="K30" s="124"/>
      <c r="L30" s="124"/>
      <c r="M30" s="124"/>
      <c r="N30" s="118"/>
      <c r="O30" s="124"/>
      <c r="P30" s="150"/>
      <c r="Q30" s="151">
        <f>+Sklop12[[#This Row],[cena/enota brez DDV v EUR]]*Sklop12[[#This Row],[Stopnja DDV (%)]]</f>
        <v>0</v>
      </c>
      <c r="R30" s="151">
        <f>+Sklop12[[#This Row],[cena/enota brez DDV v EUR]]+Sklop12[[#This Row],[Davek (EUR)]]</f>
        <v>0</v>
      </c>
      <c r="S30" s="151">
        <f>+Sklop12[[#This Row],[cena/enota brez DDV v EUR]]*Sklop12[[#This Row],[Okvirna količina]]</f>
        <v>0</v>
      </c>
      <c r="T30" s="151">
        <f>+Sklop12[[#This Row],[Končna cena/enoto mere (EUR) z DDV]]*Sklop12[[#This Row],[Okvirna količina]]</f>
        <v>0</v>
      </c>
      <c r="U30" s="124"/>
    </row>
    <row r="31" spans="1:21" s="55" customFormat="1" ht="12">
      <c r="A31" s="313" t="s">
        <v>17</v>
      </c>
      <c r="B31" s="422" t="s">
        <v>456</v>
      </c>
      <c r="C31" s="76">
        <v>670</v>
      </c>
      <c r="D31" s="153" t="s">
        <v>76</v>
      </c>
      <c r="E31" s="125"/>
      <c r="F31" s="204">
        <v>302</v>
      </c>
      <c r="G31" s="95" t="s">
        <v>841</v>
      </c>
      <c r="H3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202.34</v>
      </c>
      <c r="I31" s="149" t="str">
        <f>IF(Sklop12[[#This Row],[ZAHTEVANA SHEMA KAKOVOSTI]]&lt;&gt;"",Sklop12[[#This Row],[Preračunana masa/volumen/kos na enoto kg]],"")</f>
        <v/>
      </c>
      <c r="J31" s="160"/>
      <c r="K31" s="124"/>
      <c r="L31" s="124"/>
      <c r="M31" s="124"/>
      <c r="N31" s="118"/>
      <c r="O31" s="124"/>
      <c r="P31" s="150"/>
      <c r="Q31" s="151">
        <f>+Sklop12[[#This Row],[cena/enota brez DDV v EUR]]*Sklop12[[#This Row],[Stopnja DDV (%)]]</f>
        <v>0</v>
      </c>
      <c r="R31" s="151">
        <f>+Sklop12[[#This Row],[cena/enota brez DDV v EUR]]+Sklop12[[#This Row],[Davek (EUR)]]</f>
        <v>0</v>
      </c>
      <c r="S31" s="151">
        <f>+Sklop12[[#This Row],[cena/enota brez DDV v EUR]]*Sklop12[[#This Row],[Okvirna količina]]</f>
        <v>0</v>
      </c>
      <c r="T31" s="151">
        <f>+Sklop12[[#This Row],[Končna cena/enoto mere (EUR) z DDV]]*Sklop12[[#This Row],[Okvirna količina]]</f>
        <v>0</v>
      </c>
      <c r="U31" s="124"/>
    </row>
    <row r="32" spans="1:21" s="55" customFormat="1" ht="12">
      <c r="A32" s="313" t="s">
        <v>18</v>
      </c>
      <c r="B32" s="422" t="s">
        <v>457</v>
      </c>
      <c r="C32" s="76">
        <v>160</v>
      </c>
      <c r="D32" s="153" t="s">
        <v>76</v>
      </c>
      <c r="E32" s="125"/>
      <c r="F32" s="204">
        <v>288</v>
      </c>
      <c r="G32" s="95" t="s">
        <v>841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46.08</v>
      </c>
      <c r="I32" s="149" t="str">
        <f>IF(Sklop12[[#This Row],[ZAHTEVANA SHEMA KAKOVOSTI]]&lt;&gt;"",Sklop12[[#This Row],[Preračunana masa/volumen/kos na enoto kg]],"")</f>
        <v/>
      </c>
      <c r="J32" s="160"/>
      <c r="K32" s="124"/>
      <c r="L32" s="124"/>
      <c r="M32" s="124"/>
      <c r="N32" s="118"/>
      <c r="O32" s="124"/>
      <c r="P32" s="150"/>
      <c r="Q32" s="151">
        <f>+Sklop12[[#This Row],[cena/enota brez DDV v EUR]]*Sklop12[[#This Row],[Stopnja DDV (%)]]</f>
        <v>0</v>
      </c>
      <c r="R32" s="151">
        <f>+Sklop12[[#This Row],[cena/enota brez DDV v EUR]]+Sklop12[[#This Row],[Davek (EUR)]]</f>
        <v>0</v>
      </c>
      <c r="S32" s="151">
        <f>+Sklop12[[#This Row],[cena/enota brez DDV v EUR]]*Sklop12[[#This Row],[Okvirna količina]]</f>
        <v>0</v>
      </c>
      <c r="T32" s="151">
        <f>+Sklop12[[#This Row],[Končna cena/enoto mere (EUR) z DDV]]*Sklop12[[#This Row],[Okvirna količina]]</f>
        <v>0</v>
      </c>
      <c r="U32" s="124"/>
    </row>
    <row r="33" spans="1:22" s="55" customFormat="1" ht="24">
      <c r="A33" s="313" t="s">
        <v>19</v>
      </c>
      <c r="B33" s="422" t="s">
        <v>458</v>
      </c>
      <c r="C33" s="76">
        <v>250</v>
      </c>
      <c r="D33" s="153" t="s">
        <v>76</v>
      </c>
      <c r="E33" s="125"/>
      <c r="F33" s="204">
        <v>62</v>
      </c>
      <c r="G33" s="95" t="s">
        <v>841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15.5</v>
      </c>
      <c r="I33" s="149" t="str">
        <f>IF(Sklop12[[#This Row],[ZAHTEVANA SHEMA KAKOVOSTI]]&lt;&gt;"",Sklop12[[#This Row],[Preračunana masa/volumen/kos na enoto kg]],"")</f>
        <v/>
      </c>
      <c r="J33" s="160"/>
      <c r="K33" s="124"/>
      <c r="L33" s="124"/>
      <c r="M33" s="124"/>
      <c r="N33" s="118"/>
      <c r="O33" s="124"/>
      <c r="P33" s="150"/>
      <c r="Q33" s="151">
        <f>+Sklop12[[#This Row],[cena/enota brez DDV v EUR]]*Sklop12[[#This Row],[Stopnja DDV (%)]]</f>
        <v>0</v>
      </c>
      <c r="R33" s="151">
        <f>+Sklop12[[#This Row],[cena/enota brez DDV v EUR]]+Sklop12[[#This Row],[Davek (EUR)]]</f>
        <v>0</v>
      </c>
      <c r="S33" s="151">
        <f>+Sklop12[[#This Row],[cena/enota brez DDV v EUR]]*Sklop12[[#This Row],[Okvirna količina]]</f>
        <v>0</v>
      </c>
      <c r="T33" s="151">
        <f>+Sklop12[[#This Row],[Končna cena/enoto mere (EUR) z DDV]]*Sklop12[[#This Row],[Okvirna količina]]</f>
        <v>0</v>
      </c>
      <c r="U33" s="124"/>
    </row>
    <row r="34" spans="1:22" s="55" customFormat="1" ht="24">
      <c r="A34" s="313" t="s">
        <v>20</v>
      </c>
      <c r="B34" s="422" t="s">
        <v>458</v>
      </c>
      <c r="C34" s="76">
        <v>650</v>
      </c>
      <c r="D34" s="153" t="s">
        <v>76</v>
      </c>
      <c r="E34" s="125"/>
      <c r="F34" s="204">
        <v>74</v>
      </c>
      <c r="G34" s="95" t="s">
        <v>299</v>
      </c>
      <c r="H3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48.1</v>
      </c>
      <c r="I34" s="149" t="str">
        <f>IF(Sklop12[[#This Row],[ZAHTEVANA SHEMA KAKOVOSTI]]&lt;&gt;"",Sklop12[[#This Row],[Preračunana masa/volumen/kos na enoto kg]],"")</f>
        <v/>
      </c>
      <c r="J34" s="160"/>
      <c r="K34" s="124"/>
      <c r="L34" s="124"/>
      <c r="M34" s="124"/>
      <c r="N34" s="118"/>
      <c r="O34" s="124"/>
      <c r="P34" s="150"/>
      <c r="Q34" s="151">
        <f>+Sklop12[[#This Row],[cena/enota brez DDV v EUR]]*Sklop12[[#This Row],[Stopnja DDV (%)]]</f>
        <v>0</v>
      </c>
      <c r="R34" s="151">
        <f>+Sklop12[[#This Row],[cena/enota brez DDV v EUR]]+Sklop12[[#This Row],[Davek (EUR)]]</f>
        <v>0</v>
      </c>
      <c r="S34" s="151">
        <f>+Sklop12[[#This Row],[cena/enota brez DDV v EUR]]*Sklop12[[#This Row],[Okvirna količina]]</f>
        <v>0</v>
      </c>
      <c r="T34" s="151">
        <f>+Sklop12[[#This Row],[Končna cena/enoto mere (EUR) z DDV]]*Sklop12[[#This Row],[Okvirna količina]]</f>
        <v>0</v>
      </c>
      <c r="U34" s="124"/>
    </row>
    <row r="35" spans="1:22" s="55" customFormat="1" ht="36">
      <c r="A35" s="313" t="s">
        <v>21</v>
      </c>
      <c r="B35" s="422" t="s">
        <v>459</v>
      </c>
      <c r="C35" s="76">
        <v>95</v>
      </c>
      <c r="D35" s="153" t="s">
        <v>76</v>
      </c>
      <c r="E35" s="125"/>
      <c r="F35" s="204">
        <v>354</v>
      </c>
      <c r="G35" s="95" t="s">
        <v>841</v>
      </c>
      <c r="H3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33.630000000000003</v>
      </c>
      <c r="I35" s="149" t="str">
        <f>IF(Sklop12[[#This Row],[ZAHTEVANA SHEMA KAKOVOSTI]]&lt;&gt;"",Sklop12[[#This Row],[Preračunana masa/volumen/kos na enoto kg]],"")</f>
        <v/>
      </c>
      <c r="J35" s="160"/>
      <c r="K35" s="124"/>
      <c r="L35" s="124"/>
      <c r="M35" s="124"/>
      <c r="N35" s="118"/>
      <c r="O35" s="124"/>
      <c r="P35" s="150"/>
      <c r="Q35" s="151">
        <f>+Sklop12[[#This Row],[cena/enota brez DDV v EUR]]*Sklop12[[#This Row],[Stopnja DDV (%)]]</f>
        <v>0</v>
      </c>
      <c r="R35" s="151">
        <f>+Sklop12[[#This Row],[cena/enota brez DDV v EUR]]+Sklop12[[#This Row],[Davek (EUR)]]</f>
        <v>0</v>
      </c>
      <c r="S35" s="151">
        <f>+Sklop12[[#This Row],[cena/enota brez DDV v EUR]]*Sklop12[[#This Row],[Okvirna količina]]</f>
        <v>0</v>
      </c>
      <c r="T35" s="151">
        <f>+Sklop12[[#This Row],[Končna cena/enoto mere (EUR) z DDV]]*Sklop12[[#This Row],[Okvirna količina]]</f>
        <v>0</v>
      </c>
      <c r="U35" s="124"/>
    </row>
    <row r="36" spans="1:22" s="55" customFormat="1" ht="48">
      <c r="A36" s="313" t="s">
        <v>22</v>
      </c>
      <c r="B36" s="422" t="s">
        <v>880</v>
      </c>
      <c r="C36" s="76">
        <v>95</v>
      </c>
      <c r="D36" s="153" t="s">
        <v>76</v>
      </c>
      <c r="E36" s="125"/>
      <c r="F36" s="204">
        <v>56</v>
      </c>
      <c r="G36" s="95" t="s">
        <v>841</v>
      </c>
      <c r="H3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5.32</v>
      </c>
      <c r="I36" s="149" t="str">
        <f>IF(Sklop12[[#This Row],[ZAHTEVANA SHEMA KAKOVOSTI]]&lt;&gt;"",Sklop12[[#This Row],[Preračunana masa/volumen/kos na enoto kg]],"")</f>
        <v/>
      </c>
      <c r="J36" s="160"/>
      <c r="K36" s="124"/>
      <c r="L36" s="124"/>
      <c r="M36" s="124"/>
      <c r="N36" s="118"/>
      <c r="O36" s="124"/>
      <c r="P36" s="150"/>
      <c r="Q36" s="151">
        <f>+Sklop12[[#This Row],[cena/enota brez DDV v EUR]]*Sklop12[[#This Row],[Stopnja DDV (%)]]</f>
        <v>0</v>
      </c>
      <c r="R36" s="151">
        <f>+Sklop12[[#This Row],[cena/enota brez DDV v EUR]]+Sklop12[[#This Row],[Davek (EUR)]]</f>
        <v>0</v>
      </c>
      <c r="S36" s="151">
        <f>+Sklop12[[#This Row],[cena/enota brez DDV v EUR]]*Sklop12[[#This Row],[Okvirna količina]]</f>
        <v>0</v>
      </c>
      <c r="T36" s="151">
        <f>+Sklop12[[#This Row],[Končna cena/enoto mere (EUR) z DDV]]*Sklop12[[#This Row],[Okvirna količina]]</f>
        <v>0</v>
      </c>
      <c r="U36" s="124"/>
    </row>
    <row r="37" spans="1:22" s="55" customFormat="1" ht="24">
      <c r="A37" s="313" t="s">
        <v>23</v>
      </c>
      <c r="B37" s="422" t="s">
        <v>881</v>
      </c>
      <c r="C37" s="76">
        <v>100</v>
      </c>
      <c r="D37" s="153" t="s">
        <v>76</v>
      </c>
      <c r="E37" s="125"/>
      <c r="F37" s="204">
        <v>328</v>
      </c>
      <c r="G37" s="95" t="s">
        <v>841</v>
      </c>
      <c r="H3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32.800000000000004</v>
      </c>
      <c r="I37" s="149" t="str">
        <f>IF(Sklop12[[#This Row],[ZAHTEVANA SHEMA KAKOVOSTI]]&lt;&gt;"",Sklop12[[#This Row],[Preračunana masa/volumen/kos na enoto kg]],"")</f>
        <v/>
      </c>
      <c r="J37" s="160"/>
      <c r="K37" s="124"/>
      <c r="L37" s="124"/>
      <c r="M37" s="124"/>
      <c r="N37" s="118"/>
      <c r="O37" s="124"/>
      <c r="P37" s="150"/>
      <c r="Q37" s="151">
        <f>+Sklop12[[#This Row],[cena/enota brez DDV v EUR]]*Sklop12[[#This Row],[Stopnja DDV (%)]]</f>
        <v>0</v>
      </c>
      <c r="R37" s="151">
        <f>+Sklop12[[#This Row],[cena/enota brez DDV v EUR]]+Sklop12[[#This Row],[Davek (EUR)]]</f>
        <v>0</v>
      </c>
      <c r="S37" s="151">
        <f>+Sklop12[[#This Row],[cena/enota brez DDV v EUR]]*Sklop12[[#This Row],[Okvirna količina]]</f>
        <v>0</v>
      </c>
      <c r="T37" s="151">
        <f>+Sklop12[[#This Row],[Končna cena/enoto mere (EUR) z DDV]]*Sklop12[[#This Row],[Okvirna količina]]</f>
        <v>0</v>
      </c>
      <c r="U37" s="124"/>
    </row>
    <row r="38" spans="1:22" s="55" customFormat="1" ht="24">
      <c r="A38" s="313" t="s">
        <v>24</v>
      </c>
      <c r="B38" s="422" t="s">
        <v>460</v>
      </c>
      <c r="C38" s="76" t="s">
        <v>440</v>
      </c>
      <c r="D38" s="153" t="s">
        <v>76</v>
      </c>
      <c r="E38" s="125"/>
      <c r="F38" s="204">
        <v>808</v>
      </c>
      <c r="G38" s="95" t="s">
        <v>843</v>
      </c>
      <c r="H3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808</v>
      </c>
      <c r="I38" s="149" t="str">
        <f>IF(Sklop12[[#This Row],[ZAHTEVANA SHEMA KAKOVOSTI]]&lt;&gt;"",Sklop12[[#This Row],[Preračunana masa/volumen/kos na enoto kg]],"")</f>
        <v/>
      </c>
      <c r="J38" s="160"/>
      <c r="K38" s="124"/>
      <c r="L38" s="124"/>
      <c r="M38" s="124"/>
      <c r="N38" s="118"/>
      <c r="O38" s="124"/>
      <c r="P38" s="150"/>
      <c r="Q38" s="151">
        <f>+Sklop12[[#This Row],[cena/enota brez DDV v EUR]]*Sklop12[[#This Row],[Stopnja DDV (%)]]</f>
        <v>0</v>
      </c>
      <c r="R38" s="151">
        <f>+Sklop12[[#This Row],[cena/enota brez DDV v EUR]]+Sklop12[[#This Row],[Davek (EUR)]]</f>
        <v>0</v>
      </c>
      <c r="S38" s="151">
        <f>+Sklop12[[#This Row],[cena/enota brez DDV v EUR]]*Sklop12[[#This Row],[Okvirna količina]]</f>
        <v>0</v>
      </c>
      <c r="T38" s="151">
        <f>+Sklop12[[#This Row],[Končna cena/enoto mere (EUR) z DDV]]*Sklop12[[#This Row],[Okvirna količina]]</f>
        <v>0</v>
      </c>
      <c r="U38" s="124"/>
    </row>
    <row r="39" spans="1:22" s="55" customFormat="1" ht="12">
      <c r="A39" s="601" t="s">
        <v>25</v>
      </c>
      <c r="B39" s="602" t="s">
        <v>963</v>
      </c>
      <c r="C39" s="76">
        <v>80</v>
      </c>
      <c r="D39" s="153" t="s">
        <v>76</v>
      </c>
      <c r="E39" s="125"/>
      <c r="F39" s="204">
        <v>138</v>
      </c>
      <c r="G39" s="95" t="s">
        <v>841</v>
      </c>
      <c r="H3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11.040000000000001</v>
      </c>
      <c r="I39" s="149" t="str">
        <f>IF(Sklop12[[#This Row],[ZAHTEVANA SHEMA KAKOVOSTI]]&lt;&gt;"",Sklop12[[#This Row],[Preračunana masa/volumen/kos na enoto kg]],"")</f>
        <v/>
      </c>
      <c r="J39" s="160"/>
      <c r="K39" s="124"/>
      <c r="L39" s="124"/>
      <c r="M39" s="124"/>
      <c r="N39" s="118"/>
      <c r="O39" s="124"/>
      <c r="P39" s="150"/>
      <c r="Q39" s="151">
        <f>+Sklop12[[#This Row],[cena/enota brez DDV v EUR]]*Sklop12[[#This Row],[Stopnja DDV (%)]]</f>
        <v>0</v>
      </c>
      <c r="R39" s="151">
        <f>+Sklop12[[#This Row],[cena/enota brez DDV v EUR]]+Sklop12[[#This Row],[Davek (EUR)]]</f>
        <v>0</v>
      </c>
      <c r="S39" s="151">
        <f>+Sklop12[[#This Row],[cena/enota brez DDV v EUR]]*Sklop12[[#This Row],[Okvirna količina]]</f>
        <v>0</v>
      </c>
      <c r="T39" s="151">
        <f>+Sklop12[[#This Row],[Končna cena/enoto mere (EUR) z DDV]]*Sklop12[[#This Row],[Okvirna količina]]</f>
        <v>0</v>
      </c>
      <c r="U39" s="124"/>
    </row>
    <row r="40" spans="1:22" s="55" customFormat="1" ht="12">
      <c r="A40" s="601" t="s">
        <v>26</v>
      </c>
      <c r="B40" s="602" t="s">
        <v>963</v>
      </c>
      <c r="C40" s="76">
        <v>160</v>
      </c>
      <c r="D40" s="153" t="s">
        <v>76</v>
      </c>
      <c r="E40" s="125"/>
      <c r="F40" s="204">
        <v>194</v>
      </c>
      <c r="G40" s="95" t="s">
        <v>841</v>
      </c>
      <c r="H4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31.04</v>
      </c>
      <c r="I40" s="149" t="str">
        <f>IF(Sklop12[[#This Row],[ZAHTEVANA SHEMA KAKOVOSTI]]&lt;&gt;"",Sklop12[[#This Row],[Preračunana masa/volumen/kos na enoto kg]],"")</f>
        <v/>
      </c>
      <c r="J40" s="160"/>
      <c r="K40" s="124"/>
      <c r="L40" s="124"/>
      <c r="M40" s="124"/>
      <c r="N40" s="118"/>
      <c r="O40" s="124"/>
      <c r="P40" s="150"/>
      <c r="Q40" s="151">
        <f>+Sklop12[[#This Row],[cena/enota brez DDV v EUR]]*Sklop12[[#This Row],[Stopnja DDV (%)]]</f>
        <v>0</v>
      </c>
      <c r="R40" s="151">
        <f>+Sklop12[[#This Row],[cena/enota brez DDV v EUR]]+Sklop12[[#This Row],[Davek (EUR)]]</f>
        <v>0</v>
      </c>
      <c r="S40" s="151">
        <f>+Sklop12[[#This Row],[cena/enota brez DDV v EUR]]*Sklop12[[#This Row],[Okvirna količina]]</f>
        <v>0</v>
      </c>
      <c r="T40" s="151">
        <f>+Sklop12[[#This Row],[Končna cena/enoto mere (EUR) z DDV]]*Sklop12[[#This Row],[Okvirna količina]]</f>
        <v>0</v>
      </c>
      <c r="U40" s="124"/>
    </row>
    <row r="41" spans="1:22">
      <c r="A41" s="471" t="s">
        <v>100</v>
      </c>
      <c r="B41" s="482"/>
      <c r="C41" s="472"/>
      <c r="D41" s="472"/>
      <c r="E41" s="473"/>
      <c r="F41" s="474"/>
      <c r="G41" s="475"/>
      <c r="H41" s="476">
        <f>SUBTOTAL(109,Sklop12[Preračunana masa/volumen/kos na enoto kg])</f>
        <v>6189.85</v>
      </c>
      <c r="I41" s="476">
        <f>SUBTOTAL(109,Sklop12[Živila iz shem kakovosti (kg)])</f>
        <v>0</v>
      </c>
      <c r="J41" s="474"/>
      <c r="K41" s="477"/>
      <c r="L41" s="477"/>
      <c r="M41" s="478"/>
      <c r="N41" s="479"/>
      <c r="O41" s="479"/>
      <c r="P41" s="479"/>
      <c r="Q41" s="480"/>
      <c r="R41" s="474"/>
      <c r="S41" s="480">
        <f>SUBTOTAL(109,Sklop12[Vrednost za okvirno količino (EUR) brez DDV])</f>
        <v>0</v>
      </c>
      <c r="T41" s="480">
        <f>SUBTOTAL(109,Sklop12[Vrednost za okvirno količino (EUR) z DDV])</f>
        <v>0</v>
      </c>
      <c r="U41" s="481">
        <f>SUBTOTAL(103,Sklop12[Shema kakovosti
(nacionalne, evropske)
])</f>
        <v>0</v>
      </c>
    </row>
    <row r="42" spans="1:22" s="181" customFormat="1">
      <c r="A42" s="169"/>
      <c r="B42" s="170"/>
      <c r="C42" s="171"/>
      <c r="D42" s="171"/>
      <c r="E42" s="172"/>
      <c r="F42" s="173"/>
      <c r="G42" s="174"/>
      <c r="H42" s="175"/>
      <c r="I42" s="175"/>
      <c r="J42" s="173"/>
      <c r="K42" s="176"/>
      <c r="L42" s="176"/>
      <c r="M42" s="177"/>
      <c r="N42" s="178"/>
      <c r="O42" s="178"/>
      <c r="P42" s="178"/>
      <c r="Q42" s="179"/>
      <c r="R42" s="173"/>
      <c r="S42" s="179"/>
      <c r="T42" s="179"/>
      <c r="U42" s="180"/>
    </row>
    <row r="43" spans="1:22">
      <c r="A43" s="48" t="s">
        <v>96</v>
      </c>
      <c r="B43" s="16"/>
      <c r="C43" s="28"/>
      <c r="D43" s="28"/>
      <c r="E43" s="92"/>
      <c r="Q43" s="48"/>
      <c r="R43" s="48"/>
      <c r="S43" s="48"/>
      <c r="T43" s="48"/>
      <c r="V43" s="97"/>
    </row>
    <row r="44" spans="1:22" ht="12.75" customHeight="1">
      <c r="A44" s="11" t="s">
        <v>98</v>
      </c>
      <c r="B44" s="16"/>
      <c r="C44" s="28"/>
      <c r="D44" s="28"/>
      <c r="E44" s="92"/>
      <c r="V44" s="101"/>
    </row>
    <row r="45" spans="1:22" ht="12.75" customHeight="1">
      <c r="A45" s="87" t="s">
        <v>141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  <c r="V45" s="101"/>
    </row>
    <row r="46" spans="1:22" ht="12.75" customHeight="1">
      <c r="A46" s="100" t="s">
        <v>135</v>
      </c>
      <c r="B46" s="97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101"/>
    </row>
    <row r="47" spans="1:22" ht="12.75" customHeight="1">
      <c r="A47" s="636" t="s">
        <v>144</v>
      </c>
      <c r="B47" s="636"/>
      <c r="C47" s="636"/>
      <c r="D47" s="636"/>
      <c r="E47" s="636"/>
      <c r="F47" s="636"/>
      <c r="G47" s="636"/>
      <c r="H47" s="636"/>
      <c r="I47" s="636"/>
      <c r="J47" s="636"/>
      <c r="K47" s="636"/>
      <c r="L47" s="636"/>
      <c r="M47" s="101"/>
      <c r="N47" s="101"/>
      <c r="O47" s="101"/>
      <c r="P47" s="101"/>
      <c r="Q47" s="101"/>
      <c r="R47" s="101"/>
      <c r="S47" s="101"/>
      <c r="T47" s="101"/>
      <c r="U47" s="101"/>
      <c r="V47" s="101"/>
    </row>
    <row r="48" spans="1:22">
      <c r="A48" s="636"/>
      <c r="B48" s="636"/>
      <c r="C48" s="636"/>
      <c r="D48" s="636"/>
      <c r="E48" s="636"/>
      <c r="F48" s="636"/>
      <c r="G48" s="636"/>
      <c r="H48" s="636"/>
      <c r="I48" s="636"/>
      <c r="J48" s="636"/>
      <c r="K48" s="636"/>
      <c r="L48" s="636"/>
      <c r="M48" s="101"/>
      <c r="N48" s="101"/>
      <c r="O48" s="101"/>
      <c r="P48" s="101"/>
      <c r="Q48" s="101"/>
      <c r="R48" s="101"/>
      <c r="S48" s="101"/>
      <c r="T48" s="101"/>
      <c r="U48" s="101"/>
    </row>
    <row r="49" spans="1:2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01"/>
      <c r="N49" s="101"/>
      <c r="O49" s="101"/>
      <c r="P49" s="101"/>
      <c r="Q49" s="101"/>
      <c r="R49" s="101"/>
      <c r="S49" s="101"/>
      <c r="T49" s="101"/>
      <c r="U49" s="101"/>
    </row>
    <row r="50" spans="1:22">
      <c r="A50" s="87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>
      <c r="B272" s="16"/>
      <c r="C272" s="28"/>
      <c r="D272" s="28"/>
      <c r="E272" s="92"/>
    </row>
    <row r="273" spans="2:5">
      <c r="B273" s="16"/>
      <c r="C273" s="28"/>
      <c r="D273" s="28"/>
      <c r="E273" s="92"/>
    </row>
    <row r="274" spans="2:5">
      <c r="B274" s="16"/>
      <c r="C274" s="28"/>
      <c r="D274" s="28"/>
      <c r="E274" s="92"/>
    </row>
  </sheetData>
  <sheetProtection insertRows="0" deleteRows="0"/>
  <protectedRanges>
    <protectedRange sqref="J50:P1048576 U50:U1048576 U1:U46 J1:P46" name="Obseg1"/>
    <protectedRange sqref="U48:U49 M48:P49" name="Obseg1_1_1_1_1"/>
    <protectedRange sqref="J48:L49" name="Obseg1_3_1_1"/>
    <protectedRange sqref="U47 M47:P47" name="Obseg1_1_1_1_1_2"/>
    <protectedRange sqref="J47:L47" name="Obseg1_3_1_1_2_2"/>
  </protectedRanges>
  <mergeCells count="9">
    <mergeCell ref="A48:L48"/>
    <mergeCell ref="B13:K13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2"/>
  <sheetViews>
    <sheetView zoomScaleNormal="100" zoomScaleSheetLayoutView="100" workbookViewId="0">
      <selection activeCell="S10" sqref="S9:S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pred_rekapitulacija'!B26</f>
        <v>NARAVNE MARMELADE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34" t="s">
        <v>462</v>
      </c>
      <c r="C16" s="144" t="s">
        <v>461</v>
      </c>
      <c r="D16" s="76" t="s">
        <v>76</v>
      </c>
      <c r="E16" s="125" t="s">
        <v>148</v>
      </c>
      <c r="F16" s="370">
        <v>30</v>
      </c>
      <c r="G16" s="128" t="s">
        <v>843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79">
        <f>IF(Sklop13[[#This Row],[ZAHTEVANA SHEMA KAKOVOSTI]]&lt;&gt;"",Sklop13[[#This Row],[Preračunana masa/volumen/kos na enoto kg]],"")</f>
        <v>30</v>
      </c>
      <c r="J16" s="129"/>
      <c r="K16" s="124"/>
      <c r="L16" s="124"/>
      <c r="M16" s="124"/>
      <c r="N16" s="118"/>
      <c r="O16" s="124"/>
      <c r="P16" s="349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17"/>
    </row>
    <row r="17" spans="1:21" s="55" customFormat="1" ht="36">
      <c r="A17" s="78" t="s">
        <v>3</v>
      </c>
      <c r="B17" s="205" t="s">
        <v>462</v>
      </c>
      <c r="C17" s="206">
        <v>370</v>
      </c>
      <c r="D17" s="76" t="s">
        <v>76</v>
      </c>
      <c r="E17" s="125" t="s">
        <v>148</v>
      </c>
      <c r="F17" s="149">
        <v>156</v>
      </c>
      <c r="G17" s="207" t="s">
        <v>299</v>
      </c>
      <c r="H17" s="1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57.72</v>
      </c>
      <c r="I17" s="149">
        <f>IF(Sklop13[[#This Row],[ZAHTEVANA SHEMA KAKOVOSTI]]&lt;&gt;"",Sklop13[[#This Row],[Preračunana masa/volumen/kos na enoto kg]],"")</f>
        <v>57.72</v>
      </c>
      <c r="J17" s="184"/>
      <c r="K17" s="124"/>
      <c r="L17" s="124"/>
      <c r="M17" s="124"/>
      <c r="N17" s="118"/>
      <c r="O17" s="124"/>
      <c r="P17" s="214"/>
      <c r="Q17" s="151">
        <f>+Sklop13[[#This Row],[cena/enota brez DDV v EUR]]*Sklop13[[#This Row],[Stopnja DDV (%)]]</f>
        <v>0</v>
      </c>
      <c r="R17" s="151">
        <f>+Sklop13[[#This Row],[cena/enota brez DDV v EUR]]+Sklop13[[#This Row],[Davek (EUR)]]</f>
        <v>0</v>
      </c>
      <c r="S17" s="151">
        <f>+Sklop13[[#This Row],[cena/enota brez DDV v EUR]]*Sklop13[[#This Row],[Okvirna količina]]</f>
        <v>0</v>
      </c>
      <c r="T17" s="151">
        <f>+Sklop13[[#This Row],[Končna cena/enoto mere (EUR) z DDV]]*Sklop13[[#This Row],[Okvirna količina]]</f>
        <v>0</v>
      </c>
      <c r="U17" s="168"/>
    </row>
    <row r="18" spans="1:21" s="55" customFormat="1" ht="36">
      <c r="A18" s="78" t="s">
        <v>4</v>
      </c>
      <c r="B18" s="423" t="s">
        <v>463</v>
      </c>
      <c r="C18" s="144" t="s">
        <v>461</v>
      </c>
      <c r="D18" s="76" t="s">
        <v>76</v>
      </c>
      <c r="E18" s="410" t="s">
        <v>882</v>
      </c>
      <c r="F18" s="411">
        <v>95</v>
      </c>
      <c r="G18" s="412" t="s">
        <v>0</v>
      </c>
      <c r="H18" s="4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95</v>
      </c>
      <c r="I18" s="411">
        <f>IF(Sklop13[[#This Row],[ZAHTEVANA SHEMA KAKOVOSTI]]&lt;&gt;"",Sklop13[[#This Row],[Preračunana masa/volumen/kos na enoto kg]],"")</f>
        <v>95</v>
      </c>
      <c r="J18" s="414"/>
      <c r="K18" s="415"/>
      <c r="L18" s="415"/>
      <c r="M18" s="416"/>
      <c r="N18" s="417"/>
      <c r="O18" s="417"/>
      <c r="P18" s="425"/>
      <c r="Q18" s="420">
        <f>+Sklop13[[#This Row],[cena/enota brez DDV v EUR]]*Sklop13[[#This Row],[Stopnja DDV (%)]]</f>
        <v>0</v>
      </c>
      <c r="R18" s="420">
        <f>+Sklop13[[#This Row],[cena/enota brez DDV v EUR]]+Sklop13[[#This Row],[Davek (EUR)]]</f>
        <v>0</v>
      </c>
      <c r="S18" s="420">
        <f>+Sklop13[[#This Row],[cena/enota brez DDV v EUR]]*Sklop13[[#This Row],[Okvirna količina]]</f>
        <v>0</v>
      </c>
      <c r="T18" s="420">
        <f>+Sklop13[[#This Row],[Končna cena/enoto mere (EUR) z DDV]]*Sklop13[[#This Row],[Okvirna količina]]</f>
        <v>0</v>
      </c>
      <c r="U18" s="421"/>
    </row>
    <row r="19" spans="1:21" s="55" customFormat="1" ht="36">
      <c r="A19" s="78" t="s">
        <v>5</v>
      </c>
      <c r="B19" s="423" t="s">
        <v>463</v>
      </c>
      <c r="C19" s="206">
        <v>370</v>
      </c>
      <c r="D19" s="76" t="s">
        <v>76</v>
      </c>
      <c r="E19" s="125" t="s">
        <v>882</v>
      </c>
      <c r="F19" s="411">
        <v>72</v>
      </c>
      <c r="G19" s="412" t="s">
        <v>299</v>
      </c>
      <c r="H19" s="4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26.64</v>
      </c>
      <c r="I19" s="411">
        <f>IF(Sklop13[[#This Row],[ZAHTEVANA SHEMA KAKOVOSTI]]&lt;&gt;"",Sklop13[[#This Row],[Preračunana masa/volumen/kos na enoto kg]],"")</f>
        <v>26.64</v>
      </c>
      <c r="J19" s="414"/>
      <c r="K19" s="415"/>
      <c r="L19" s="415"/>
      <c r="M19" s="416"/>
      <c r="N19" s="417"/>
      <c r="O19" s="417"/>
      <c r="P19" s="425"/>
      <c r="Q19" s="420">
        <f>+Sklop13[[#This Row],[cena/enota brez DDV v EUR]]*Sklop13[[#This Row],[Stopnja DDV (%)]]</f>
        <v>0</v>
      </c>
      <c r="R19" s="420">
        <f>+Sklop13[[#This Row],[cena/enota brez DDV v EUR]]+Sklop13[[#This Row],[Davek (EUR)]]</f>
        <v>0</v>
      </c>
      <c r="S19" s="420">
        <f>+Sklop13[[#This Row],[cena/enota brez DDV v EUR]]*Sklop13[[#This Row],[Okvirna količina]]</f>
        <v>0</v>
      </c>
      <c r="T19" s="420">
        <f>+Sklop13[[#This Row],[Končna cena/enoto mere (EUR) z DDV]]*Sklop13[[#This Row],[Okvirna količina]]</f>
        <v>0</v>
      </c>
      <c r="U19" s="421"/>
    </row>
    <row r="20" spans="1:21" s="55" customFormat="1" ht="36">
      <c r="A20" s="78" t="s">
        <v>6</v>
      </c>
      <c r="B20" s="423" t="s">
        <v>464</v>
      </c>
      <c r="C20" s="424" t="s">
        <v>461</v>
      </c>
      <c r="D20" s="76" t="s">
        <v>76</v>
      </c>
      <c r="E20" s="125" t="s">
        <v>882</v>
      </c>
      <c r="F20" s="411">
        <v>46</v>
      </c>
      <c r="G20" s="412" t="s">
        <v>0</v>
      </c>
      <c r="H20" s="4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46</v>
      </c>
      <c r="I20" s="411">
        <f>IF(Sklop13[[#This Row],[ZAHTEVANA SHEMA KAKOVOSTI]]&lt;&gt;"",Sklop13[[#This Row],[Preračunana masa/volumen/kos na enoto kg]],"")</f>
        <v>46</v>
      </c>
      <c r="J20" s="414"/>
      <c r="K20" s="415"/>
      <c r="L20" s="415"/>
      <c r="M20" s="416"/>
      <c r="N20" s="417"/>
      <c r="O20" s="417"/>
      <c r="P20" s="425"/>
      <c r="Q20" s="420">
        <f>+Sklop13[[#This Row],[cena/enota brez DDV v EUR]]*Sklop13[[#This Row],[Stopnja DDV (%)]]</f>
        <v>0</v>
      </c>
      <c r="R20" s="420">
        <f>+Sklop13[[#This Row],[cena/enota brez DDV v EUR]]+Sklop13[[#This Row],[Davek (EUR)]]</f>
        <v>0</v>
      </c>
      <c r="S20" s="420">
        <f>+Sklop13[[#This Row],[cena/enota brez DDV v EUR]]*Sklop13[[#This Row],[Okvirna količina]]</f>
        <v>0</v>
      </c>
      <c r="T20" s="420">
        <f>+Sklop13[[#This Row],[Končna cena/enoto mere (EUR) z DDV]]*Sklop13[[#This Row],[Okvirna količina]]</f>
        <v>0</v>
      </c>
      <c r="U20" s="421"/>
    </row>
    <row r="21" spans="1:21" s="55" customFormat="1" ht="36">
      <c r="A21" s="78" t="s">
        <v>7</v>
      </c>
      <c r="B21" s="423" t="s">
        <v>464</v>
      </c>
      <c r="C21" s="424">
        <v>370</v>
      </c>
      <c r="D21" s="76" t="s">
        <v>76</v>
      </c>
      <c r="E21" s="410" t="s">
        <v>882</v>
      </c>
      <c r="F21" s="411">
        <v>156</v>
      </c>
      <c r="G21" s="412" t="s">
        <v>299</v>
      </c>
      <c r="H21" s="4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57.72</v>
      </c>
      <c r="I21" s="411">
        <f>IF(Sklop13[[#This Row],[ZAHTEVANA SHEMA KAKOVOSTI]]&lt;&gt;"",Sklop13[[#This Row],[Preračunana masa/volumen/kos na enoto kg]],"")</f>
        <v>57.72</v>
      </c>
      <c r="J21" s="414"/>
      <c r="K21" s="415"/>
      <c r="L21" s="415"/>
      <c r="M21" s="416"/>
      <c r="N21" s="417"/>
      <c r="O21" s="417"/>
      <c r="P21" s="425"/>
      <c r="Q21" s="420">
        <f>+Sklop13[[#This Row],[cena/enota brez DDV v EUR]]*Sklop13[[#This Row],[Stopnja DDV (%)]]</f>
        <v>0</v>
      </c>
      <c r="R21" s="420">
        <f>+Sklop13[[#This Row],[cena/enota brez DDV v EUR]]+Sklop13[[#This Row],[Davek (EUR)]]</f>
        <v>0</v>
      </c>
      <c r="S21" s="420">
        <f>+Sklop13[[#This Row],[cena/enota brez DDV v EUR]]*Sklop13[[#This Row],[Okvirna količina]]</f>
        <v>0</v>
      </c>
      <c r="T21" s="420">
        <f>+Sklop13[[#This Row],[Končna cena/enoto mere (EUR) z DDV]]*Sklop13[[#This Row],[Okvirna količina]]</f>
        <v>0</v>
      </c>
      <c r="U21" s="421"/>
    </row>
    <row r="22" spans="1:21" s="55" customFormat="1" ht="36">
      <c r="A22" s="78" t="s">
        <v>8</v>
      </c>
      <c r="B22" s="423" t="s">
        <v>465</v>
      </c>
      <c r="C22" s="424" t="s">
        <v>461</v>
      </c>
      <c r="D22" s="76" t="s">
        <v>76</v>
      </c>
      <c r="E22" s="410" t="s">
        <v>148</v>
      </c>
      <c r="F22" s="411">
        <v>86</v>
      </c>
      <c r="G22" s="412" t="s">
        <v>0</v>
      </c>
      <c r="H22" s="4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86</v>
      </c>
      <c r="I22" s="411">
        <f>IF(Sklop13[[#This Row],[ZAHTEVANA SHEMA KAKOVOSTI]]&lt;&gt;"",Sklop13[[#This Row],[Preračunana masa/volumen/kos na enoto kg]],"")</f>
        <v>86</v>
      </c>
      <c r="J22" s="414"/>
      <c r="K22" s="415"/>
      <c r="L22" s="415"/>
      <c r="M22" s="416"/>
      <c r="N22" s="417"/>
      <c r="O22" s="417"/>
      <c r="P22" s="419"/>
      <c r="Q22" s="420">
        <f>+Sklop13[[#This Row],[cena/enota brez DDV v EUR]]*Sklop13[[#This Row],[Stopnja DDV (%)]]</f>
        <v>0</v>
      </c>
      <c r="R22" s="420">
        <f>+Sklop13[[#This Row],[cena/enota brez DDV v EUR]]+Sklop13[[#This Row],[Davek (EUR)]]</f>
        <v>0</v>
      </c>
      <c r="S22" s="420">
        <f>+Sklop13[[#This Row],[cena/enota brez DDV v EUR]]*Sklop13[[#This Row],[Okvirna količina]]</f>
        <v>0</v>
      </c>
      <c r="T22" s="420">
        <f>+Sklop13[[#This Row],[Končna cena/enoto mere (EUR) z DDV]]*Sklop13[[#This Row],[Okvirna količina]]</f>
        <v>0</v>
      </c>
      <c r="U22" s="421"/>
    </row>
    <row r="23" spans="1:21" s="55" customFormat="1" ht="36">
      <c r="A23" s="78" t="s">
        <v>9</v>
      </c>
      <c r="B23" s="423" t="s">
        <v>465</v>
      </c>
      <c r="C23" s="424">
        <v>3710</v>
      </c>
      <c r="D23" s="76" t="s">
        <v>76</v>
      </c>
      <c r="E23" s="125" t="s">
        <v>148</v>
      </c>
      <c r="F23" s="411">
        <v>264</v>
      </c>
      <c r="G23" s="412" t="s">
        <v>299</v>
      </c>
      <c r="H23" s="4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979.43999999999994</v>
      </c>
      <c r="I23" s="411">
        <f>IF(Sklop13[[#This Row],[ZAHTEVANA SHEMA KAKOVOSTI]]&lt;&gt;"",Sklop13[[#This Row],[Preračunana masa/volumen/kos na enoto kg]],"")</f>
        <v>979.43999999999994</v>
      </c>
      <c r="J23" s="414"/>
      <c r="K23" s="415"/>
      <c r="L23" s="415"/>
      <c r="M23" s="416"/>
      <c r="N23" s="417"/>
      <c r="O23" s="417"/>
      <c r="P23" s="419"/>
      <c r="Q23" s="420">
        <f>+Sklop13[[#This Row],[cena/enota brez DDV v EUR]]*Sklop13[[#This Row],[Stopnja DDV (%)]]</f>
        <v>0</v>
      </c>
      <c r="R23" s="420">
        <f>+Sklop13[[#This Row],[cena/enota brez DDV v EUR]]+Sklop13[[#This Row],[Davek (EUR)]]</f>
        <v>0</v>
      </c>
      <c r="S23" s="420">
        <f>+Sklop13[[#This Row],[cena/enota brez DDV v EUR]]*Sklop13[[#This Row],[Okvirna količina]]</f>
        <v>0</v>
      </c>
      <c r="T23" s="420">
        <f>+Sklop13[[#This Row],[Končna cena/enoto mere (EUR) z DDV]]*Sklop13[[#This Row],[Okvirna količina]]</f>
        <v>0</v>
      </c>
      <c r="U23" s="421"/>
    </row>
    <row r="24" spans="1:21" s="55" customFormat="1" ht="36">
      <c r="A24" s="78" t="s">
        <v>10</v>
      </c>
      <c r="B24" s="550" t="s">
        <v>883</v>
      </c>
      <c r="C24" s="551" t="s">
        <v>461</v>
      </c>
      <c r="D24" s="516" t="s">
        <v>76</v>
      </c>
      <c r="E24" s="524" t="s">
        <v>882</v>
      </c>
      <c r="F24" s="487">
        <v>30</v>
      </c>
      <c r="G24" s="552" t="s">
        <v>0</v>
      </c>
      <c r="H24" s="4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4" s="487">
        <f>IF(Sklop13[[#This Row],[ZAHTEVANA SHEMA KAKOVOSTI]]&lt;&gt;"",Sklop13[[#This Row],[Preračunana masa/volumen/kos na enoto kg]],"")</f>
        <v>30</v>
      </c>
      <c r="J24" s="525"/>
      <c r="K24" s="519"/>
      <c r="L24" s="519"/>
      <c r="M24" s="526"/>
      <c r="N24" s="490"/>
      <c r="O24" s="490"/>
      <c r="P24" s="527"/>
      <c r="Q24" s="492">
        <f>+Sklop13[[#This Row],[cena/enota brez DDV v EUR]]*Sklop13[[#This Row],[Stopnja DDV (%)]]</f>
        <v>0</v>
      </c>
      <c r="R24" s="492">
        <f>+Sklop13[[#This Row],[cena/enota brez DDV v EUR]]+Sklop13[[#This Row],[Davek (EUR)]]</f>
        <v>0</v>
      </c>
      <c r="S24" s="492">
        <f>+Sklop13[[#This Row],[cena/enota brez DDV v EUR]]*Sklop13[[#This Row],[Okvirna količina]]</f>
        <v>0</v>
      </c>
      <c r="T24" s="492">
        <f>+Sklop13[[#This Row],[Končna cena/enoto mere (EUR) z DDV]]*Sklop13[[#This Row],[Okvirna količina]]</f>
        <v>0</v>
      </c>
      <c r="U24" s="522"/>
    </row>
    <row r="25" spans="1:21" s="55" customFormat="1" ht="36">
      <c r="A25" s="78" t="s">
        <v>11</v>
      </c>
      <c r="B25" s="550" t="s">
        <v>883</v>
      </c>
      <c r="C25" s="551">
        <v>370</v>
      </c>
      <c r="D25" s="516" t="s">
        <v>76</v>
      </c>
      <c r="E25" s="524" t="s">
        <v>882</v>
      </c>
      <c r="F25" s="487">
        <v>84</v>
      </c>
      <c r="G25" s="552" t="s">
        <v>299</v>
      </c>
      <c r="H25" s="4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31.08</v>
      </c>
      <c r="I25" s="487">
        <f>IF(Sklop13[[#This Row],[ZAHTEVANA SHEMA KAKOVOSTI]]&lt;&gt;"",Sklop13[[#This Row],[Preračunana masa/volumen/kos na enoto kg]],"")</f>
        <v>31.08</v>
      </c>
      <c r="J25" s="525"/>
      <c r="K25" s="519"/>
      <c r="L25" s="519"/>
      <c r="M25" s="526"/>
      <c r="N25" s="490"/>
      <c r="O25" s="490"/>
      <c r="P25" s="527"/>
      <c r="Q25" s="492">
        <f>+Sklop13[[#This Row],[cena/enota brez DDV v EUR]]*Sklop13[[#This Row],[Stopnja DDV (%)]]</f>
        <v>0</v>
      </c>
      <c r="R25" s="492">
        <f>+Sklop13[[#This Row],[cena/enota brez DDV v EUR]]+Sklop13[[#This Row],[Davek (EUR)]]</f>
        <v>0</v>
      </c>
      <c r="S25" s="492">
        <f>+Sklop13[[#This Row],[cena/enota brez DDV v EUR]]*Sklop13[[#This Row],[Okvirna količina]]</f>
        <v>0</v>
      </c>
      <c r="T25" s="492">
        <f>+Sklop13[[#This Row],[Končna cena/enoto mere (EUR) z DDV]]*Sklop13[[#This Row],[Okvirna količina]]</f>
        <v>0</v>
      </c>
      <c r="U25" s="522"/>
    </row>
    <row r="26" spans="1:21" s="55" customFormat="1" ht="36">
      <c r="A26" s="78" t="s">
        <v>12</v>
      </c>
      <c r="B26" s="550" t="s">
        <v>466</v>
      </c>
      <c r="C26" s="551" t="s">
        <v>302</v>
      </c>
      <c r="D26" s="516" t="s">
        <v>76</v>
      </c>
      <c r="E26" s="524" t="s">
        <v>148</v>
      </c>
      <c r="F26" s="487">
        <v>20</v>
      </c>
      <c r="G26" s="552" t="s">
        <v>0</v>
      </c>
      <c r="H26" s="4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487">
        <f>IF(Sklop13[[#This Row],[ZAHTEVANA SHEMA KAKOVOSTI]]&lt;&gt;"",Sklop13[[#This Row],[Preračunana masa/volumen/kos na enoto kg]],"")</f>
        <v>20</v>
      </c>
      <c r="J26" s="525"/>
      <c r="K26" s="519"/>
      <c r="L26" s="519"/>
      <c r="M26" s="526"/>
      <c r="N26" s="490"/>
      <c r="O26" s="490"/>
      <c r="P26" s="527"/>
      <c r="Q26" s="492">
        <f>+Sklop13[[#This Row],[cena/enota brez DDV v EUR]]*Sklop13[[#This Row],[Stopnja DDV (%)]]</f>
        <v>0</v>
      </c>
      <c r="R26" s="492">
        <f>+Sklop13[[#This Row],[cena/enota brez DDV v EUR]]+Sklop13[[#This Row],[Davek (EUR)]]</f>
        <v>0</v>
      </c>
      <c r="S26" s="492">
        <f>+Sklop13[[#This Row],[cena/enota brez DDV v EUR]]*Sklop13[[#This Row],[Okvirna količina]]</f>
        <v>0</v>
      </c>
      <c r="T26" s="492">
        <f>+Sklop13[[#This Row],[Končna cena/enoto mere (EUR) z DDV]]*Sklop13[[#This Row],[Okvirna količina]]</f>
        <v>0</v>
      </c>
      <c r="U26" s="522"/>
    </row>
    <row r="27" spans="1:21" s="55" customFormat="1" ht="36">
      <c r="A27" s="78" t="s">
        <v>13</v>
      </c>
      <c r="B27" s="550" t="s">
        <v>463</v>
      </c>
      <c r="C27" s="551" t="s">
        <v>302</v>
      </c>
      <c r="D27" s="516" t="s">
        <v>76</v>
      </c>
      <c r="E27" s="524" t="s">
        <v>882</v>
      </c>
      <c r="F27" s="487">
        <v>25</v>
      </c>
      <c r="G27" s="552" t="s">
        <v>0</v>
      </c>
      <c r="H27" s="4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7" s="487">
        <f>IF(Sklop13[[#This Row],[ZAHTEVANA SHEMA KAKOVOSTI]]&lt;&gt;"",Sklop13[[#This Row],[Preračunana masa/volumen/kos na enoto kg]],"")</f>
        <v>25</v>
      </c>
      <c r="J27" s="525"/>
      <c r="K27" s="519"/>
      <c r="L27" s="519"/>
      <c r="M27" s="526"/>
      <c r="N27" s="490"/>
      <c r="O27" s="490"/>
      <c r="P27" s="527"/>
      <c r="Q27" s="492">
        <f>+Sklop13[[#This Row],[cena/enota brez DDV v EUR]]*Sklop13[[#This Row],[Stopnja DDV (%)]]</f>
        <v>0</v>
      </c>
      <c r="R27" s="492">
        <f>+Sklop13[[#This Row],[cena/enota brez DDV v EUR]]+Sklop13[[#This Row],[Davek (EUR)]]</f>
        <v>0</v>
      </c>
      <c r="S27" s="492">
        <f>+Sklop13[[#This Row],[cena/enota brez DDV v EUR]]*Sklop13[[#This Row],[Okvirna količina]]</f>
        <v>0</v>
      </c>
      <c r="T27" s="492">
        <f>+Sklop13[[#This Row],[Končna cena/enoto mere (EUR) z DDV]]*Sklop13[[#This Row],[Okvirna količina]]</f>
        <v>0</v>
      </c>
      <c r="U27" s="522"/>
    </row>
    <row r="28" spans="1:21" s="55" customFormat="1" ht="36">
      <c r="A28" s="78" t="s">
        <v>14</v>
      </c>
      <c r="B28" s="550" t="s">
        <v>464</v>
      </c>
      <c r="C28" s="551" t="s">
        <v>302</v>
      </c>
      <c r="D28" s="516" t="s">
        <v>76</v>
      </c>
      <c r="E28" s="524" t="s">
        <v>882</v>
      </c>
      <c r="F28" s="487">
        <v>20</v>
      </c>
      <c r="G28" s="552" t="s">
        <v>0</v>
      </c>
      <c r="H28" s="4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8" s="487">
        <f>IF(Sklop13[[#This Row],[ZAHTEVANA SHEMA KAKOVOSTI]]&lt;&gt;"",Sklop13[[#This Row],[Preračunana masa/volumen/kos na enoto kg]],"")</f>
        <v>20</v>
      </c>
      <c r="J28" s="525"/>
      <c r="K28" s="519"/>
      <c r="L28" s="519"/>
      <c r="M28" s="526"/>
      <c r="N28" s="490"/>
      <c r="O28" s="490"/>
      <c r="P28" s="527"/>
      <c r="Q28" s="492">
        <f>+Sklop13[[#This Row],[cena/enota brez DDV v EUR]]*Sklop13[[#This Row],[Stopnja DDV (%)]]</f>
        <v>0</v>
      </c>
      <c r="R28" s="492">
        <f>+Sklop13[[#This Row],[cena/enota brez DDV v EUR]]+Sklop13[[#This Row],[Davek (EUR)]]</f>
        <v>0</v>
      </c>
      <c r="S28" s="492">
        <f>+Sklop13[[#This Row],[cena/enota brez DDV v EUR]]*Sklop13[[#This Row],[Okvirna količina]]</f>
        <v>0</v>
      </c>
      <c r="T28" s="492">
        <f>+Sklop13[[#This Row],[Končna cena/enoto mere (EUR) z DDV]]*Sklop13[[#This Row],[Okvirna količina]]</f>
        <v>0</v>
      </c>
      <c r="U28" s="522"/>
    </row>
    <row r="29" spans="1:21" s="55" customFormat="1" ht="36">
      <c r="A29" s="78" t="s">
        <v>15</v>
      </c>
      <c r="B29" s="550" t="s">
        <v>465</v>
      </c>
      <c r="C29" s="551" t="s">
        <v>302</v>
      </c>
      <c r="D29" s="516" t="s">
        <v>76</v>
      </c>
      <c r="E29" s="524" t="s">
        <v>148</v>
      </c>
      <c r="F29" s="487">
        <v>20</v>
      </c>
      <c r="G29" s="552" t="s">
        <v>0</v>
      </c>
      <c r="H29" s="4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9" s="487">
        <f>IF(Sklop13[[#This Row],[ZAHTEVANA SHEMA KAKOVOSTI]]&lt;&gt;"",Sklop13[[#This Row],[Preračunana masa/volumen/kos na enoto kg]],"")</f>
        <v>20</v>
      </c>
      <c r="J29" s="525"/>
      <c r="K29" s="519"/>
      <c r="L29" s="519"/>
      <c r="M29" s="526"/>
      <c r="N29" s="490"/>
      <c r="O29" s="490"/>
      <c r="P29" s="527"/>
      <c r="Q29" s="492">
        <f>+Sklop13[[#This Row],[cena/enota brez DDV v EUR]]*Sklop13[[#This Row],[Stopnja DDV (%)]]</f>
        <v>0</v>
      </c>
      <c r="R29" s="492">
        <f>+Sklop13[[#This Row],[cena/enota brez DDV v EUR]]+Sklop13[[#This Row],[Davek (EUR)]]</f>
        <v>0</v>
      </c>
      <c r="S29" s="492">
        <f>+Sklop13[[#This Row],[cena/enota brez DDV v EUR]]*Sklop13[[#This Row],[Okvirna količina]]</f>
        <v>0</v>
      </c>
      <c r="T29" s="492">
        <f>+Sklop13[[#This Row],[Končna cena/enoto mere (EUR) z DDV]]*Sklop13[[#This Row],[Okvirna količina]]</f>
        <v>0</v>
      </c>
      <c r="U29" s="522"/>
    </row>
    <row r="30" spans="1:21">
      <c r="A30" s="471" t="s">
        <v>100</v>
      </c>
      <c r="B30" s="482"/>
      <c r="C30" s="472"/>
      <c r="D30" s="472"/>
      <c r="E30" s="473"/>
      <c r="F30" s="474"/>
      <c r="G30" s="475"/>
      <c r="H30" s="476">
        <f>SUBTOTAL(109,Sklop13[Preračunana masa/volumen/kos na enoto kg])</f>
        <v>1524.6</v>
      </c>
      <c r="I30" s="476">
        <f>SUBTOTAL(109,Sklop13[Živila iz shem kakovosti (kg)])</f>
        <v>1524.6</v>
      </c>
      <c r="J30" s="474"/>
      <c r="K30" s="477"/>
      <c r="L30" s="477"/>
      <c r="M30" s="478"/>
      <c r="N30" s="479"/>
      <c r="O30" s="479"/>
      <c r="P30" s="479"/>
      <c r="Q30" s="480"/>
      <c r="R30" s="474"/>
      <c r="S30" s="480">
        <f>SUBTOTAL(109,Sklop13[Vrednost za okvirno količino (EUR) brez DDV])</f>
        <v>0</v>
      </c>
      <c r="T30" s="480">
        <f>SUBTOTAL(109,Sklop13[Vrednost za okvirno količino (EUR) z DDV])</f>
        <v>0</v>
      </c>
      <c r="U30" s="481">
        <f>SUBTOTAL(103,Sklop13[Shema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96</v>
      </c>
      <c r="B32" s="16"/>
      <c r="C32" s="28"/>
      <c r="D32" s="28"/>
      <c r="E32" s="92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2"/>
    </row>
    <row r="34" spans="1:22">
      <c r="A34" s="87" t="s">
        <v>141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100" t="s">
        <v>135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54"/>
      <c r="N35" s="29"/>
      <c r="O35" s="29"/>
      <c r="P35" s="29"/>
      <c r="Q35" s="29"/>
      <c r="R35" s="29"/>
    </row>
    <row r="36" spans="1:22" ht="12.75" customHeight="1">
      <c r="A36" s="636" t="s">
        <v>144</v>
      </c>
      <c r="B36" s="636"/>
      <c r="C36" s="636"/>
      <c r="D36" s="636"/>
      <c r="E36" s="636"/>
      <c r="F36" s="636"/>
      <c r="G36" s="636"/>
      <c r="H36" s="636"/>
      <c r="I36" s="636"/>
      <c r="J36" s="636"/>
      <c r="K36" s="636"/>
      <c r="L36" s="636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 ht="12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01"/>
      <c r="N37" s="101"/>
      <c r="O37" s="101"/>
      <c r="P37" s="101"/>
      <c r="Q37" s="101"/>
      <c r="R37" s="101"/>
      <c r="S37" s="101"/>
      <c r="T37" s="101"/>
      <c r="U37" s="101"/>
      <c r="V37" s="101"/>
    </row>
    <row r="38" spans="1:22">
      <c r="A38" s="87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M35:P35 U38:U1048576 U1:U35 J1:P15 J16:J29 P16:P29 J30:P34" name="Obseg1"/>
    <protectedRange sqref="U37 M37:P37" name="Obseg1_1_1_1_1"/>
    <protectedRange sqref="J37:L37" name="Obseg1_3_1_1"/>
    <protectedRange sqref="K16:O29" name="Obseg1_3"/>
    <protectedRange sqref="U36 M36:P36" name="Obseg1_1_1_1_1_2"/>
    <protectedRange sqref="J36:L36" name="Obseg1_3_1_1_2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16"/>
  <sheetViews>
    <sheetView tabSelected="1" topLeftCell="A7" zoomScale="90" zoomScaleNormal="90" zoomScaleSheetLayoutView="100" workbookViewId="0">
      <selection activeCell="R9" sqref="R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7" t="s">
        <v>47</v>
      </c>
    </row>
    <row r="2" spans="1:21" ht="15">
      <c r="B2" s="258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258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259"/>
    </row>
    <row r="5" spans="1:21" ht="15">
      <c r="B5" s="257" t="s">
        <v>51</v>
      </c>
    </row>
    <row r="6" spans="1:21" ht="17.25" customHeight="1">
      <c r="B6" s="260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260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260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261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2" t="str">
        <f>+'Ponudbeni pred_rekapitulacija'!A27</f>
        <v>14.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pred_rekapitulacija'!B27</f>
        <v>SVEŽE SADJE IN ZELENJAVA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69" t="s">
        <v>1</v>
      </c>
      <c r="B16" s="263" t="s">
        <v>475</v>
      </c>
      <c r="C16" s="76" t="s">
        <v>78</v>
      </c>
      <c r="D16" s="76" t="s">
        <v>0</v>
      </c>
      <c r="E16" s="91"/>
      <c r="F16" s="159">
        <v>206</v>
      </c>
      <c r="G16" s="207" t="s">
        <v>0</v>
      </c>
      <c r="H16" s="1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206</v>
      </c>
      <c r="I16" s="149" t="str">
        <f>IF(Sklop14[[#This Row],[ZAHTEVANA SHEMA KAKOVOSTI]]&lt;&gt;"",Sklop14[[#This Row],[Preračunana masa/volumen/kos na enoto kg]],"")</f>
        <v/>
      </c>
      <c r="J16" s="160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150"/>
      <c r="Q16" s="151">
        <f>+Sklop14[[#This Row],[cena/enota brez DDV v EUR]]*Sklop14[[#This Row],[Stopnja DDV (%)]]</f>
        <v>0</v>
      </c>
      <c r="R16" s="151">
        <f>+Sklop14[[#This Row],[cena/enota brez DDV v EUR]]+Sklop14[[#This Row],[Davek (EUR)]]</f>
        <v>0</v>
      </c>
      <c r="S16" s="151">
        <f>+Sklop14[[#This Row],[cena/enota brez DDV v EUR]]*Sklop14[[#This Row],[Okvirna količina]]</f>
        <v>0</v>
      </c>
      <c r="T16" s="151">
        <f>+Sklop14[[#This Row],[Končna cena/enoto mere (EUR) z DDV]]*Sklop14[[#This Row],[Okvirna količina]]</f>
        <v>0</v>
      </c>
      <c r="U16" s="123" t="s">
        <v>78</v>
      </c>
    </row>
    <row r="17" spans="1:21" s="55" customFormat="1" ht="12">
      <c r="A17" s="269" t="s">
        <v>3</v>
      </c>
      <c r="B17" s="394" t="s">
        <v>476</v>
      </c>
      <c r="C17" s="76" t="s">
        <v>78</v>
      </c>
      <c r="D17" s="76" t="s">
        <v>0</v>
      </c>
      <c r="E17" s="91"/>
      <c r="F17" s="386">
        <v>1062</v>
      </c>
      <c r="G17" s="426" t="s">
        <v>0</v>
      </c>
      <c r="H17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1062</v>
      </c>
      <c r="I17" s="387" t="str">
        <f>IF(Sklop14[[#This Row],[ZAHTEVANA SHEMA KAKOVOSTI]]&lt;&gt;"",Sklop14[[#This Row],[Preračunana masa/volumen/kos na enoto kg]],"")</f>
        <v/>
      </c>
      <c r="J17" s="399"/>
      <c r="K17" s="123" t="s">
        <v>78</v>
      </c>
      <c r="L17" s="123" t="s">
        <v>78</v>
      </c>
      <c r="M17" s="123" t="s">
        <v>78</v>
      </c>
      <c r="N17" s="118"/>
      <c r="O17" s="123" t="s">
        <v>78</v>
      </c>
      <c r="P17" s="392"/>
      <c r="Q17" s="393">
        <f>+Sklop14[[#This Row],[cena/enota brez DDV v EUR]]*Sklop14[[#This Row],[Stopnja DDV (%)]]</f>
        <v>0</v>
      </c>
      <c r="R17" s="393">
        <f>+Sklop14[[#This Row],[cena/enota brez DDV v EUR]]+Sklop14[[#This Row],[Davek (EUR)]]</f>
        <v>0</v>
      </c>
      <c r="S17" s="393">
        <f>+Sklop14[[#This Row],[cena/enota brez DDV v EUR]]*Sklop14[[#This Row],[Okvirna količina]]</f>
        <v>0</v>
      </c>
      <c r="T17" s="393">
        <f>+Sklop14[[#This Row],[Končna cena/enoto mere (EUR) z DDV]]*Sklop14[[#This Row],[Okvirna količina]]</f>
        <v>0</v>
      </c>
      <c r="U17" s="123" t="s">
        <v>78</v>
      </c>
    </row>
    <row r="18" spans="1:21" s="55" customFormat="1" ht="12">
      <c r="A18" s="269" t="s">
        <v>4</v>
      </c>
      <c r="B18" s="394" t="s">
        <v>477</v>
      </c>
      <c r="C18" s="76" t="s">
        <v>78</v>
      </c>
      <c r="D18" s="76" t="s">
        <v>0</v>
      </c>
      <c r="E18" s="91"/>
      <c r="F18" s="386">
        <v>12200</v>
      </c>
      <c r="G18" s="426" t="s">
        <v>0</v>
      </c>
      <c r="H18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12200</v>
      </c>
      <c r="I18" s="387" t="str">
        <f>IF(Sklop14[[#This Row],[ZAHTEVANA SHEMA KAKOVOSTI]]&lt;&gt;"",Sklop14[[#This Row],[Preračunana masa/volumen/kos na enoto kg]],"")</f>
        <v/>
      </c>
      <c r="J18" s="399"/>
      <c r="K18" s="123" t="s">
        <v>78</v>
      </c>
      <c r="L18" s="123" t="s">
        <v>78</v>
      </c>
      <c r="M18" s="123" t="s">
        <v>78</v>
      </c>
      <c r="N18" s="118"/>
      <c r="O18" s="123" t="s">
        <v>78</v>
      </c>
      <c r="P18" s="392"/>
      <c r="Q18" s="393">
        <f>+Sklop14[[#This Row],[cena/enota brez DDV v EUR]]*Sklop14[[#This Row],[Stopnja DDV (%)]]</f>
        <v>0</v>
      </c>
      <c r="R18" s="393">
        <f>+Sklop14[[#This Row],[cena/enota brez DDV v EUR]]+Sklop14[[#This Row],[Davek (EUR)]]</f>
        <v>0</v>
      </c>
      <c r="S18" s="393">
        <f>+Sklop14[[#This Row],[cena/enota brez DDV v EUR]]*Sklop14[[#This Row],[Okvirna količina]]</f>
        <v>0</v>
      </c>
      <c r="T18" s="393">
        <f>+Sklop14[[#This Row],[Končna cena/enoto mere (EUR) z DDV]]*Sklop14[[#This Row],[Okvirna količina]]</f>
        <v>0</v>
      </c>
      <c r="U18" s="123" t="s">
        <v>78</v>
      </c>
    </row>
    <row r="19" spans="1:21" s="55" customFormat="1" ht="12">
      <c r="A19" s="269" t="s">
        <v>5</v>
      </c>
      <c r="B19" s="394" t="s">
        <v>478</v>
      </c>
      <c r="C19" s="76" t="s">
        <v>78</v>
      </c>
      <c r="D19" s="76" t="s">
        <v>0</v>
      </c>
      <c r="E19" s="91"/>
      <c r="F19" s="386">
        <v>2474</v>
      </c>
      <c r="G19" s="426" t="s">
        <v>0</v>
      </c>
      <c r="H19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2474</v>
      </c>
      <c r="I19" s="387" t="str">
        <f>IF(Sklop14[[#This Row],[ZAHTEVANA SHEMA KAKOVOSTI]]&lt;&gt;"",Sklop14[[#This Row],[Preračunana masa/volumen/kos na enoto kg]],"")</f>
        <v/>
      </c>
      <c r="J19" s="399"/>
      <c r="K19" s="123" t="s">
        <v>78</v>
      </c>
      <c r="L19" s="123" t="s">
        <v>78</v>
      </c>
      <c r="M19" s="123" t="s">
        <v>78</v>
      </c>
      <c r="N19" s="118"/>
      <c r="O19" s="123" t="s">
        <v>78</v>
      </c>
      <c r="P19" s="392"/>
      <c r="Q19" s="393">
        <f>+Sklop14[[#This Row],[cena/enota brez DDV v EUR]]*Sklop14[[#This Row],[Stopnja DDV (%)]]</f>
        <v>0</v>
      </c>
      <c r="R19" s="393">
        <f>+Sklop14[[#This Row],[cena/enota brez DDV v EUR]]+Sklop14[[#This Row],[Davek (EUR)]]</f>
        <v>0</v>
      </c>
      <c r="S19" s="393">
        <f>+Sklop14[[#This Row],[cena/enota brez DDV v EUR]]*Sklop14[[#This Row],[Okvirna količina]]</f>
        <v>0</v>
      </c>
      <c r="T19" s="393">
        <f>+Sklop14[[#This Row],[Končna cena/enoto mere (EUR) z DDV]]*Sklop14[[#This Row],[Okvirna količina]]</f>
        <v>0</v>
      </c>
      <c r="U19" s="123" t="s">
        <v>78</v>
      </c>
    </row>
    <row r="20" spans="1:21" s="55" customFormat="1" ht="12">
      <c r="A20" s="269" t="s">
        <v>6</v>
      </c>
      <c r="B20" s="394" t="s">
        <v>479</v>
      </c>
      <c r="C20" s="76" t="s">
        <v>78</v>
      </c>
      <c r="D20" s="76" t="s">
        <v>0</v>
      </c>
      <c r="E20" s="91"/>
      <c r="F20" s="386">
        <v>238</v>
      </c>
      <c r="G20" s="426" t="s">
        <v>0</v>
      </c>
      <c r="H20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238</v>
      </c>
      <c r="I20" s="387" t="str">
        <f>IF(Sklop14[[#This Row],[ZAHTEVANA SHEMA KAKOVOSTI]]&lt;&gt;"",Sklop14[[#This Row],[Preračunana masa/volumen/kos na enoto kg]],"")</f>
        <v/>
      </c>
      <c r="J20" s="399"/>
      <c r="K20" s="123" t="s">
        <v>78</v>
      </c>
      <c r="L20" s="123" t="s">
        <v>78</v>
      </c>
      <c r="M20" s="123" t="s">
        <v>78</v>
      </c>
      <c r="N20" s="118"/>
      <c r="O20" s="123" t="s">
        <v>78</v>
      </c>
      <c r="P20" s="392"/>
      <c r="Q20" s="393">
        <f>+Sklop14[[#This Row],[cena/enota brez DDV v EUR]]*Sklop14[[#This Row],[Stopnja DDV (%)]]</f>
        <v>0</v>
      </c>
      <c r="R20" s="393">
        <f>+Sklop14[[#This Row],[cena/enota brez DDV v EUR]]+Sklop14[[#This Row],[Davek (EUR)]]</f>
        <v>0</v>
      </c>
      <c r="S20" s="393">
        <f>+Sklop14[[#This Row],[cena/enota brez DDV v EUR]]*Sklop14[[#This Row],[Okvirna količina]]</f>
        <v>0</v>
      </c>
      <c r="T20" s="393">
        <f>+Sklop14[[#This Row],[Končna cena/enoto mere (EUR) z DDV]]*Sklop14[[#This Row],[Okvirna količina]]</f>
        <v>0</v>
      </c>
      <c r="U20" s="123" t="s">
        <v>78</v>
      </c>
    </row>
    <row r="21" spans="1:21" s="55" customFormat="1" ht="12">
      <c r="A21" s="269" t="s">
        <v>7</v>
      </c>
      <c r="B21" s="394" t="s">
        <v>480</v>
      </c>
      <c r="C21" s="76" t="s">
        <v>78</v>
      </c>
      <c r="D21" s="76" t="s">
        <v>0</v>
      </c>
      <c r="E21" s="91"/>
      <c r="F21" s="386">
        <v>42</v>
      </c>
      <c r="G21" s="426" t="s">
        <v>0</v>
      </c>
      <c r="H21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</v>
      </c>
      <c r="I21" s="387" t="str">
        <f>IF(Sklop14[[#This Row],[ZAHTEVANA SHEMA KAKOVOSTI]]&lt;&gt;"",Sklop14[[#This Row],[Preračunana masa/volumen/kos na enoto kg]],"")</f>
        <v/>
      </c>
      <c r="J21" s="399"/>
      <c r="K21" s="123" t="s">
        <v>78</v>
      </c>
      <c r="L21" s="123" t="s">
        <v>78</v>
      </c>
      <c r="M21" s="123" t="s">
        <v>78</v>
      </c>
      <c r="N21" s="118"/>
      <c r="O21" s="123" t="s">
        <v>78</v>
      </c>
      <c r="P21" s="392"/>
      <c r="Q21" s="393">
        <f>+Sklop14[[#This Row],[cena/enota brez DDV v EUR]]*Sklop14[[#This Row],[Stopnja DDV (%)]]</f>
        <v>0</v>
      </c>
      <c r="R21" s="393">
        <f>+Sklop14[[#This Row],[cena/enota brez DDV v EUR]]+Sklop14[[#This Row],[Davek (EUR)]]</f>
        <v>0</v>
      </c>
      <c r="S21" s="393">
        <f>+Sklop14[[#This Row],[cena/enota brez DDV v EUR]]*Sklop14[[#This Row],[Okvirna količina]]</f>
        <v>0</v>
      </c>
      <c r="T21" s="393">
        <f>+Sklop14[[#This Row],[Končna cena/enoto mere (EUR) z DDV]]*Sklop14[[#This Row],[Okvirna količina]]</f>
        <v>0</v>
      </c>
      <c r="U21" s="123" t="s">
        <v>78</v>
      </c>
    </row>
    <row r="22" spans="1:21" s="55" customFormat="1" ht="12">
      <c r="A22" s="269" t="s">
        <v>8</v>
      </c>
      <c r="B22" s="394" t="s">
        <v>481</v>
      </c>
      <c r="C22" s="76" t="s">
        <v>78</v>
      </c>
      <c r="D22" s="76" t="s">
        <v>0</v>
      </c>
      <c r="E22" s="91"/>
      <c r="F22" s="386">
        <v>1062</v>
      </c>
      <c r="G22" s="426" t="s">
        <v>0</v>
      </c>
      <c r="H22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1062</v>
      </c>
      <c r="I22" s="387" t="str">
        <f>IF(Sklop14[[#This Row],[ZAHTEVANA SHEMA KAKOVOSTI]]&lt;&gt;"",Sklop14[[#This Row],[Preračunana masa/volumen/kos na enoto kg]],"")</f>
        <v/>
      </c>
      <c r="J22" s="399"/>
      <c r="K22" s="123" t="s">
        <v>78</v>
      </c>
      <c r="L22" s="123" t="s">
        <v>78</v>
      </c>
      <c r="M22" s="123" t="s">
        <v>78</v>
      </c>
      <c r="N22" s="118"/>
      <c r="O22" s="123" t="s">
        <v>78</v>
      </c>
      <c r="P22" s="392"/>
      <c r="Q22" s="393">
        <f>+Sklop14[[#This Row],[cena/enota brez DDV v EUR]]*Sklop14[[#This Row],[Stopnja DDV (%)]]</f>
        <v>0</v>
      </c>
      <c r="R22" s="393">
        <f>+Sklop14[[#This Row],[cena/enota brez DDV v EUR]]+Sklop14[[#This Row],[Davek (EUR)]]</f>
        <v>0</v>
      </c>
      <c r="S22" s="393">
        <f>+Sklop14[[#This Row],[cena/enota brez DDV v EUR]]*Sklop14[[#This Row],[Okvirna količina]]</f>
        <v>0</v>
      </c>
      <c r="T22" s="393">
        <f>+Sklop14[[#This Row],[Končna cena/enoto mere (EUR) z DDV]]*Sklop14[[#This Row],[Okvirna količina]]</f>
        <v>0</v>
      </c>
      <c r="U22" s="123" t="s">
        <v>78</v>
      </c>
    </row>
    <row r="23" spans="1:21" s="55" customFormat="1" ht="12">
      <c r="A23" s="589" t="s">
        <v>9</v>
      </c>
      <c r="B23" s="590" t="s">
        <v>956</v>
      </c>
      <c r="C23" s="591" t="s">
        <v>78</v>
      </c>
      <c r="D23" s="591" t="s">
        <v>0</v>
      </c>
      <c r="E23" s="592"/>
      <c r="F23" s="593">
        <v>2538</v>
      </c>
      <c r="G23" s="594" t="s">
        <v>0</v>
      </c>
      <c r="H23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2538</v>
      </c>
      <c r="I23" s="387" t="str">
        <f>IF(Sklop14[[#This Row],[ZAHTEVANA SHEMA KAKOVOSTI]]&lt;&gt;"",Sklop14[[#This Row],[Preračunana masa/volumen/kos na enoto kg]],"")</f>
        <v/>
      </c>
      <c r="J23" s="399"/>
      <c r="K23" s="123" t="s">
        <v>78</v>
      </c>
      <c r="L23" s="123" t="s">
        <v>78</v>
      </c>
      <c r="M23" s="123" t="s">
        <v>78</v>
      </c>
      <c r="N23" s="118"/>
      <c r="O23" s="123" t="s">
        <v>78</v>
      </c>
      <c r="P23" s="392"/>
      <c r="Q23" s="393">
        <f>+Sklop14[[#This Row],[cena/enota brez DDV v EUR]]*Sklop14[[#This Row],[Stopnja DDV (%)]]</f>
        <v>0</v>
      </c>
      <c r="R23" s="393">
        <f>+Sklop14[[#This Row],[cena/enota brez DDV v EUR]]+Sklop14[[#This Row],[Davek (EUR)]]</f>
        <v>0</v>
      </c>
      <c r="S23" s="393">
        <f>+Sklop14[[#This Row],[cena/enota brez DDV v EUR]]*Sklop14[[#This Row],[Okvirna količina]]</f>
        <v>0</v>
      </c>
      <c r="T23" s="393">
        <f>+Sklop14[[#This Row],[Končna cena/enoto mere (EUR) z DDV]]*Sklop14[[#This Row],[Okvirna količina]]</f>
        <v>0</v>
      </c>
      <c r="U23" s="123" t="s">
        <v>78</v>
      </c>
    </row>
    <row r="24" spans="1:21" s="55" customFormat="1" ht="24">
      <c r="A24" s="595" t="s">
        <v>10</v>
      </c>
      <c r="B24" s="596" t="s">
        <v>884</v>
      </c>
      <c r="C24" s="591" t="s">
        <v>957</v>
      </c>
      <c r="D24" s="76"/>
      <c r="E24" s="91"/>
      <c r="F24" s="386"/>
      <c r="G24" s="426"/>
      <c r="H24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4" s="387" t="str">
        <f>IF(Sklop14[[#This Row],[ZAHTEVANA SHEMA KAKOVOSTI]]&lt;&gt;"",Sklop14[[#This Row],[Preračunana masa/volumen/kos na enoto kg]],"")</f>
        <v/>
      </c>
      <c r="J24" s="399"/>
      <c r="K24" s="123" t="s">
        <v>78</v>
      </c>
      <c r="L24" s="123" t="s">
        <v>78</v>
      </c>
      <c r="M24" s="123" t="s">
        <v>78</v>
      </c>
      <c r="N24" s="118"/>
      <c r="O24" s="123" t="s">
        <v>78</v>
      </c>
      <c r="P24" s="392"/>
      <c r="Q24" s="393">
        <f>+Sklop14[[#This Row],[cena/enota brez DDV v EUR]]*Sklop14[[#This Row],[Stopnja DDV (%)]]</f>
        <v>0</v>
      </c>
      <c r="R24" s="393">
        <f>+Sklop14[[#This Row],[cena/enota brez DDV v EUR]]+Sklop14[[#This Row],[Davek (EUR)]]</f>
        <v>0</v>
      </c>
      <c r="S24" s="393">
        <f>+Sklop14[[#This Row],[cena/enota brez DDV v EUR]]*Sklop14[[#This Row],[Okvirna količina]]</f>
        <v>0</v>
      </c>
      <c r="T24" s="393">
        <f>+Sklop14[[#This Row],[Končna cena/enoto mere (EUR) z DDV]]*Sklop14[[#This Row],[Okvirna količina]]</f>
        <v>0</v>
      </c>
      <c r="U24" s="123" t="s">
        <v>78</v>
      </c>
    </row>
    <row r="25" spans="1:21" s="55" customFormat="1" ht="12">
      <c r="A25" s="269" t="s">
        <v>11</v>
      </c>
      <c r="B25" s="394" t="s">
        <v>482</v>
      </c>
      <c r="C25" s="76" t="s">
        <v>78</v>
      </c>
      <c r="D25" s="76" t="s">
        <v>0</v>
      </c>
      <c r="E25" s="91"/>
      <c r="F25" s="386">
        <v>1438</v>
      </c>
      <c r="G25" s="426" t="s">
        <v>0</v>
      </c>
      <c r="H25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1438</v>
      </c>
      <c r="I25" s="387" t="str">
        <f>IF(Sklop14[[#This Row],[ZAHTEVANA SHEMA KAKOVOSTI]]&lt;&gt;"",Sklop14[[#This Row],[Preračunana masa/volumen/kos na enoto kg]],"")</f>
        <v/>
      </c>
      <c r="J25" s="399"/>
      <c r="K25" s="123" t="s">
        <v>78</v>
      </c>
      <c r="L25" s="123" t="s">
        <v>78</v>
      </c>
      <c r="M25" s="123" t="s">
        <v>78</v>
      </c>
      <c r="N25" s="118"/>
      <c r="O25" s="123" t="s">
        <v>78</v>
      </c>
      <c r="P25" s="392"/>
      <c r="Q25" s="393">
        <f>+Sklop14[[#This Row],[cena/enota brez DDV v EUR]]*Sklop14[[#This Row],[Stopnja DDV (%)]]</f>
        <v>0</v>
      </c>
      <c r="R25" s="393">
        <f>+Sklop14[[#This Row],[cena/enota brez DDV v EUR]]+Sklop14[[#This Row],[Davek (EUR)]]</f>
        <v>0</v>
      </c>
      <c r="S25" s="393">
        <f>+Sklop14[[#This Row],[cena/enota brez DDV v EUR]]*Sklop14[[#This Row],[Okvirna količina]]</f>
        <v>0</v>
      </c>
      <c r="T25" s="393">
        <f>+Sklop14[[#This Row],[Končna cena/enoto mere (EUR) z DDV]]*Sklop14[[#This Row],[Okvirna količina]]</f>
        <v>0</v>
      </c>
      <c r="U25" s="123" t="s">
        <v>78</v>
      </c>
    </row>
    <row r="26" spans="1:21" s="55" customFormat="1" ht="12">
      <c r="A26" s="269" t="s">
        <v>12</v>
      </c>
      <c r="B26" s="394" t="s">
        <v>483</v>
      </c>
      <c r="C26" s="76" t="s">
        <v>78</v>
      </c>
      <c r="D26" s="76" t="s">
        <v>0</v>
      </c>
      <c r="E26" s="91"/>
      <c r="F26" s="386">
        <v>1330</v>
      </c>
      <c r="G26" s="426" t="s">
        <v>0</v>
      </c>
      <c r="H26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1330</v>
      </c>
      <c r="I26" s="387" t="str">
        <f>IF(Sklop14[[#This Row],[ZAHTEVANA SHEMA KAKOVOSTI]]&lt;&gt;"",Sklop14[[#This Row],[Preračunana masa/volumen/kos na enoto kg]],"")</f>
        <v/>
      </c>
      <c r="J26" s="399"/>
      <c r="K26" s="123" t="s">
        <v>78</v>
      </c>
      <c r="L26" s="123" t="s">
        <v>78</v>
      </c>
      <c r="M26" s="123" t="s">
        <v>78</v>
      </c>
      <c r="N26" s="118"/>
      <c r="O26" s="123" t="s">
        <v>78</v>
      </c>
      <c r="P26" s="392"/>
      <c r="Q26" s="393">
        <f>+Sklop14[[#This Row],[cena/enota brez DDV v EUR]]*Sklop14[[#This Row],[Stopnja DDV (%)]]</f>
        <v>0</v>
      </c>
      <c r="R26" s="393">
        <f>+Sklop14[[#This Row],[cena/enota brez DDV v EUR]]+Sklop14[[#This Row],[Davek (EUR)]]</f>
        <v>0</v>
      </c>
      <c r="S26" s="393">
        <f>+Sklop14[[#This Row],[cena/enota brez DDV v EUR]]*Sklop14[[#This Row],[Okvirna količina]]</f>
        <v>0</v>
      </c>
      <c r="T26" s="393">
        <f>+Sklop14[[#This Row],[Končna cena/enoto mere (EUR) z DDV]]*Sklop14[[#This Row],[Okvirna količina]]</f>
        <v>0</v>
      </c>
      <c r="U26" s="123" t="s">
        <v>78</v>
      </c>
    </row>
    <row r="27" spans="1:21" s="55" customFormat="1" ht="12">
      <c r="A27" s="269" t="s">
        <v>13</v>
      </c>
      <c r="B27" s="394" t="s">
        <v>484</v>
      </c>
      <c r="C27" s="76" t="s">
        <v>78</v>
      </c>
      <c r="D27" s="76" t="s">
        <v>0</v>
      </c>
      <c r="E27" s="91"/>
      <c r="F27" s="386">
        <v>3122</v>
      </c>
      <c r="G27" s="426" t="s">
        <v>0</v>
      </c>
      <c r="H27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3122</v>
      </c>
      <c r="I27" s="387" t="str">
        <f>IF(Sklop14[[#This Row],[ZAHTEVANA SHEMA KAKOVOSTI]]&lt;&gt;"",Sklop14[[#This Row],[Preračunana masa/volumen/kos na enoto kg]],"")</f>
        <v/>
      </c>
      <c r="J27" s="399"/>
      <c r="K27" s="123" t="s">
        <v>78</v>
      </c>
      <c r="L27" s="123" t="s">
        <v>78</v>
      </c>
      <c r="M27" s="123" t="s">
        <v>78</v>
      </c>
      <c r="N27" s="118"/>
      <c r="O27" s="123" t="s">
        <v>78</v>
      </c>
      <c r="P27" s="392"/>
      <c r="Q27" s="393">
        <f>+Sklop14[[#This Row],[cena/enota brez DDV v EUR]]*Sklop14[[#This Row],[Stopnja DDV (%)]]</f>
        <v>0</v>
      </c>
      <c r="R27" s="393">
        <f>+Sklop14[[#This Row],[cena/enota brez DDV v EUR]]+Sklop14[[#This Row],[Davek (EUR)]]</f>
        <v>0</v>
      </c>
      <c r="S27" s="393">
        <f>+Sklop14[[#This Row],[cena/enota brez DDV v EUR]]*Sklop14[[#This Row],[Okvirna količina]]</f>
        <v>0</v>
      </c>
      <c r="T27" s="393">
        <f>+Sklop14[[#This Row],[Končna cena/enoto mere (EUR) z DDV]]*Sklop14[[#This Row],[Okvirna količina]]</f>
        <v>0</v>
      </c>
      <c r="U27" s="123" t="s">
        <v>78</v>
      </c>
    </row>
    <row r="28" spans="1:21" s="55" customFormat="1" ht="12">
      <c r="A28" s="269" t="s">
        <v>14</v>
      </c>
      <c r="B28" s="394" t="s">
        <v>485</v>
      </c>
      <c r="C28" s="76" t="s">
        <v>78</v>
      </c>
      <c r="D28" s="76" t="s">
        <v>0</v>
      </c>
      <c r="E28" s="91"/>
      <c r="F28" s="386">
        <v>100</v>
      </c>
      <c r="G28" s="426" t="s">
        <v>0</v>
      </c>
      <c r="H28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387" t="str">
        <f>IF(Sklop14[[#This Row],[ZAHTEVANA SHEMA KAKOVOSTI]]&lt;&gt;"",Sklop14[[#This Row],[Preračunana masa/volumen/kos na enoto kg]],"")</f>
        <v/>
      </c>
      <c r="J28" s="399"/>
      <c r="K28" s="123" t="s">
        <v>78</v>
      </c>
      <c r="L28" s="123" t="s">
        <v>78</v>
      </c>
      <c r="M28" s="123" t="s">
        <v>78</v>
      </c>
      <c r="N28" s="118"/>
      <c r="O28" s="123" t="s">
        <v>78</v>
      </c>
      <c r="P28" s="392"/>
      <c r="Q28" s="393">
        <f>+Sklop14[[#This Row],[cena/enota brez DDV v EUR]]*Sklop14[[#This Row],[Stopnja DDV (%)]]</f>
        <v>0</v>
      </c>
      <c r="R28" s="393">
        <f>+Sklop14[[#This Row],[cena/enota brez DDV v EUR]]+Sklop14[[#This Row],[Davek (EUR)]]</f>
        <v>0</v>
      </c>
      <c r="S28" s="393">
        <f>+Sklop14[[#This Row],[cena/enota brez DDV v EUR]]*Sklop14[[#This Row],[Okvirna količina]]</f>
        <v>0</v>
      </c>
      <c r="T28" s="393">
        <f>+Sklop14[[#This Row],[Končna cena/enoto mere (EUR) z DDV]]*Sklop14[[#This Row],[Okvirna količina]]</f>
        <v>0</v>
      </c>
      <c r="U28" s="123" t="s">
        <v>78</v>
      </c>
    </row>
    <row r="29" spans="1:21" s="55" customFormat="1" ht="12">
      <c r="A29" s="269" t="s">
        <v>15</v>
      </c>
      <c r="B29" s="394" t="s">
        <v>486</v>
      </c>
      <c r="C29" s="76" t="s">
        <v>78</v>
      </c>
      <c r="D29" s="76" t="s">
        <v>0</v>
      </c>
      <c r="E29" s="91"/>
      <c r="F29" s="386">
        <v>664</v>
      </c>
      <c r="G29" s="426" t="s">
        <v>0</v>
      </c>
      <c r="H29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664</v>
      </c>
      <c r="I29" s="387" t="str">
        <f>IF(Sklop14[[#This Row],[ZAHTEVANA SHEMA KAKOVOSTI]]&lt;&gt;"",Sklop14[[#This Row],[Preračunana masa/volumen/kos na enoto kg]],"")</f>
        <v/>
      </c>
      <c r="J29" s="399"/>
      <c r="K29" s="123" t="s">
        <v>78</v>
      </c>
      <c r="L29" s="123" t="s">
        <v>78</v>
      </c>
      <c r="M29" s="123" t="s">
        <v>78</v>
      </c>
      <c r="N29" s="118"/>
      <c r="O29" s="123" t="s">
        <v>78</v>
      </c>
      <c r="P29" s="392"/>
      <c r="Q29" s="393">
        <f>+Sklop14[[#This Row],[cena/enota brez DDV v EUR]]*Sklop14[[#This Row],[Stopnja DDV (%)]]</f>
        <v>0</v>
      </c>
      <c r="R29" s="393">
        <f>+Sklop14[[#This Row],[cena/enota brez DDV v EUR]]+Sklop14[[#This Row],[Davek (EUR)]]</f>
        <v>0</v>
      </c>
      <c r="S29" s="393">
        <f>+Sklop14[[#This Row],[cena/enota brez DDV v EUR]]*Sklop14[[#This Row],[Okvirna količina]]</f>
        <v>0</v>
      </c>
      <c r="T29" s="393">
        <f>+Sklop14[[#This Row],[Končna cena/enoto mere (EUR) z DDV]]*Sklop14[[#This Row],[Okvirna količina]]</f>
        <v>0</v>
      </c>
      <c r="U29" s="123" t="s">
        <v>78</v>
      </c>
    </row>
    <row r="30" spans="1:21" s="55" customFormat="1" ht="12">
      <c r="A30" s="269" t="s">
        <v>16</v>
      </c>
      <c r="B30" s="394" t="s">
        <v>487</v>
      </c>
      <c r="C30" s="76" t="s">
        <v>78</v>
      </c>
      <c r="D30" s="76" t="s">
        <v>0</v>
      </c>
      <c r="E30" s="91"/>
      <c r="F30" s="386">
        <v>80</v>
      </c>
      <c r="G30" s="426" t="s">
        <v>0</v>
      </c>
      <c r="H30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0" s="387" t="str">
        <f>IF(Sklop14[[#This Row],[ZAHTEVANA SHEMA KAKOVOSTI]]&lt;&gt;"",Sklop14[[#This Row],[Preračunana masa/volumen/kos na enoto kg]],"")</f>
        <v/>
      </c>
      <c r="J30" s="399"/>
      <c r="K30" s="123" t="s">
        <v>78</v>
      </c>
      <c r="L30" s="123" t="s">
        <v>78</v>
      </c>
      <c r="M30" s="123" t="s">
        <v>78</v>
      </c>
      <c r="N30" s="118"/>
      <c r="O30" s="123" t="s">
        <v>78</v>
      </c>
      <c r="P30" s="392"/>
      <c r="Q30" s="393">
        <f>+Sklop14[[#This Row],[cena/enota brez DDV v EUR]]*Sklop14[[#This Row],[Stopnja DDV (%)]]</f>
        <v>0</v>
      </c>
      <c r="R30" s="393">
        <f>+Sklop14[[#This Row],[cena/enota brez DDV v EUR]]+Sklop14[[#This Row],[Davek (EUR)]]</f>
        <v>0</v>
      </c>
      <c r="S30" s="393">
        <f>+Sklop14[[#This Row],[cena/enota brez DDV v EUR]]*Sklop14[[#This Row],[Okvirna količina]]</f>
        <v>0</v>
      </c>
      <c r="T30" s="393">
        <f>+Sklop14[[#This Row],[Končna cena/enoto mere (EUR) z DDV]]*Sklop14[[#This Row],[Okvirna količina]]</f>
        <v>0</v>
      </c>
      <c r="U30" s="123" t="s">
        <v>78</v>
      </c>
    </row>
    <row r="31" spans="1:21" s="55" customFormat="1" ht="12">
      <c r="A31" s="269" t="s">
        <v>17</v>
      </c>
      <c r="B31" s="394" t="s">
        <v>488</v>
      </c>
      <c r="C31" s="76" t="s">
        <v>78</v>
      </c>
      <c r="D31" s="76" t="s">
        <v>0</v>
      </c>
      <c r="E31" s="91"/>
      <c r="F31" s="386">
        <v>540</v>
      </c>
      <c r="G31" s="426" t="s">
        <v>0</v>
      </c>
      <c r="H31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540</v>
      </c>
      <c r="I31" s="387" t="str">
        <f>IF(Sklop14[[#This Row],[ZAHTEVANA SHEMA KAKOVOSTI]]&lt;&gt;"",Sklop14[[#This Row],[Preračunana masa/volumen/kos na enoto kg]],"")</f>
        <v/>
      </c>
      <c r="J31" s="399"/>
      <c r="K31" s="123" t="s">
        <v>78</v>
      </c>
      <c r="L31" s="123" t="s">
        <v>78</v>
      </c>
      <c r="M31" s="123" t="s">
        <v>78</v>
      </c>
      <c r="N31" s="118"/>
      <c r="O31" s="123" t="s">
        <v>78</v>
      </c>
      <c r="P31" s="392"/>
      <c r="Q31" s="393">
        <f>+Sklop14[[#This Row],[cena/enota brez DDV v EUR]]*Sklop14[[#This Row],[Stopnja DDV (%)]]</f>
        <v>0</v>
      </c>
      <c r="R31" s="393">
        <f>+Sklop14[[#This Row],[cena/enota brez DDV v EUR]]+Sklop14[[#This Row],[Davek (EUR)]]</f>
        <v>0</v>
      </c>
      <c r="S31" s="393">
        <f>+Sklop14[[#This Row],[cena/enota brez DDV v EUR]]*Sklop14[[#This Row],[Okvirna količina]]</f>
        <v>0</v>
      </c>
      <c r="T31" s="393">
        <f>+Sklop14[[#This Row],[Končna cena/enoto mere (EUR) z DDV]]*Sklop14[[#This Row],[Okvirna količina]]</f>
        <v>0</v>
      </c>
      <c r="U31" s="123" t="s">
        <v>78</v>
      </c>
    </row>
    <row r="32" spans="1:21" s="55" customFormat="1" ht="12">
      <c r="A32" s="269" t="s">
        <v>18</v>
      </c>
      <c r="B32" s="394" t="s">
        <v>489</v>
      </c>
      <c r="C32" s="76" t="s">
        <v>78</v>
      </c>
      <c r="D32" s="76" t="s">
        <v>0</v>
      </c>
      <c r="E32" s="91"/>
      <c r="F32" s="386">
        <v>20</v>
      </c>
      <c r="G32" s="426" t="s">
        <v>0</v>
      </c>
      <c r="H32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2" s="387" t="str">
        <f>IF(Sklop14[[#This Row],[ZAHTEVANA SHEMA KAKOVOSTI]]&lt;&gt;"",Sklop14[[#This Row],[Preračunana masa/volumen/kos na enoto kg]],"")</f>
        <v/>
      </c>
      <c r="J32" s="399"/>
      <c r="K32" s="123" t="s">
        <v>78</v>
      </c>
      <c r="L32" s="123" t="s">
        <v>78</v>
      </c>
      <c r="M32" s="123" t="s">
        <v>78</v>
      </c>
      <c r="N32" s="118"/>
      <c r="O32" s="123" t="s">
        <v>78</v>
      </c>
      <c r="P32" s="392"/>
      <c r="Q32" s="393">
        <f>+Sklop14[[#This Row],[cena/enota brez DDV v EUR]]*Sklop14[[#This Row],[Stopnja DDV (%)]]</f>
        <v>0</v>
      </c>
      <c r="R32" s="393">
        <f>+Sklop14[[#This Row],[cena/enota brez DDV v EUR]]+Sklop14[[#This Row],[Davek (EUR)]]</f>
        <v>0</v>
      </c>
      <c r="S32" s="393">
        <f>+Sklop14[[#This Row],[cena/enota brez DDV v EUR]]*Sklop14[[#This Row],[Okvirna količina]]</f>
        <v>0</v>
      </c>
      <c r="T32" s="393">
        <f>+Sklop14[[#This Row],[Končna cena/enoto mere (EUR) z DDV]]*Sklop14[[#This Row],[Okvirna količina]]</f>
        <v>0</v>
      </c>
      <c r="U32" s="123" t="s">
        <v>78</v>
      </c>
    </row>
    <row r="33" spans="1:21" s="55" customFormat="1" ht="12">
      <c r="A33" s="269" t="s">
        <v>19</v>
      </c>
      <c r="B33" s="394" t="s">
        <v>490</v>
      </c>
      <c r="C33" s="76" t="s">
        <v>78</v>
      </c>
      <c r="D33" s="76" t="s">
        <v>0</v>
      </c>
      <c r="E33" s="91"/>
      <c r="F33" s="386">
        <v>22</v>
      </c>
      <c r="G33" s="426" t="s">
        <v>0</v>
      </c>
      <c r="H33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</v>
      </c>
      <c r="I33" s="387" t="str">
        <f>IF(Sklop14[[#This Row],[ZAHTEVANA SHEMA KAKOVOSTI]]&lt;&gt;"",Sklop14[[#This Row],[Preračunana masa/volumen/kos na enoto kg]],"")</f>
        <v/>
      </c>
      <c r="J33" s="399"/>
      <c r="K33" s="123" t="s">
        <v>78</v>
      </c>
      <c r="L33" s="123" t="s">
        <v>78</v>
      </c>
      <c r="M33" s="123" t="s">
        <v>78</v>
      </c>
      <c r="N33" s="118"/>
      <c r="O33" s="123" t="s">
        <v>78</v>
      </c>
      <c r="P33" s="392"/>
      <c r="Q33" s="393">
        <f>+Sklop14[[#This Row],[cena/enota brez DDV v EUR]]*Sklop14[[#This Row],[Stopnja DDV (%)]]</f>
        <v>0</v>
      </c>
      <c r="R33" s="393">
        <f>+Sklop14[[#This Row],[cena/enota brez DDV v EUR]]+Sklop14[[#This Row],[Davek (EUR)]]</f>
        <v>0</v>
      </c>
      <c r="S33" s="393">
        <f>+Sklop14[[#This Row],[cena/enota brez DDV v EUR]]*Sklop14[[#This Row],[Okvirna količina]]</f>
        <v>0</v>
      </c>
      <c r="T33" s="393">
        <f>+Sklop14[[#This Row],[Končna cena/enoto mere (EUR) z DDV]]*Sklop14[[#This Row],[Okvirna količina]]</f>
        <v>0</v>
      </c>
      <c r="U33" s="123" t="s">
        <v>78</v>
      </c>
    </row>
    <row r="34" spans="1:21" s="55" customFormat="1" ht="12">
      <c r="A34" s="269" t="s">
        <v>20</v>
      </c>
      <c r="B34" s="394" t="s">
        <v>491</v>
      </c>
      <c r="C34" s="76" t="s">
        <v>78</v>
      </c>
      <c r="D34" s="76" t="s">
        <v>0</v>
      </c>
      <c r="E34" s="91"/>
      <c r="F34" s="386">
        <v>960</v>
      </c>
      <c r="G34" s="426" t="s">
        <v>0</v>
      </c>
      <c r="H34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960</v>
      </c>
      <c r="I34" s="387" t="str">
        <f>IF(Sklop14[[#This Row],[ZAHTEVANA SHEMA KAKOVOSTI]]&lt;&gt;"",Sklop14[[#This Row],[Preračunana masa/volumen/kos na enoto kg]],"")</f>
        <v/>
      </c>
      <c r="J34" s="399"/>
      <c r="K34" s="123" t="s">
        <v>78</v>
      </c>
      <c r="L34" s="123" t="s">
        <v>78</v>
      </c>
      <c r="M34" s="123" t="s">
        <v>78</v>
      </c>
      <c r="N34" s="118"/>
      <c r="O34" s="123" t="s">
        <v>78</v>
      </c>
      <c r="P34" s="392"/>
      <c r="Q34" s="393">
        <f>+Sklop14[[#This Row],[cena/enota brez DDV v EUR]]*Sklop14[[#This Row],[Stopnja DDV (%)]]</f>
        <v>0</v>
      </c>
      <c r="R34" s="393">
        <f>+Sklop14[[#This Row],[cena/enota brez DDV v EUR]]+Sklop14[[#This Row],[Davek (EUR)]]</f>
        <v>0</v>
      </c>
      <c r="S34" s="393">
        <f>+Sklop14[[#This Row],[cena/enota brez DDV v EUR]]*Sklop14[[#This Row],[Okvirna količina]]</f>
        <v>0</v>
      </c>
      <c r="T34" s="393">
        <f>+Sklop14[[#This Row],[Končna cena/enoto mere (EUR) z DDV]]*Sklop14[[#This Row],[Okvirna količina]]</f>
        <v>0</v>
      </c>
      <c r="U34" s="123" t="s">
        <v>78</v>
      </c>
    </row>
    <row r="35" spans="1:21" s="55" customFormat="1" ht="12">
      <c r="A35" s="269" t="s">
        <v>21</v>
      </c>
      <c r="B35" s="394" t="s">
        <v>492</v>
      </c>
      <c r="C35" s="76" t="s">
        <v>78</v>
      </c>
      <c r="D35" s="76" t="s">
        <v>0</v>
      </c>
      <c r="E35" s="91"/>
      <c r="F35" s="386">
        <v>544</v>
      </c>
      <c r="G35" s="426" t="s">
        <v>0</v>
      </c>
      <c r="H35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544</v>
      </c>
      <c r="I35" s="387" t="str">
        <f>IF(Sklop14[[#This Row],[ZAHTEVANA SHEMA KAKOVOSTI]]&lt;&gt;"",Sklop14[[#This Row],[Preračunana masa/volumen/kos na enoto kg]],"")</f>
        <v/>
      </c>
      <c r="J35" s="399"/>
      <c r="K35" s="123" t="s">
        <v>78</v>
      </c>
      <c r="L35" s="123" t="s">
        <v>78</v>
      </c>
      <c r="M35" s="123" t="s">
        <v>78</v>
      </c>
      <c r="N35" s="118"/>
      <c r="O35" s="123" t="s">
        <v>78</v>
      </c>
      <c r="P35" s="392"/>
      <c r="Q35" s="393">
        <f>+Sklop14[[#This Row],[cena/enota brez DDV v EUR]]*Sklop14[[#This Row],[Stopnja DDV (%)]]</f>
        <v>0</v>
      </c>
      <c r="R35" s="393">
        <f>+Sklop14[[#This Row],[cena/enota brez DDV v EUR]]+Sklop14[[#This Row],[Davek (EUR)]]</f>
        <v>0</v>
      </c>
      <c r="S35" s="393">
        <f>+Sklop14[[#This Row],[cena/enota brez DDV v EUR]]*Sklop14[[#This Row],[Okvirna količina]]</f>
        <v>0</v>
      </c>
      <c r="T35" s="393">
        <f>+Sklop14[[#This Row],[Končna cena/enoto mere (EUR) z DDV]]*Sklop14[[#This Row],[Okvirna količina]]</f>
        <v>0</v>
      </c>
      <c r="U35" s="123" t="s">
        <v>78</v>
      </c>
    </row>
    <row r="36" spans="1:21" s="55" customFormat="1" ht="12">
      <c r="A36" s="269" t="s">
        <v>22</v>
      </c>
      <c r="B36" s="394" t="s">
        <v>493</v>
      </c>
      <c r="C36" s="76" t="s">
        <v>78</v>
      </c>
      <c r="D36" s="76" t="s">
        <v>0</v>
      </c>
      <c r="E36" s="91"/>
      <c r="F36" s="386">
        <v>2270</v>
      </c>
      <c r="G36" s="426" t="s">
        <v>0</v>
      </c>
      <c r="H36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2270</v>
      </c>
      <c r="I36" s="387" t="str">
        <f>IF(Sklop14[[#This Row],[ZAHTEVANA SHEMA KAKOVOSTI]]&lt;&gt;"",Sklop14[[#This Row],[Preračunana masa/volumen/kos na enoto kg]],"")</f>
        <v/>
      </c>
      <c r="J36" s="399"/>
      <c r="K36" s="123" t="s">
        <v>78</v>
      </c>
      <c r="L36" s="123" t="s">
        <v>78</v>
      </c>
      <c r="M36" s="123" t="s">
        <v>78</v>
      </c>
      <c r="N36" s="118"/>
      <c r="O36" s="123" t="s">
        <v>78</v>
      </c>
      <c r="P36" s="392"/>
      <c r="Q36" s="393">
        <f>+Sklop14[[#This Row],[cena/enota brez DDV v EUR]]*Sklop14[[#This Row],[Stopnja DDV (%)]]</f>
        <v>0</v>
      </c>
      <c r="R36" s="393">
        <f>+Sklop14[[#This Row],[cena/enota brez DDV v EUR]]+Sklop14[[#This Row],[Davek (EUR)]]</f>
        <v>0</v>
      </c>
      <c r="S36" s="393">
        <f>+Sklop14[[#This Row],[cena/enota brez DDV v EUR]]*Sklop14[[#This Row],[Okvirna količina]]</f>
        <v>0</v>
      </c>
      <c r="T36" s="393">
        <f>+Sklop14[[#This Row],[Končna cena/enoto mere (EUR) z DDV]]*Sklop14[[#This Row],[Okvirna količina]]</f>
        <v>0</v>
      </c>
      <c r="U36" s="123" t="s">
        <v>78</v>
      </c>
    </row>
    <row r="37" spans="1:21" s="55" customFormat="1" ht="12">
      <c r="A37" s="269" t="s">
        <v>23</v>
      </c>
      <c r="B37" s="394" t="s">
        <v>494</v>
      </c>
      <c r="C37" s="76" t="s">
        <v>78</v>
      </c>
      <c r="D37" s="76" t="s">
        <v>0</v>
      </c>
      <c r="E37" s="91"/>
      <c r="F37" s="386">
        <v>120</v>
      </c>
      <c r="G37" s="426" t="s">
        <v>0</v>
      </c>
      <c r="H37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7" s="387" t="str">
        <f>IF(Sklop14[[#This Row],[ZAHTEVANA SHEMA KAKOVOSTI]]&lt;&gt;"",Sklop14[[#This Row],[Preračunana masa/volumen/kos na enoto kg]],"")</f>
        <v/>
      </c>
      <c r="J37" s="399"/>
      <c r="K37" s="123" t="s">
        <v>78</v>
      </c>
      <c r="L37" s="123" t="s">
        <v>78</v>
      </c>
      <c r="M37" s="123" t="s">
        <v>78</v>
      </c>
      <c r="N37" s="118"/>
      <c r="O37" s="123" t="s">
        <v>78</v>
      </c>
      <c r="P37" s="392"/>
      <c r="Q37" s="393">
        <f>+Sklop14[[#This Row],[cena/enota brez DDV v EUR]]*Sklop14[[#This Row],[Stopnja DDV (%)]]</f>
        <v>0</v>
      </c>
      <c r="R37" s="393">
        <f>+Sklop14[[#This Row],[cena/enota brez DDV v EUR]]+Sklop14[[#This Row],[Davek (EUR)]]</f>
        <v>0</v>
      </c>
      <c r="S37" s="393">
        <f>+Sklop14[[#This Row],[cena/enota brez DDV v EUR]]*Sklop14[[#This Row],[Okvirna količina]]</f>
        <v>0</v>
      </c>
      <c r="T37" s="393">
        <f>+Sklop14[[#This Row],[Končna cena/enoto mere (EUR) z DDV]]*Sklop14[[#This Row],[Okvirna količina]]</f>
        <v>0</v>
      </c>
      <c r="U37" s="123" t="s">
        <v>78</v>
      </c>
    </row>
    <row r="38" spans="1:21" s="55" customFormat="1" ht="12">
      <c r="A38" s="269" t="s">
        <v>24</v>
      </c>
      <c r="B38" s="394" t="s">
        <v>495</v>
      </c>
      <c r="C38" s="76" t="s">
        <v>78</v>
      </c>
      <c r="D38" s="76" t="s">
        <v>0</v>
      </c>
      <c r="E38" s="91"/>
      <c r="F38" s="386">
        <v>1638</v>
      </c>
      <c r="G38" s="426" t="s">
        <v>0</v>
      </c>
      <c r="H38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1638</v>
      </c>
      <c r="I38" s="387" t="str">
        <f>IF(Sklop14[[#This Row],[ZAHTEVANA SHEMA KAKOVOSTI]]&lt;&gt;"",Sklop14[[#This Row],[Preračunana masa/volumen/kos na enoto kg]],"")</f>
        <v/>
      </c>
      <c r="J38" s="399"/>
      <c r="K38" s="123" t="s">
        <v>78</v>
      </c>
      <c r="L38" s="123" t="s">
        <v>78</v>
      </c>
      <c r="M38" s="123" t="s">
        <v>78</v>
      </c>
      <c r="N38" s="118"/>
      <c r="O38" s="123" t="s">
        <v>78</v>
      </c>
      <c r="P38" s="392"/>
      <c r="Q38" s="393">
        <f>+Sklop14[[#This Row],[cena/enota brez DDV v EUR]]*Sklop14[[#This Row],[Stopnja DDV (%)]]</f>
        <v>0</v>
      </c>
      <c r="R38" s="393">
        <f>+Sklop14[[#This Row],[cena/enota brez DDV v EUR]]+Sklop14[[#This Row],[Davek (EUR)]]</f>
        <v>0</v>
      </c>
      <c r="S38" s="393">
        <f>+Sklop14[[#This Row],[cena/enota brez DDV v EUR]]*Sklop14[[#This Row],[Okvirna količina]]</f>
        <v>0</v>
      </c>
      <c r="T38" s="393">
        <f>+Sklop14[[#This Row],[Končna cena/enoto mere (EUR) z DDV]]*Sklop14[[#This Row],[Okvirna količina]]</f>
        <v>0</v>
      </c>
      <c r="U38" s="123" t="s">
        <v>78</v>
      </c>
    </row>
    <row r="39" spans="1:21" s="55" customFormat="1" ht="12">
      <c r="A39" s="269" t="s">
        <v>25</v>
      </c>
      <c r="B39" s="394" t="s">
        <v>496</v>
      </c>
      <c r="C39" s="76" t="s">
        <v>78</v>
      </c>
      <c r="D39" s="76" t="s">
        <v>0</v>
      </c>
      <c r="E39" s="91"/>
      <c r="F39" s="386">
        <v>20</v>
      </c>
      <c r="G39" s="426" t="s">
        <v>0</v>
      </c>
      <c r="H39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9" s="387" t="str">
        <f>IF(Sklop14[[#This Row],[ZAHTEVANA SHEMA KAKOVOSTI]]&lt;&gt;"",Sklop14[[#This Row],[Preračunana masa/volumen/kos na enoto kg]],"")</f>
        <v/>
      </c>
      <c r="J39" s="399"/>
      <c r="K39" s="123" t="s">
        <v>78</v>
      </c>
      <c r="L39" s="123" t="s">
        <v>78</v>
      </c>
      <c r="M39" s="123" t="s">
        <v>78</v>
      </c>
      <c r="N39" s="118"/>
      <c r="O39" s="123" t="s">
        <v>78</v>
      </c>
      <c r="P39" s="392"/>
      <c r="Q39" s="393">
        <f>+Sklop14[[#This Row],[cena/enota brez DDV v EUR]]*Sklop14[[#This Row],[Stopnja DDV (%)]]</f>
        <v>0</v>
      </c>
      <c r="R39" s="393">
        <f>+Sklop14[[#This Row],[cena/enota brez DDV v EUR]]+Sklop14[[#This Row],[Davek (EUR)]]</f>
        <v>0</v>
      </c>
      <c r="S39" s="393">
        <f>+Sklop14[[#This Row],[cena/enota brez DDV v EUR]]*Sklop14[[#This Row],[Okvirna količina]]</f>
        <v>0</v>
      </c>
      <c r="T39" s="393">
        <f>+Sklop14[[#This Row],[Končna cena/enoto mere (EUR) z DDV]]*Sklop14[[#This Row],[Okvirna količina]]</f>
        <v>0</v>
      </c>
      <c r="U39" s="123" t="s">
        <v>78</v>
      </c>
    </row>
    <row r="40" spans="1:21" s="55" customFormat="1" ht="12">
      <c r="A40" s="269" t="s">
        <v>26</v>
      </c>
      <c r="B40" s="394" t="s">
        <v>497</v>
      </c>
      <c r="C40" s="76" t="s">
        <v>78</v>
      </c>
      <c r="D40" s="76" t="s">
        <v>0</v>
      </c>
      <c r="E40" s="91"/>
      <c r="F40" s="386">
        <v>1638</v>
      </c>
      <c r="G40" s="426" t="s">
        <v>0</v>
      </c>
      <c r="H40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1638</v>
      </c>
      <c r="I40" s="387" t="str">
        <f>IF(Sklop14[[#This Row],[ZAHTEVANA SHEMA KAKOVOSTI]]&lt;&gt;"",Sklop14[[#This Row],[Preračunana masa/volumen/kos na enoto kg]],"")</f>
        <v/>
      </c>
      <c r="J40" s="399"/>
      <c r="K40" s="123" t="s">
        <v>78</v>
      </c>
      <c r="L40" s="123" t="s">
        <v>78</v>
      </c>
      <c r="M40" s="123" t="s">
        <v>78</v>
      </c>
      <c r="N40" s="118"/>
      <c r="O40" s="123" t="s">
        <v>78</v>
      </c>
      <c r="P40" s="392"/>
      <c r="Q40" s="393">
        <f>+Sklop14[[#This Row],[cena/enota brez DDV v EUR]]*Sklop14[[#This Row],[Stopnja DDV (%)]]</f>
        <v>0</v>
      </c>
      <c r="R40" s="393">
        <f>+Sklop14[[#This Row],[cena/enota brez DDV v EUR]]+Sklop14[[#This Row],[Davek (EUR)]]</f>
        <v>0</v>
      </c>
      <c r="S40" s="393">
        <f>+Sklop14[[#This Row],[cena/enota brez DDV v EUR]]*Sklop14[[#This Row],[Okvirna količina]]</f>
        <v>0</v>
      </c>
      <c r="T40" s="393">
        <f>+Sklop14[[#This Row],[Končna cena/enoto mere (EUR) z DDV]]*Sklop14[[#This Row],[Okvirna količina]]</f>
        <v>0</v>
      </c>
      <c r="U40" s="123" t="s">
        <v>78</v>
      </c>
    </row>
    <row r="41" spans="1:21" s="55" customFormat="1" ht="12">
      <c r="A41" s="269" t="s">
        <v>27</v>
      </c>
      <c r="B41" s="394" t="s">
        <v>498</v>
      </c>
      <c r="C41" s="76" t="s">
        <v>78</v>
      </c>
      <c r="D41" s="76" t="s">
        <v>0</v>
      </c>
      <c r="E41" s="91"/>
      <c r="F41" s="386">
        <v>98</v>
      </c>
      <c r="G41" s="426" t="s">
        <v>0</v>
      </c>
      <c r="H41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98</v>
      </c>
      <c r="I41" s="387" t="str">
        <f>IF(Sklop14[[#This Row],[ZAHTEVANA SHEMA KAKOVOSTI]]&lt;&gt;"",Sklop14[[#This Row],[Preračunana masa/volumen/kos na enoto kg]],"")</f>
        <v/>
      </c>
      <c r="J41" s="399"/>
      <c r="K41" s="123" t="s">
        <v>78</v>
      </c>
      <c r="L41" s="123" t="s">
        <v>78</v>
      </c>
      <c r="M41" s="123" t="s">
        <v>78</v>
      </c>
      <c r="N41" s="118"/>
      <c r="O41" s="123" t="s">
        <v>78</v>
      </c>
      <c r="P41" s="392"/>
      <c r="Q41" s="393">
        <f>+Sklop14[[#This Row],[cena/enota brez DDV v EUR]]*Sklop14[[#This Row],[Stopnja DDV (%)]]</f>
        <v>0</v>
      </c>
      <c r="R41" s="393">
        <f>+Sklop14[[#This Row],[cena/enota brez DDV v EUR]]+Sklop14[[#This Row],[Davek (EUR)]]</f>
        <v>0</v>
      </c>
      <c r="S41" s="393">
        <f>+Sklop14[[#This Row],[cena/enota brez DDV v EUR]]*Sklop14[[#This Row],[Okvirna količina]]</f>
        <v>0</v>
      </c>
      <c r="T41" s="393">
        <f>+Sklop14[[#This Row],[Končna cena/enoto mere (EUR) z DDV]]*Sklop14[[#This Row],[Okvirna količina]]</f>
        <v>0</v>
      </c>
      <c r="U41" s="123" t="s">
        <v>78</v>
      </c>
    </row>
    <row r="42" spans="1:21" s="55" customFormat="1" ht="12">
      <c r="A42" s="269" t="s">
        <v>28</v>
      </c>
      <c r="B42" s="394" t="s">
        <v>499</v>
      </c>
      <c r="C42" s="76" t="s">
        <v>78</v>
      </c>
      <c r="D42" s="76" t="s">
        <v>0</v>
      </c>
      <c r="E42" s="91"/>
      <c r="F42" s="386">
        <v>176</v>
      </c>
      <c r="G42" s="426" t="s">
        <v>0</v>
      </c>
      <c r="H42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176</v>
      </c>
      <c r="I42" s="387" t="str">
        <f>IF(Sklop14[[#This Row],[ZAHTEVANA SHEMA KAKOVOSTI]]&lt;&gt;"",Sklop14[[#This Row],[Preračunana masa/volumen/kos na enoto kg]],"")</f>
        <v/>
      </c>
      <c r="J42" s="399"/>
      <c r="K42" s="123" t="s">
        <v>78</v>
      </c>
      <c r="L42" s="123" t="s">
        <v>78</v>
      </c>
      <c r="M42" s="123" t="s">
        <v>78</v>
      </c>
      <c r="N42" s="118"/>
      <c r="O42" s="123" t="s">
        <v>78</v>
      </c>
      <c r="P42" s="392"/>
      <c r="Q42" s="393">
        <f>+Sklop14[[#This Row],[cena/enota brez DDV v EUR]]*Sklop14[[#This Row],[Stopnja DDV (%)]]</f>
        <v>0</v>
      </c>
      <c r="R42" s="393">
        <f>+Sklop14[[#This Row],[cena/enota brez DDV v EUR]]+Sklop14[[#This Row],[Davek (EUR)]]</f>
        <v>0</v>
      </c>
      <c r="S42" s="393">
        <f>+Sklop14[[#This Row],[cena/enota brez DDV v EUR]]*Sklop14[[#This Row],[Okvirna količina]]</f>
        <v>0</v>
      </c>
      <c r="T42" s="393">
        <f>+Sklop14[[#This Row],[Končna cena/enoto mere (EUR) z DDV]]*Sklop14[[#This Row],[Okvirna količina]]</f>
        <v>0</v>
      </c>
      <c r="U42" s="123" t="s">
        <v>78</v>
      </c>
    </row>
    <row r="43" spans="1:21" s="55" customFormat="1" ht="12">
      <c r="A43" s="269" t="s">
        <v>29</v>
      </c>
      <c r="B43" s="394" t="s">
        <v>500</v>
      </c>
      <c r="C43" s="76" t="s">
        <v>78</v>
      </c>
      <c r="D43" s="76" t="s">
        <v>0</v>
      </c>
      <c r="E43" s="91"/>
      <c r="F43" s="386">
        <v>20</v>
      </c>
      <c r="G43" s="426" t="s">
        <v>0</v>
      </c>
      <c r="H43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3" s="387" t="str">
        <f>IF(Sklop14[[#This Row],[ZAHTEVANA SHEMA KAKOVOSTI]]&lt;&gt;"",Sklop14[[#This Row],[Preračunana masa/volumen/kos na enoto kg]],"")</f>
        <v/>
      </c>
      <c r="J43" s="399"/>
      <c r="K43" s="123" t="s">
        <v>78</v>
      </c>
      <c r="L43" s="123" t="s">
        <v>78</v>
      </c>
      <c r="M43" s="123" t="s">
        <v>78</v>
      </c>
      <c r="N43" s="118"/>
      <c r="O43" s="123" t="s">
        <v>78</v>
      </c>
      <c r="P43" s="392"/>
      <c r="Q43" s="393">
        <f>+Sklop14[[#This Row],[cena/enota brez DDV v EUR]]*Sklop14[[#This Row],[Stopnja DDV (%)]]</f>
        <v>0</v>
      </c>
      <c r="R43" s="393">
        <f>+Sklop14[[#This Row],[cena/enota brez DDV v EUR]]+Sklop14[[#This Row],[Davek (EUR)]]</f>
        <v>0</v>
      </c>
      <c r="S43" s="393">
        <f>+Sklop14[[#This Row],[cena/enota brez DDV v EUR]]*Sklop14[[#This Row],[Okvirna količina]]</f>
        <v>0</v>
      </c>
      <c r="T43" s="393">
        <f>+Sklop14[[#This Row],[Končna cena/enoto mere (EUR) z DDV]]*Sklop14[[#This Row],[Okvirna količina]]</f>
        <v>0</v>
      </c>
      <c r="U43" s="123" t="s">
        <v>78</v>
      </c>
    </row>
    <row r="44" spans="1:21" s="55" customFormat="1" ht="12">
      <c r="A44" s="269" t="s">
        <v>30</v>
      </c>
      <c r="B44" s="394" t="s">
        <v>501</v>
      </c>
      <c r="C44" s="76" t="s">
        <v>78</v>
      </c>
      <c r="D44" s="76" t="s">
        <v>0</v>
      </c>
      <c r="E44" s="91"/>
      <c r="F44" s="386">
        <v>652</v>
      </c>
      <c r="G44" s="426" t="s">
        <v>0</v>
      </c>
      <c r="H44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652</v>
      </c>
      <c r="I44" s="387" t="str">
        <f>IF(Sklop14[[#This Row],[ZAHTEVANA SHEMA KAKOVOSTI]]&lt;&gt;"",Sklop14[[#This Row],[Preračunana masa/volumen/kos na enoto kg]],"")</f>
        <v/>
      </c>
      <c r="J44" s="399"/>
      <c r="K44" s="123" t="s">
        <v>78</v>
      </c>
      <c r="L44" s="123" t="s">
        <v>78</v>
      </c>
      <c r="M44" s="123" t="s">
        <v>78</v>
      </c>
      <c r="N44" s="118"/>
      <c r="O44" s="123" t="s">
        <v>78</v>
      </c>
      <c r="P44" s="392"/>
      <c r="Q44" s="393">
        <f>+Sklop14[[#This Row],[cena/enota brez DDV v EUR]]*Sklop14[[#This Row],[Stopnja DDV (%)]]</f>
        <v>0</v>
      </c>
      <c r="R44" s="393">
        <f>+Sklop14[[#This Row],[cena/enota brez DDV v EUR]]+Sklop14[[#This Row],[Davek (EUR)]]</f>
        <v>0</v>
      </c>
      <c r="S44" s="393">
        <f>+Sklop14[[#This Row],[cena/enota brez DDV v EUR]]*Sklop14[[#This Row],[Okvirna količina]]</f>
        <v>0</v>
      </c>
      <c r="T44" s="393">
        <f>+Sklop14[[#This Row],[Končna cena/enoto mere (EUR) z DDV]]*Sklop14[[#This Row],[Okvirna količina]]</f>
        <v>0</v>
      </c>
      <c r="U44" s="123" t="s">
        <v>78</v>
      </c>
    </row>
    <row r="45" spans="1:21" s="55" customFormat="1" ht="12">
      <c r="A45" s="269" t="s">
        <v>31</v>
      </c>
      <c r="B45" s="394" t="s">
        <v>502</v>
      </c>
      <c r="C45" s="76" t="s">
        <v>78</v>
      </c>
      <c r="D45" s="76" t="s">
        <v>0</v>
      </c>
      <c r="E45" s="91"/>
      <c r="F45" s="386">
        <v>100</v>
      </c>
      <c r="G45" s="426" t="s">
        <v>0</v>
      </c>
      <c r="H45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5" s="387" t="str">
        <f>IF(Sklop14[[#This Row],[ZAHTEVANA SHEMA KAKOVOSTI]]&lt;&gt;"",Sklop14[[#This Row],[Preračunana masa/volumen/kos na enoto kg]],"")</f>
        <v/>
      </c>
      <c r="J45" s="399"/>
      <c r="K45" s="123" t="s">
        <v>78</v>
      </c>
      <c r="L45" s="123" t="s">
        <v>78</v>
      </c>
      <c r="M45" s="123" t="s">
        <v>78</v>
      </c>
      <c r="N45" s="118"/>
      <c r="O45" s="123" t="s">
        <v>78</v>
      </c>
      <c r="P45" s="392"/>
      <c r="Q45" s="393">
        <f>+Sklop14[[#This Row],[cena/enota brez DDV v EUR]]*Sklop14[[#This Row],[Stopnja DDV (%)]]</f>
        <v>0</v>
      </c>
      <c r="R45" s="393">
        <f>+Sklop14[[#This Row],[cena/enota brez DDV v EUR]]+Sklop14[[#This Row],[Davek (EUR)]]</f>
        <v>0</v>
      </c>
      <c r="S45" s="393">
        <f>+Sklop14[[#This Row],[cena/enota brez DDV v EUR]]*Sklop14[[#This Row],[Okvirna količina]]</f>
        <v>0</v>
      </c>
      <c r="T45" s="393">
        <f>+Sklop14[[#This Row],[Končna cena/enoto mere (EUR) z DDV]]*Sklop14[[#This Row],[Okvirna količina]]</f>
        <v>0</v>
      </c>
      <c r="U45" s="123" t="s">
        <v>78</v>
      </c>
    </row>
    <row r="46" spans="1:21" s="55" customFormat="1" ht="12">
      <c r="A46" s="269" t="s">
        <v>32</v>
      </c>
      <c r="B46" s="394" t="s">
        <v>503</v>
      </c>
      <c r="C46" s="76" t="s">
        <v>78</v>
      </c>
      <c r="D46" s="76" t="s">
        <v>0</v>
      </c>
      <c r="E46" s="91"/>
      <c r="F46" s="386">
        <v>1296</v>
      </c>
      <c r="G46" s="426" t="s">
        <v>0</v>
      </c>
      <c r="H46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1296</v>
      </c>
      <c r="I46" s="387" t="str">
        <f>IF(Sklop14[[#This Row],[ZAHTEVANA SHEMA KAKOVOSTI]]&lt;&gt;"",Sklop14[[#This Row],[Preračunana masa/volumen/kos na enoto kg]],"")</f>
        <v/>
      </c>
      <c r="J46" s="399"/>
      <c r="K46" s="123" t="s">
        <v>78</v>
      </c>
      <c r="L46" s="123" t="s">
        <v>78</v>
      </c>
      <c r="M46" s="123" t="s">
        <v>78</v>
      </c>
      <c r="N46" s="118"/>
      <c r="O46" s="123" t="s">
        <v>78</v>
      </c>
      <c r="P46" s="392"/>
      <c r="Q46" s="393">
        <f>+Sklop14[[#This Row],[cena/enota brez DDV v EUR]]*Sklop14[[#This Row],[Stopnja DDV (%)]]</f>
        <v>0</v>
      </c>
      <c r="R46" s="393">
        <f>+Sklop14[[#This Row],[cena/enota brez DDV v EUR]]+Sklop14[[#This Row],[Davek (EUR)]]</f>
        <v>0</v>
      </c>
      <c r="S46" s="393">
        <f>+Sklop14[[#This Row],[cena/enota brez DDV v EUR]]*Sklop14[[#This Row],[Okvirna količina]]</f>
        <v>0</v>
      </c>
      <c r="T46" s="393">
        <f>+Sklop14[[#This Row],[Končna cena/enoto mere (EUR) z DDV]]*Sklop14[[#This Row],[Okvirna količina]]</f>
        <v>0</v>
      </c>
      <c r="U46" s="123" t="s">
        <v>78</v>
      </c>
    </row>
    <row r="47" spans="1:21" s="55" customFormat="1" ht="12">
      <c r="A47" s="269" t="s">
        <v>33</v>
      </c>
      <c r="B47" s="394" t="s">
        <v>504</v>
      </c>
      <c r="C47" s="76" t="s">
        <v>78</v>
      </c>
      <c r="D47" s="76" t="s">
        <v>0</v>
      </c>
      <c r="E47" s="91"/>
      <c r="F47" s="386">
        <v>1196</v>
      </c>
      <c r="G47" s="426" t="s">
        <v>0</v>
      </c>
      <c r="H47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1196</v>
      </c>
      <c r="I47" s="387" t="str">
        <f>IF(Sklop14[[#This Row],[ZAHTEVANA SHEMA KAKOVOSTI]]&lt;&gt;"",Sklop14[[#This Row],[Preračunana masa/volumen/kos na enoto kg]],"")</f>
        <v/>
      </c>
      <c r="J47" s="399"/>
      <c r="K47" s="123" t="s">
        <v>78</v>
      </c>
      <c r="L47" s="123" t="s">
        <v>78</v>
      </c>
      <c r="M47" s="123" t="s">
        <v>78</v>
      </c>
      <c r="N47" s="118"/>
      <c r="O47" s="123" t="s">
        <v>78</v>
      </c>
      <c r="P47" s="392"/>
      <c r="Q47" s="393">
        <f>+Sklop14[[#This Row],[cena/enota brez DDV v EUR]]*Sklop14[[#This Row],[Stopnja DDV (%)]]</f>
        <v>0</v>
      </c>
      <c r="R47" s="393">
        <f>+Sklop14[[#This Row],[cena/enota brez DDV v EUR]]+Sklop14[[#This Row],[Davek (EUR)]]</f>
        <v>0</v>
      </c>
      <c r="S47" s="393">
        <f>+Sklop14[[#This Row],[cena/enota brez DDV v EUR]]*Sklop14[[#This Row],[Okvirna količina]]</f>
        <v>0</v>
      </c>
      <c r="T47" s="393">
        <f>+Sklop14[[#This Row],[Končna cena/enoto mere (EUR) z DDV]]*Sklop14[[#This Row],[Okvirna količina]]</f>
        <v>0</v>
      </c>
      <c r="U47" s="123" t="s">
        <v>78</v>
      </c>
    </row>
    <row r="48" spans="1:21" s="55" customFormat="1" ht="12">
      <c r="A48" s="269" t="s">
        <v>34</v>
      </c>
      <c r="B48" s="394" t="s">
        <v>805</v>
      </c>
      <c r="C48" s="76" t="s">
        <v>78</v>
      </c>
      <c r="D48" s="76" t="s">
        <v>0</v>
      </c>
      <c r="E48" s="91"/>
      <c r="F48" s="386">
        <v>8336</v>
      </c>
      <c r="G48" s="426" t="s">
        <v>0</v>
      </c>
      <c r="H48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8336</v>
      </c>
      <c r="I48" s="387" t="str">
        <f>IF(Sklop14[[#This Row],[ZAHTEVANA SHEMA KAKOVOSTI]]&lt;&gt;"",Sklop14[[#This Row],[Preračunana masa/volumen/kos na enoto kg]],"")</f>
        <v/>
      </c>
      <c r="J48" s="399"/>
      <c r="K48" s="123" t="s">
        <v>78</v>
      </c>
      <c r="L48" s="123" t="s">
        <v>78</v>
      </c>
      <c r="M48" s="123" t="s">
        <v>78</v>
      </c>
      <c r="N48" s="118"/>
      <c r="O48" s="123" t="s">
        <v>78</v>
      </c>
      <c r="P48" s="392"/>
      <c r="Q48" s="393">
        <f>+Sklop14[[#This Row],[cena/enota brez DDV v EUR]]*Sklop14[[#This Row],[Stopnja DDV (%)]]</f>
        <v>0</v>
      </c>
      <c r="R48" s="393">
        <f>+Sklop14[[#This Row],[cena/enota brez DDV v EUR]]+Sklop14[[#This Row],[Davek (EUR)]]</f>
        <v>0</v>
      </c>
      <c r="S48" s="393">
        <f>+Sklop14[[#This Row],[cena/enota brez DDV v EUR]]*Sklop14[[#This Row],[Okvirna količina]]</f>
        <v>0</v>
      </c>
      <c r="T48" s="393">
        <f>+Sklop14[[#This Row],[Končna cena/enoto mere (EUR) z DDV]]*Sklop14[[#This Row],[Okvirna količina]]</f>
        <v>0</v>
      </c>
      <c r="U48" s="123" t="s">
        <v>78</v>
      </c>
    </row>
    <row r="49" spans="1:21" s="55" customFormat="1" ht="12">
      <c r="A49" s="269" t="s">
        <v>153</v>
      </c>
      <c r="B49" s="394" t="s">
        <v>505</v>
      </c>
      <c r="C49" s="76" t="s">
        <v>78</v>
      </c>
      <c r="D49" s="76" t="s">
        <v>0</v>
      </c>
      <c r="E49" s="91"/>
      <c r="F49" s="386">
        <v>900</v>
      </c>
      <c r="G49" s="426" t="s">
        <v>0</v>
      </c>
      <c r="H49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49" s="387" t="str">
        <f>IF(Sklop14[[#This Row],[ZAHTEVANA SHEMA KAKOVOSTI]]&lt;&gt;"",Sklop14[[#This Row],[Preračunana masa/volumen/kos na enoto kg]],"")</f>
        <v/>
      </c>
      <c r="J49" s="399"/>
      <c r="K49" s="123" t="s">
        <v>78</v>
      </c>
      <c r="L49" s="123" t="s">
        <v>78</v>
      </c>
      <c r="M49" s="123" t="s">
        <v>78</v>
      </c>
      <c r="N49" s="118"/>
      <c r="O49" s="123" t="s">
        <v>78</v>
      </c>
      <c r="P49" s="392"/>
      <c r="Q49" s="393">
        <f>+Sklop14[[#This Row],[cena/enota brez DDV v EUR]]*Sklop14[[#This Row],[Stopnja DDV (%)]]</f>
        <v>0</v>
      </c>
      <c r="R49" s="393">
        <f>+Sklop14[[#This Row],[cena/enota brez DDV v EUR]]+Sklop14[[#This Row],[Davek (EUR)]]</f>
        <v>0</v>
      </c>
      <c r="S49" s="393">
        <f>+Sklop14[[#This Row],[cena/enota brez DDV v EUR]]*Sklop14[[#This Row],[Okvirna količina]]</f>
        <v>0</v>
      </c>
      <c r="T49" s="393">
        <f>+Sklop14[[#This Row],[Končna cena/enoto mere (EUR) z DDV]]*Sklop14[[#This Row],[Okvirna količina]]</f>
        <v>0</v>
      </c>
      <c r="U49" s="123" t="s">
        <v>78</v>
      </c>
    </row>
    <row r="50" spans="1:21" s="55" customFormat="1" ht="12">
      <c r="A50" s="269" t="s">
        <v>154</v>
      </c>
      <c r="B50" s="394" t="s">
        <v>885</v>
      </c>
      <c r="C50" s="76" t="s">
        <v>78</v>
      </c>
      <c r="D50" s="76" t="s">
        <v>0</v>
      </c>
      <c r="E50" s="91"/>
      <c r="F50" s="386">
        <v>90</v>
      </c>
      <c r="G50" s="426" t="s">
        <v>0</v>
      </c>
      <c r="H50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50" s="387" t="str">
        <f>IF(Sklop14[[#This Row],[ZAHTEVANA SHEMA KAKOVOSTI]]&lt;&gt;"",Sklop14[[#This Row],[Preračunana masa/volumen/kos na enoto kg]],"")</f>
        <v/>
      </c>
      <c r="J50" s="399"/>
      <c r="K50" s="123" t="s">
        <v>78</v>
      </c>
      <c r="L50" s="123" t="s">
        <v>78</v>
      </c>
      <c r="M50" s="123" t="s">
        <v>78</v>
      </c>
      <c r="N50" s="118"/>
      <c r="O50" s="123" t="s">
        <v>78</v>
      </c>
      <c r="P50" s="392"/>
      <c r="Q50" s="393">
        <f>+Sklop14[[#This Row],[cena/enota brez DDV v EUR]]*Sklop14[[#This Row],[Stopnja DDV (%)]]</f>
        <v>0</v>
      </c>
      <c r="R50" s="393">
        <f>+Sklop14[[#This Row],[cena/enota brez DDV v EUR]]+Sklop14[[#This Row],[Davek (EUR)]]</f>
        <v>0</v>
      </c>
      <c r="S50" s="393">
        <f>+Sklop14[[#This Row],[cena/enota brez DDV v EUR]]*Sklop14[[#This Row],[Okvirna količina]]</f>
        <v>0</v>
      </c>
      <c r="T50" s="393">
        <f>+Sklop14[[#This Row],[Končna cena/enoto mere (EUR) z DDV]]*Sklop14[[#This Row],[Okvirna količina]]</f>
        <v>0</v>
      </c>
      <c r="U50" s="123" t="s">
        <v>78</v>
      </c>
    </row>
    <row r="51" spans="1:21" s="55" customFormat="1" ht="12">
      <c r="A51" s="269" t="s">
        <v>155</v>
      </c>
      <c r="B51" s="394" t="s">
        <v>506</v>
      </c>
      <c r="C51" s="76" t="s">
        <v>78</v>
      </c>
      <c r="D51" s="76" t="s">
        <v>0</v>
      </c>
      <c r="E51" s="91"/>
      <c r="F51" s="386">
        <v>400</v>
      </c>
      <c r="G51" s="426" t="s">
        <v>0</v>
      </c>
      <c r="H51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1" s="387" t="str">
        <f>IF(Sklop14[[#This Row],[ZAHTEVANA SHEMA KAKOVOSTI]]&lt;&gt;"",Sklop14[[#This Row],[Preračunana masa/volumen/kos na enoto kg]],"")</f>
        <v/>
      </c>
      <c r="J51" s="399"/>
      <c r="K51" s="123" t="s">
        <v>78</v>
      </c>
      <c r="L51" s="123" t="s">
        <v>78</v>
      </c>
      <c r="M51" s="123" t="s">
        <v>78</v>
      </c>
      <c r="N51" s="118"/>
      <c r="O51" s="123" t="s">
        <v>78</v>
      </c>
      <c r="P51" s="392"/>
      <c r="Q51" s="393">
        <f>+Sklop14[[#This Row],[cena/enota brez DDV v EUR]]*Sklop14[[#This Row],[Stopnja DDV (%)]]</f>
        <v>0</v>
      </c>
      <c r="R51" s="393">
        <f>+Sklop14[[#This Row],[cena/enota brez DDV v EUR]]+Sklop14[[#This Row],[Davek (EUR)]]</f>
        <v>0</v>
      </c>
      <c r="S51" s="393">
        <f>+Sklop14[[#This Row],[cena/enota brez DDV v EUR]]*Sklop14[[#This Row],[Okvirna količina]]</f>
        <v>0</v>
      </c>
      <c r="T51" s="393">
        <f>+Sklop14[[#This Row],[Končna cena/enoto mere (EUR) z DDV]]*Sklop14[[#This Row],[Okvirna količina]]</f>
        <v>0</v>
      </c>
      <c r="U51" s="123" t="s">
        <v>78</v>
      </c>
    </row>
    <row r="52" spans="1:21" s="55" customFormat="1" ht="12">
      <c r="A52" s="269" t="s">
        <v>156</v>
      </c>
      <c r="B52" s="394" t="s">
        <v>507</v>
      </c>
      <c r="C52" s="76" t="s">
        <v>78</v>
      </c>
      <c r="D52" s="76" t="s">
        <v>0</v>
      </c>
      <c r="E52" s="91"/>
      <c r="F52" s="386">
        <v>10</v>
      </c>
      <c r="G52" s="426" t="s">
        <v>0</v>
      </c>
      <c r="H52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2" s="387" t="str">
        <f>IF(Sklop14[[#This Row],[ZAHTEVANA SHEMA KAKOVOSTI]]&lt;&gt;"",Sklop14[[#This Row],[Preračunana masa/volumen/kos na enoto kg]],"")</f>
        <v/>
      </c>
      <c r="J52" s="399"/>
      <c r="K52" s="123" t="s">
        <v>78</v>
      </c>
      <c r="L52" s="123" t="s">
        <v>78</v>
      </c>
      <c r="M52" s="123" t="s">
        <v>78</v>
      </c>
      <c r="N52" s="118"/>
      <c r="O52" s="123" t="s">
        <v>78</v>
      </c>
      <c r="P52" s="392"/>
      <c r="Q52" s="393">
        <f>+Sklop14[[#This Row],[cena/enota brez DDV v EUR]]*Sklop14[[#This Row],[Stopnja DDV (%)]]</f>
        <v>0</v>
      </c>
      <c r="R52" s="393">
        <f>+Sklop14[[#This Row],[cena/enota brez DDV v EUR]]+Sklop14[[#This Row],[Davek (EUR)]]</f>
        <v>0</v>
      </c>
      <c r="S52" s="393">
        <f>+Sklop14[[#This Row],[cena/enota brez DDV v EUR]]*Sklop14[[#This Row],[Okvirna količina]]</f>
        <v>0</v>
      </c>
      <c r="T52" s="393">
        <f>+Sklop14[[#This Row],[Končna cena/enoto mere (EUR) z DDV]]*Sklop14[[#This Row],[Okvirna količina]]</f>
        <v>0</v>
      </c>
      <c r="U52" s="123" t="s">
        <v>78</v>
      </c>
    </row>
    <row r="53" spans="1:21" s="55" customFormat="1" ht="12">
      <c r="A53" s="269" t="s">
        <v>157</v>
      </c>
      <c r="B53" s="394" t="s">
        <v>508</v>
      </c>
      <c r="C53" s="76" t="s">
        <v>78</v>
      </c>
      <c r="D53" s="76" t="s">
        <v>0</v>
      </c>
      <c r="E53" s="91"/>
      <c r="F53" s="386">
        <v>164</v>
      </c>
      <c r="G53" s="426" t="s">
        <v>0</v>
      </c>
      <c r="H53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164</v>
      </c>
      <c r="I53" s="387" t="str">
        <f>IF(Sklop14[[#This Row],[ZAHTEVANA SHEMA KAKOVOSTI]]&lt;&gt;"",Sklop14[[#This Row],[Preračunana masa/volumen/kos na enoto kg]],"")</f>
        <v/>
      </c>
      <c r="J53" s="399"/>
      <c r="K53" s="123" t="s">
        <v>78</v>
      </c>
      <c r="L53" s="123" t="s">
        <v>78</v>
      </c>
      <c r="M53" s="123" t="s">
        <v>78</v>
      </c>
      <c r="N53" s="118"/>
      <c r="O53" s="123" t="s">
        <v>78</v>
      </c>
      <c r="P53" s="392"/>
      <c r="Q53" s="393">
        <f>+Sklop14[[#This Row],[cena/enota brez DDV v EUR]]*Sklop14[[#This Row],[Stopnja DDV (%)]]</f>
        <v>0</v>
      </c>
      <c r="R53" s="393">
        <f>+Sklop14[[#This Row],[cena/enota brez DDV v EUR]]+Sklop14[[#This Row],[Davek (EUR)]]</f>
        <v>0</v>
      </c>
      <c r="S53" s="393">
        <f>+Sklop14[[#This Row],[cena/enota brez DDV v EUR]]*Sklop14[[#This Row],[Okvirna količina]]</f>
        <v>0</v>
      </c>
      <c r="T53" s="393">
        <f>+Sklop14[[#This Row],[Končna cena/enoto mere (EUR) z DDV]]*Sklop14[[#This Row],[Okvirna količina]]</f>
        <v>0</v>
      </c>
      <c r="U53" s="123" t="s">
        <v>78</v>
      </c>
    </row>
    <row r="54" spans="1:21" s="55" customFormat="1" ht="12">
      <c r="A54" s="269" t="s">
        <v>158</v>
      </c>
      <c r="B54" s="394" t="s">
        <v>509</v>
      </c>
      <c r="C54" s="76" t="s">
        <v>78</v>
      </c>
      <c r="D54" s="76" t="s">
        <v>0</v>
      </c>
      <c r="E54" s="91"/>
      <c r="F54" s="386">
        <v>1160</v>
      </c>
      <c r="G54" s="426" t="s">
        <v>0</v>
      </c>
      <c r="H54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1160</v>
      </c>
      <c r="I54" s="387" t="str">
        <f>IF(Sklop14[[#This Row],[ZAHTEVANA SHEMA KAKOVOSTI]]&lt;&gt;"",Sklop14[[#This Row],[Preračunana masa/volumen/kos na enoto kg]],"")</f>
        <v/>
      </c>
      <c r="J54" s="399"/>
      <c r="K54" s="123" t="s">
        <v>78</v>
      </c>
      <c r="L54" s="123" t="s">
        <v>78</v>
      </c>
      <c r="M54" s="123" t="s">
        <v>78</v>
      </c>
      <c r="N54" s="118"/>
      <c r="O54" s="123" t="s">
        <v>78</v>
      </c>
      <c r="P54" s="392"/>
      <c r="Q54" s="393">
        <f>+Sklop14[[#This Row],[cena/enota brez DDV v EUR]]*Sklop14[[#This Row],[Stopnja DDV (%)]]</f>
        <v>0</v>
      </c>
      <c r="R54" s="393">
        <f>+Sklop14[[#This Row],[cena/enota brez DDV v EUR]]+Sklop14[[#This Row],[Davek (EUR)]]</f>
        <v>0</v>
      </c>
      <c r="S54" s="393">
        <f>+Sklop14[[#This Row],[cena/enota brez DDV v EUR]]*Sklop14[[#This Row],[Okvirna količina]]</f>
        <v>0</v>
      </c>
      <c r="T54" s="393">
        <f>+Sklop14[[#This Row],[Končna cena/enoto mere (EUR) z DDV]]*Sklop14[[#This Row],[Okvirna količina]]</f>
        <v>0</v>
      </c>
      <c r="U54" s="123" t="s">
        <v>78</v>
      </c>
    </row>
    <row r="55" spans="1:21" s="55" customFormat="1" ht="12">
      <c r="A55" s="269" t="s">
        <v>159</v>
      </c>
      <c r="B55" s="394" t="s">
        <v>806</v>
      </c>
      <c r="C55" s="76" t="s">
        <v>78</v>
      </c>
      <c r="D55" s="76" t="s">
        <v>0</v>
      </c>
      <c r="E55" s="91"/>
      <c r="F55" s="386">
        <v>1784</v>
      </c>
      <c r="G55" s="426" t="s">
        <v>0</v>
      </c>
      <c r="H55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1784</v>
      </c>
      <c r="I55" s="387" t="str">
        <f>IF(Sklop14[[#This Row],[ZAHTEVANA SHEMA KAKOVOSTI]]&lt;&gt;"",Sklop14[[#This Row],[Preračunana masa/volumen/kos na enoto kg]],"")</f>
        <v/>
      </c>
      <c r="J55" s="399"/>
      <c r="K55" s="123" t="s">
        <v>78</v>
      </c>
      <c r="L55" s="123" t="s">
        <v>78</v>
      </c>
      <c r="M55" s="123" t="s">
        <v>78</v>
      </c>
      <c r="N55" s="118"/>
      <c r="O55" s="123" t="s">
        <v>78</v>
      </c>
      <c r="P55" s="392"/>
      <c r="Q55" s="393">
        <f>+Sklop14[[#This Row],[cena/enota brez DDV v EUR]]*Sklop14[[#This Row],[Stopnja DDV (%)]]</f>
        <v>0</v>
      </c>
      <c r="R55" s="393">
        <f>+Sklop14[[#This Row],[cena/enota brez DDV v EUR]]+Sklop14[[#This Row],[Davek (EUR)]]</f>
        <v>0</v>
      </c>
      <c r="S55" s="393">
        <f>+Sklop14[[#This Row],[cena/enota brez DDV v EUR]]*Sklop14[[#This Row],[Okvirna količina]]</f>
        <v>0</v>
      </c>
      <c r="T55" s="393">
        <f>+Sklop14[[#This Row],[Končna cena/enoto mere (EUR) z DDV]]*Sklop14[[#This Row],[Okvirna količina]]</f>
        <v>0</v>
      </c>
      <c r="U55" s="123" t="s">
        <v>78</v>
      </c>
    </row>
    <row r="56" spans="1:21" s="55" customFormat="1" ht="12">
      <c r="A56" s="269" t="s">
        <v>160</v>
      </c>
      <c r="B56" s="394" t="s">
        <v>510</v>
      </c>
      <c r="C56" s="76" t="s">
        <v>78</v>
      </c>
      <c r="D56" s="76" t="s">
        <v>0</v>
      </c>
      <c r="E56" s="91"/>
      <c r="F56" s="386">
        <v>164</v>
      </c>
      <c r="G56" s="426" t="s">
        <v>0</v>
      </c>
      <c r="H56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164</v>
      </c>
      <c r="I56" s="387" t="str">
        <f>IF(Sklop14[[#This Row],[ZAHTEVANA SHEMA KAKOVOSTI]]&lt;&gt;"",Sklop14[[#This Row],[Preračunana masa/volumen/kos na enoto kg]],"")</f>
        <v/>
      </c>
      <c r="J56" s="399"/>
      <c r="K56" s="123" t="s">
        <v>78</v>
      </c>
      <c r="L56" s="123" t="s">
        <v>78</v>
      </c>
      <c r="M56" s="123" t="s">
        <v>78</v>
      </c>
      <c r="N56" s="118"/>
      <c r="O56" s="123" t="s">
        <v>78</v>
      </c>
      <c r="P56" s="392"/>
      <c r="Q56" s="393">
        <f>+Sklop14[[#This Row],[cena/enota brez DDV v EUR]]*Sklop14[[#This Row],[Stopnja DDV (%)]]</f>
        <v>0</v>
      </c>
      <c r="R56" s="393">
        <f>+Sklop14[[#This Row],[cena/enota brez DDV v EUR]]+Sklop14[[#This Row],[Davek (EUR)]]</f>
        <v>0</v>
      </c>
      <c r="S56" s="393">
        <f>+Sklop14[[#This Row],[cena/enota brez DDV v EUR]]*Sklop14[[#This Row],[Okvirna količina]]</f>
        <v>0</v>
      </c>
      <c r="T56" s="393">
        <f>+Sklop14[[#This Row],[Končna cena/enoto mere (EUR) z DDV]]*Sklop14[[#This Row],[Okvirna količina]]</f>
        <v>0</v>
      </c>
      <c r="U56" s="123" t="s">
        <v>78</v>
      </c>
    </row>
    <row r="57" spans="1:21" s="55" customFormat="1" ht="12">
      <c r="A57" s="269" t="s">
        <v>179</v>
      </c>
      <c r="B57" s="394" t="s">
        <v>511</v>
      </c>
      <c r="C57" s="76" t="s">
        <v>78</v>
      </c>
      <c r="D57" s="76" t="s">
        <v>0</v>
      </c>
      <c r="E57" s="91"/>
      <c r="F57" s="386">
        <v>1520</v>
      </c>
      <c r="G57" s="426" t="s">
        <v>0</v>
      </c>
      <c r="H57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1520</v>
      </c>
      <c r="I57" s="387" t="str">
        <f>IF(Sklop14[[#This Row],[ZAHTEVANA SHEMA KAKOVOSTI]]&lt;&gt;"",Sklop14[[#This Row],[Preračunana masa/volumen/kos na enoto kg]],"")</f>
        <v/>
      </c>
      <c r="J57" s="399"/>
      <c r="K57" s="123" t="s">
        <v>78</v>
      </c>
      <c r="L57" s="123" t="s">
        <v>78</v>
      </c>
      <c r="M57" s="123" t="s">
        <v>78</v>
      </c>
      <c r="N57" s="118"/>
      <c r="O57" s="123" t="s">
        <v>78</v>
      </c>
      <c r="P57" s="392"/>
      <c r="Q57" s="393">
        <f>+Sklop14[[#This Row],[cena/enota brez DDV v EUR]]*Sklop14[[#This Row],[Stopnja DDV (%)]]</f>
        <v>0</v>
      </c>
      <c r="R57" s="393">
        <f>+Sklop14[[#This Row],[cena/enota brez DDV v EUR]]+Sklop14[[#This Row],[Davek (EUR)]]</f>
        <v>0</v>
      </c>
      <c r="S57" s="393">
        <f>+Sklop14[[#This Row],[cena/enota brez DDV v EUR]]*Sklop14[[#This Row],[Okvirna količina]]</f>
        <v>0</v>
      </c>
      <c r="T57" s="393">
        <f>+Sklop14[[#This Row],[Končna cena/enoto mere (EUR) z DDV]]*Sklop14[[#This Row],[Okvirna količina]]</f>
        <v>0</v>
      </c>
      <c r="U57" s="123" t="s">
        <v>78</v>
      </c>
    </row>
    <row r="58" spans="1:21" s="55" customFormat="1" ht="12">
      <c r="A58" s="269" t="s">
        <v>180</v>
      </c>
      <c r="B58" s="394" t="s">
        <v>512</v>
      </c>
      <c r="C58" s="76" t="s">
        <v>78</v>
      </c>
      <c r="D58" s="76" t="s">
        <v>0</v>
      </c>
      <c r="E58" s="91"/>
      <c r="F58" s="386">
        <v>688</v>
      </c>
      <c r="G58" s="426" t="s">
        <v>0</v>
      </c>
      <c r="H58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688</v>
      </c>
      <c r="I58" s="387" t="str">
        <f>IF(Sklop14[[#This Row],[ZAHTEVANA SHEMA KAKOVOSTI]]&lt;&gt;"",Sklop14[[#This Row],[Preračunana masa/volumen/kos na enoto kg]],"")</f>
        <v/>
      </c>
      <c r="J58" s="399"/>
      <c r="K58" s="123" t="s">
        <v>78</v>
      </c>
      <c r="L58" s="123" t="s">
        <v>78</v>
      </c>
      <c r="M58" s="123" t="s">
        <v>78</v>
      </c>
      <c r="N58" s="118"/>
      <c r="O58" s="123" t="s">
        <v>78</v>
      </c>
      <c r="P58" s="392"/>
      <c r="Q58" s="393">
        <f>+Sklop14[[#This Row],[cena/enota brez DDV v EUR]]*Sklop14[[#This Row],[Stopnja DDV (%)]]</f>
        <v>0</v>
      </c>
      <c r="R58" s="393">
        <f>+Sklop14[[#This Row],[cena/enota brez DDV v EUR]]+Sklop14[[#This Row],[Davek (EUR)]]</f>
        <v>0</v>
      </c>
      <c r="S58" s="393">
        <f>+Sklop14[[#This Row],[cena/enota brez DDV v EUR]]*Sklop14[[#This Row],[Okvirna količina]]</f>
        <v>0</v>
      </c>
      <c r="T58" s="393">
        <f>+Sklop14[[#This Row],[Končna cena/enoto mere (EUR) z DDV]]*Sklop14[[#This Row],[Okvirna količina]]</f>
        <v>0</v>
      </c>
      <c r="U58" s="123" t="s">
        <v>78</v>
      </c>
    </row>
    <row r="59" spans="1:21" s="55" customFormat="1" ht="12">
      <c r="A59" s="269" t="s">
        <v>181</v>
      </c>
      <c r="B59" s="394" t="s">
        <v>513</v>
      </c>
      <c r="C59" s="76" t="s">
        <v>78</v>
      </c>
      <c r="D59" s="76" t="s">
        <v>0</v>
      </c>
      <c r="E59" s="91"/>
      <c r="F59" s="386">
        <v>20</v>
      </c>
      <c r="G59" s="426" t="s">
        <v>0</v>
      </c>
      <c r="H59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9" s="387" t="str">
        <f>IF(Sklop14[[#This Row],[ZAHTEVANA SHEMA KAKOVOSTI]]&lt;&gt;"",Sklop14[[#This Row],[Preračunana masa/volumen/kos na enoto kg]],"")</f>
        <v/>
      </c>
      <c r="J59" s="399"/>
      <c r="K59" s="123" t="s">
        <v>78</v>
      </c>
      <c r="L59" s="123" t="s">
        <v>78</v>
      </c>
      <c r="M59" s="123" t="s">
        <v>78</v>
      </c>
      <c r="N59" s="118"/>
      <c r="O59" s="123" t="s">
        <v>78</v>
      </c>
      <c r="P59" s="392"/>
      <c r="Q59" s="393">
        <f>+Sklop14[[#This Row],[cena/enota brez DDV v EUR]]*Sklop14[[#This Row],[Stopnja DDV (%)]]</f>
        <v>0</v>
      </c>
      <c r="R59" s="393">
        <f>+Sklop14[[#This Row],[cena/enota brez DDV v EUR]]+Sklop14[[#This Row],[Davek (EUR)]]</f>
        <v>0</v>
      </c>
      <c r="S59" s="393">
        <f>+Sklop14[[#This Row],[cena/enota brez DDV v EUR]]*Sklop14[[#This Row],[Okvirna količina]]</f>
        <v>0</v>
      </c>
      <c r="T59" s="393">
        <f>+Sklop14[[#This Row],[Končna cena/enoto mere (EUR) z DDV]]*Sklop14[[#This Row],[Okvirna količina]]</f>
        <v>0</v>
      </c>
      <c r="U59" s="123" t="s">
        <v>78</v>
      </c>
    </row>
    <row r="60" spans="1:21" s="55" customFormat="1" ht="12">
      <c r="A60" s="269" t="s">
        <v>182</v>
      </c>
      <c r="B60" s="394" t="s">
        <v>514</v>
      </c>
      <c r="C60" s="76" t="s">
        <v>78</v>
      </c>
      <c r="D60" s="76" t="s">
        <v>0</v>
      </c>
      <c r="E60" s="91"/>
      <c r="F60" s="386">
        <v>1106</v>
      </c>
      <c r="G60" s="426" t="s">
        <v>0</v>
      </c>
      <c r="H60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1106</v>
      </c>
      <c r="I60" s="387" t="str">
        <f>IF(Sklop14[[#This Row],[ZAHTEVANA SHEMA KAKOVOSTI]]&lt;&gt;"",Sklop14[[#This Row],[Preračunana masa/volumen/kos na enoto kg]],"")</f>
        <v/>
      </c>
      <c r="J60" s="399"/>
      <c r="K60" s="123" t="s">
        <v>78</v>
      </c>
      <c r="L60" s="123" t="s">
        <v>78</v>
      </c>
      <c r="M60" s="123" t="s">
        <v>78</v>
      </c>
      <c r="N60" s="118"/>
      <c r="O60" s="123" t="s">
        <v>78</v>
      </c>
      <c r="P60" s="392"/>
      <c r="Q60" s="393">
        <f>+Sklop14[[#This Row],[cena/enota brez DDV v EUR]]*Sklop14[[#This Row],[Stopnja DDV (%)]]</f>
        <v>0</v>
      </c>
      <c r="R60" s="393">
        <f>+Sklop14[[#This Row],[cena/enota brez DDV v EUR]]+Sklop14[[#This Row],[Davek (EUR)]]</f>
        <v>0</v>
      </c>
      <c r="S60" s="393">
        <f>+Sklop14[[#This Row],[cena/enota brez DDV v EUR]]*Sklop14[[#This Row],[Okvirna količina]]</f>
        <v>0</v>
      </c>
      <c r="T60" s="393">
        <f>+Sklop14[[#This Row],[Končna cena/enoto mere (EUR) z DDV]]*Sklop14[[#This Row],[Okvirna količina]]</f>
        <v>0</v>
      </c>
      <c r="U60" s="123" t="s">
        <v>78</v>
      </c>
    </row>
    <row r="61" spans="1:21" s="55" customFormat="1" ht="12">
      <c r="A61" s="269" t="s">
        <v>183</v>
      </c>
      <c r="B61" s="394" t="s">
        <v>515</v>
      </c>
      <c r="C61" s="76" t="s">
        <v>78</v>
      </c>
      <c r="D61" s="76" t="s">
        <v>0</v>
      </c>
      <c r="E61" s="91"/>
      <c r="F61" s="386">
        <v>1572</v>
      </c>
      <c r="G61" s="426" t="s">
        <v>0</v>
      </c>
      <c r="H61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1572</v>
      </c>
      <c r="I61" s="387" t="str">
        <f>IF(Sklop14[[#This Row],[ZAHTEVANA SHEMA KAKOVOSTI]]&lt;&gt;"",Sklop14[[#This Row],[Preračunana masa/volumen/kos na enoto kg]],"")</f>
        <v/>
      </c>
      <c r="J61" s="399"/>
      <c r="K61" s="123" t="s">
        <v>78</v>
      </c>
      <c r="L61" s="123" t="s">
        <v>78</v>
      </c>
      <c r="M61" s="123" t="s">
        <v>78</v>
      </c>
      <c r="N61" s="118"/>
      <c r="O61" s="123" t="s">
        <v>78</v>
      </c>
      <c r="P61" s="392"/>
      <c r="Q61" s="393">
        <f>+Sklop14[[#This Row],[cena/enota brez DDV v EUR]]*Sklop14[[#This Row],[Stopnja DDV (%)]]</f>
        <v>0</v>
      </c>
      <c r="R61" s="393">
        <f>+Sklop14[[#This Row],[cena/enota brez DDV v EUR]]+Sklop14[[#This Row],[Davek (EUR)]]</f>
        <v>0</v>
      </c>
      <c r="S61" s="393">
        <f>+Sklop14[[#This Row],[cena/enota brez DDV v EUR]]*Sklop14[[#This Row],[Okvirna količina]]</f>
        <v>0</v>
      </c>
      <c r="T61" s="393">
        <f>+Sklop14[[#This Row],[Končna cena/enoto mere (EUR) z DDV]]*Sklop14[[#This Row],[Okvirna količina]]</f>
        <v>0</v>
      </c>
      <c r="U61" s="123" t="s">
        <v>78</v>
      </c>
    </row>
    <row r="62" spans="1:21" s="55" customFormat="1" ht="12">
      <c r="A62" s="269" t="s">
        <v>184</v>
      </c>
      <c r="B62" s="394" t="s">
        <v>516</v>
      </c>
      <c r="C62" s="76" t="s">
        <v>78</v>
      </c>
      <c r="D62" s="76" t="s">
        <v>0</v>
      </c>
      <c r="E62" s="91"/>
      <c r="F62" s="386">
        <v>258</v>
      </c>
      <c r="G62" s="426" t="s">
        <v>0</v>
      </c>
      <c r="H62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258</v>
      </c>
      <c r="I62" s="387" t="str">
        <f>IF(Sklop14[[#This Row],[ZAHTEVANA SHEMA KAKOVOSTI]]&lt;&gt;"",Sklop14[[#This Row],[Preračunana masa/volumen/kos na enoto kg]],"")</f>
        <v/>
      </c>
      <c r="J62" s="399"/>
      <c r="K62" s="123" t="s">
        <v>78</v>
      </c>
      <c r="L62" s="123" t="s">
        <v>78</v>
      </c>
      <c r="M62" s="123" t="s">
        <v>78</v>
      </c>
      <c r="N62" s="118"/>
      <c r="O62" s="123" t="s">
        <v>78</v>
      </c>
      <c r="P62" s="392"/>
      <c r="Q62" s="393">
        <f>+Sklop14[[#This Row],[cena/enota brez DDV v EUR]]*Sklop14[[#This Row],[Stopnja DDV (%)]]</f>
        <v>0</v>
      </c>
      <c r="R62" s="393">
        <f>+Sklop14[[#This Row],[cena/enota brez DDV v EUR]]+Sklop14[[#This Row],[Davek (EUR)]]</f>
        <v>0</v>
      </c>
      <c r="S62" s="393">
        <f>+Sklop14[[#This Row],[cena/enota brez DDV v EUR]]*Sklop14[[#This Row],[Okvirna količina]]</f>
        <v>0</v>
      </c>
      <c r="T62" s="393">
        <f>+Sklop14[[#This Row],[Končna cena/enoto mere (EUR) z DDV]]*Sklop14[[#This Row],[Okvirna količina]]</f>
        <v>0</v>
      </c>
      <c r="U62" s="123" t="s">
        <v>78</v>
      </c>
    </row>
    <row r="63" spans="1:21" s="55" customFormat="1" ht="12">
      <c r="A63" s="269" t="s">
        <v>185</v>
      </c>
      <c r="B63" s="394" t="s">
        <v>517</v>
      </c>
      <c r="C63" s="76" t="s">
        <v>78</v>
      </c>
      <c r="D63" s="76" t="s">
        <v>0</v>
      </c>
      <c r="E63" s="91"/>
      <c r="F63" s="386">
        <v>2558</v>
      </c>
      <c r="G63" s="426" t="s">
        <v>0</v>
      </c>
      <c r="H63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2558</v>
      </c>
      <c r="I63" s="387" t="str">
        <f>IF(Sklop14[[#This Row],[ZAHTEVANA SHEMA KAKOVOSTI]]&lt;&gt;"",Sklop14[[#This Row],[Preračunana masa/volumen/kos na enoto kg]],"")</f>
        <v/>
      </c>
      <c r="J63" s="399"/>
      <c r="K63" s="123" t="s">
        <v>78</v>
      </c>
      <c r="L63" s="123" t="s">
        <v>78</v>
      </c>
      <c r="M63" s="123" t="s">
        <v>78</v>
      </c>
      <c r="N63" s="118"/>
      <c r="O63" s="123" t="s">
        <v>78</v>
      </c>
      <c r="P63" s="392"/>
      <c r="Q63" s="393">
        <f>+Sklop14[[#This Row],[cena/enota brez DDV v EUR]]*Sklop14[[#This Row],[Stopnja DDV (%)]]</f>
        <v>0</v>
      </c>
      <c r="R63" s="393">
        <f>+Sklop14[[#This Row],[cena/enota brez DDV v EUR]]+Sklop14[[#This Row],[Davek (EUR)]]</f>
        <v>0</v>
      </c>
      <c r="S63" s="393">
        <f>+Sklop14[[#This Row],[cena/enota brez DDV v EUR]]*Sklop14[[#This Row],[Okvirna količina]]</f>
        <v>0</v>
      </c>
      <c r="T63" s="393">
        <f>+Sklop14[[#This Row],[Končna cena/enoto mere (EUR) z DDV]]*Sklop14[[#This Row],[Okvirna količina]]</f>
        <v>0</v>
      </c>
      <c r="U63" s="123" t="s">
        <v>78</v>
      </c>
    </row>
    <row r="64" spans="1:21" s="55" customFormat="1" ht="12">
      <c r="A64" s="269" t="s">
        <v>186</v>
      </c>
      <c r="B64" s="394" t="s">
        <v>886</v>
      </c>
      <c r="C64" s="76" t="s">
        <v>78</v>
      </c>
      <c r="D64" s="76" t="s">
        <v>0</v>
      </c>
      <c r="E64" s="91"/>
      <c r="F64" s="386">
        <v>698</v>
      </c>
      <c r="G64" s="426" t="s">
        <v>0</v>
      </c>
      <c r="H64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698</v>
      </c>
      <c r="I64" s="387" t="str">
        <f>IF(Sklop14[[#This Row],[ZAHTEVANA SHEMA KAKOVOSTI]]&lt;&gt;"",Sklop14[[#This Row],[Preračunana masa/volumen/kos na enoto kg]],"")</f>
        <v/>
      </c>
      <c r="J64" s="399"/>
      <c r="K64" s="123" t="s">
        <v>78</v>
      </c>
      <c r="L64" s="123" t="s">
        <v>78</v>
      </c>
      <c r="M64" s="123" t="s">
        <v>78</v>
      </c>
      <c r="N64" s="118"/>
      <c r="O64" s="123" t="s">
        <v>78</v>
      </c>
      <c r="P64" s="392"/>
      <c r="Q64" s="393">
        <f>+Sklop14[[#This Row],[cena/enota brez DDV v EUR]]*Sklop14[[#This Row],[Stopnja DDV (%)]]</f>
        <v>0</v>
      </c>
      <c r="R64" s="393">
        <f>+Sklop14[[#This Row],[cena/enota brez DDV v EUR]]+Sklop14[[#This Row],[Davek (EUR)]]</f>
        <v>0</v>
      </c>
      <c r="S64" s="393">
        <f>+Sklop14[[#This Row],[cena/enota brez DDV v EUR]]*Sklop14[[#This Row],[Okvirna količina]]</f>
        <v>0</v>
      </c>
      <c r="T64" s="393">
        <f>+Sklop14[[#This Row],[Končna cena/enoto mere (EUR) z DDV]]*Sklop14[[#This Row],[Okvirna količina]]</f>
        <v>0</v>
      </c>
      <c r="U64" s="123" t="s">
        <v>78</v>
      </c>
    </row>
    <row r="65" spans="1:21" s="55" customFormat="1" ht="12">
      <c r="A65" s="269" t="s">
        <v>187</v>
      </c>
      <c r="B65" s="394" t="s">
        <v>518</v>
      </c>
      <c r="C65" s="76" t="s">
        <v>78</v>
      </c>
      <c r="D65" s="76" t="s">
        <v>0</v>
      </c>
      <c r="E65" s="91"/>
      <c r="F65" s="386">
        <v>114</v>
      </c>
      <c r="G65" s="426" t="s">
        <v>0</v>
      </c>
      <c r="H65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114</v>
      </c>
      <c r="I65" s="387" t="str">
        <f>IF(Sklop14[[#This Row],[ZAHTEVANA SHEMA KAKOVOSTI]]&lt;&gt;"",Sklop14[[#This Row],[Preračunana masa/volumen/kos na enoto kg]],"")</f>
        <v/>
      </c>
      <c r="J65" s="399"/>
      <c r="K65" s="123" t="s">
        <v>78</v>
      </c>
      <c r="L65" s="123" t="s">
        <v>78</v>
      </c>
      <c r="M65" s="123" t="s">
        <v>78</v>
      </c>
      <c r="N65" s="118"/>
      <c r="O65" s="123" t="s">
        <v>78</v>
      </c>
      <c r="P65" s="392"/>
      <c r="Q65" s="393">
        <f>+Sklop14[[#This Row],[cena/enota brez DDV v EUR]]*Sklop14[[#This Row],[Stopnja DDV (%)]]</f>
        <v>0</v>
      </c>
      <c r="R65" s="393">
        <f>+Sklop14[[#This Row],[cena/enota brez DDV v EUR]]+Sklop14[[#This Row],[Davek (EUR)]]</f>
        <v>0</v>
      </c>
      <c r="S65" s="393">
        <f>+Sklop14[[#This Row],[cena/enota brez DDV v EUR]]*Sklop14[[#This Row],[Okvirna količina]]</f>
        <v>0</v>
      </c>
      <c r="T65" s="393">
        <f>+Sklop14[[#This Row],[Končna cena/enoto mere (EUR) z DDV]]*Sklop14[[#This Row],[Okvirna količina]]</f>
        <v>0</v>
      </c>
      <c r="U65" s="123" t="s">
        <v>78</v>
      </c>
    </row>
    <row r="66" spans="1:21" s="55" customFormat="1" ht="12">
      <c r="A66" s="269" t="s">
        <v>188</v>
      </c>
      <c r="B66" s="394" t="s">
        <v>519</v>
      </c>
      <c r="C66" s="76" t="s">
        <v>78</v>
      </c>
      <c r="D66" s="76" t="s">
        <v>0</v>
      </c>
      <c r="E66" s="91"/>
      <c r="F66" s="386">
        <v>72</v>
      </c>
      <c r="G66" s="426" t="s">
        <v>0</v>
      </c>
      <c r="H66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66" s="387" t="str">
        <f>IF(Sklop14[[#This Row],[ZAHTEVANA SHEMA KAKOVOSTI]]&lt;&gt;"",Sklop14[[#This Row],[Preračunana masa/volumen/kos na enoto kg]],"")</f>
        <v/>
      </c>
      <c r="J66" s="399"/>
      <c r="K66" s="123" t="s">
        <v>78</v>
      </c>
      <c r="L66" s="123" t="s">
        <v>78</v>
      </c>
      <c r="M66" s="123" t="s">
        <v>78</v>
      </c>
      <c r="N66" s="118"/>
      <c r="O66" s="123" t="s">
        <v>78</v>
      </c>
      <c r="P66" s="392"/>
      <c r="Q66" s="393">
        <f>+Sklop14[[#This Row],[cena/enota brez DDV v EUR]]*Sklop14[[#This Row],[Stopnja DDV (%)]]</f>
        <v>0</v>
      </c>
      <c r="R66" s="393">
        <f>+Sklop14[[#This Row],[cena/enota brez DDV v EUR]]+Sklop14[[#This Row],[Davek (EUR)]]</f>
        <v>0</v>
      </c>
      <c r="S66" s="393">
        <f>+Sklop14[[#This Row],[cena/enota brez DDV v EUR]]*Sklop14[[#This Row],[Okvirna količina]]</f>
        <v>0</v>
      </c>
      <c r="T66" s="393">
        <f>+Sklop14[[#This Row],[Končna cena/enoto mere (EUR) z DDV]]*Sklop14[[#This Row],[Okvirna količina]]</f>
        <v>0</v>
      </c>
      <c r="U66" s="123" t="s">
        <v>78</v>
      </c>
    </row>
    <row r="67" spans="1:21" s="55" customFormat="1" ht="12">
      <c r="A67" s="269" t="s">
        <v>189</v>
      </c>
      <c r="B67" s="394" t="s">
        <v>520</v>
      </c>
      <c r="C67" s="76" t="s">
        <v>78</v>
      </c>
      <c r="D67" s="76" t="s">
        <v>0</v>
      </c>
      <c r="E67" s="91"/>
      <c r="F67" s="386">
        <v>1082</v>
      </c>
      <c r="G67" s="426" t="s">
        <v>0</v>
      </c>
      <c r="H67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1082</v>
      </c>
      <c r="I67" s="387" t="str">
        <f>IF(Sklop14[[#This Row],[ZAHTEVANA SHEMA KAKOVOSTI]]&lt;&gt;"",Sklop14[[#This Row],[Preračunana masa/volumen/kos na enoto kg]],"")</f>
        <v/>
      </c>
      <c r="J67" s="399"/>
      <c r="K67" s="123" t="s">
        <v>78</v>
      </c>
      <c r="L67" s="123" t="s">
        <v>78</v>
      </c>
      <c r="M67" s="123" t="s">
        <v>78</v>
      </c>
      <c r="N67" s="118"/>
      <c r="O67" s="123" t="s">
        <v>78</v>
      </c>
      <c r="P67" s="392"/>
      <c r="Q67" s="393">
        <f>+Sklop14[[#This Row],[cena/enota brez DDV v EUR]]*Sklop14[[#This Row],[Stopnja DDV (%)]]</f>
        <v>0</v>
      </c>
      <c r="R67" s="393">
        <f>+Sklop14[[#This Row],[cena/enota brez DDV v EUR]]+Sklop14[[#This Row],[Davek (EUR)]]</f>
        <v>0</v>
      </c>
      <c r="S67" s="393">
        <f>+Sklop14[[#This Row],[cena/enota brez DDV v EUR]]*Sklop14[[#This Row],[Okvirna količina]]</f>
        <v>0</v>
      </c>
      <c r="T67" s="393">
        <f>+Sklop14[[#This Row],[Končna cena/enoto mere (EUR) z DDV]]*Sklop14[[#This Row],[Okvirna količina]]</f>
        <v>0</v>
      </c>
      <c r="U67" s="123" t="s">
        <v>78</v>
      </c>
    </row>
    <row r="68" spans="1:21" s="55" customFormat="1" ht="12">
      <c r="A68" s="269" t="s">
        <v>190</v>
      </c>
      <c r="B68" s="394" t="s">
        <v>521</v>
      </c>
      <c r="C68" s="76" t="s">
        <v>78</v>
      </c>
      <c r="D68" s="76" t="s">
        <v>0</v>
      </c>
      <c r="E68" s="91"/>
      <c r="F68" s="386">
        <v>362</v>
      </c>
      <c r="G68" s="426" t="s">
        <v>0</v>
      </c>
      <c r="H68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362</v>
      </c>
      <c r="I68" s="387" t="str">
        <f>IF(Sklop14[[#This Row],[ZAHTEVANA SHEMA KAKOVOSTI]]&lt;&gt;"",Sklop14[[#This Row],[Preračunana masa/volumen/kos na enoto kg]],"")</f>
        <v/>
      </c>
      <c r="J68" s="399"/>
      <c r="K68" s="123" t="s">
        <v>78</v>
      </c>
      <c r="L68" s="123" t="s">
        <v>78</v>
      </c>
      <c r="M68" s="123" t="s">
        <v>78</v>
      </c>
      <c r="N68" s="118"/>
      <c r="O68" s="123" t="s">
        <v>78</v>
      </c>
      <c r="P68" s="392"/>
      <c r="Q68" s="393">
        <f>+Sklop14[[#This Row],[cena/enota brez DDV v EUR]]*Sklop14[[#This Row],[Stopnja DDV (%)]]</f>
        <v>0</v>
      </c>
      <c r="R68" s="393">
        <f>+Sklop14[[#This Row],[cena/enota brez DDV v EUR]]+Sklop14[[#This Row],[Davek (EUR)]]</f>
        <v>0</v>
      </c>
      <c r="S68" s="393">
        <f>+Sklop14[[#This Row],[cena/enota brez DDV v EUR]]*Sklop14[[#This Row],[Okvirna količina]]</f>
        <v>0</v>
      </c>
      <c r="T68" s="393">
        <f>+Sklop14[[#This Row],[Končna cena/enoto mere (EUR) z DDV]]*Sklop14[[#This Row],[Okvirna količina]]</f>
        <v>0</v>
      </c>
      <c r="U68" s="123" t="s">
        <v>78</v>
      </c>
    </row>
    <row r="69" spans="1:21" s="55" customFormat="1" ht="12">
      <c r="A69" s="269" t="s">
        <v>191</v>
      </c>
      <c r="B69" s="394" t="s">
        <v>522</v>
      </c>
      <c r="C69" s="76" t="s">
        <v>78</v>
      </c>
      <c r="D69" s="76" t="s">
        <v>0</v>
      </c>
      <c r="E69" s="91"/>
      <c r="F69" s="386">
        <v>144</v>
      </c>
      <c r="G69" s="426" t="s">
        <v>0</v>
      </c>
      <c r="H69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69" s="387" t="str">
        <f>IF(Sklop14[[#This Row],[ZAHTEVANA SHEMA KAKOVOSTI]]&lt;&gt;"",Sklop14[[#This Row],[Preračunana masa/volumen/kos na enoto kg]],"")</f>
        <v/>
      </c>
      <c r="J69" s="399"/>
      <c r="K69" s="123" t="s">
        <v>78</v>
      </c>
      <c r="L69" s="123" t="s">
        <v>78</v>
      </c>
      <c r="M69" s="123" t="s">
        <v>78</v>
      </c>
      <c r="N69" s="118"/>
      <c r="O69" s="123" t="s">
        <v>78</v>
      </c>
      <c r="P69" s="392"/>
      <c r="Q69" s="393">
        <f>+Sklop14[[#This Row],[cena/enota brez DDV v EUR]]*Sklop14[[#This Row],[Stopnja DDV (%)]]</f>
        <v>0</v>
      </c>
      <c r="R69" s="393">
        <f>+Sklop14[[#This Row],[cena/enota brez DDV v EUR]]+Sklop14[[#This Row],[Davek (EUR)]]</f>
        <v>0</v>
      </c>
      <c r="S69" s="393">
        <f>+Sklop14[[#This Row],[cena/enota brez DDV v EUR]]*Sklop14[[#This Row],[Okvirna količina]]</f>
        <v>0</v>
      </c>
      <c r="T69" s="393">
        <f>+Sklop14[[#This Row],[Končna cena/enoto mere (EUR) z DDV]]*Sklop14[[#This Row],[Okvirna količina]]</f>
        <v>0</v>
      </c>
      <c r="U69" s="123" t="s">
        <v>78</v>
      </c>
    </row>
    <row r="70" spans="1:21" s="55" customFormat="1" ht="12">
      <c r="A70" s="269" t="s">
        <v>192</v>
      </c>
      <c r="B70" s="394" t="s">
        <v>523</v>
      </c>
      <c r="C70" s="76" t="s">
        <v>78</v>
      </c>
      <c r="D70" s="76" t="s">
        <v>0</v>
      </c>
      <c r="E70" s="91"/>
      <c r="F70" s="386">
        <v>60</v>
      </c>
      <c r="G70" s="426" t="s">
        <v>0</v>
      </c>
      <c r="H70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0" s="387" t="str">
        <f>IF(Sklop14[[#This Row],[ZAHTEVANA SHEMA KAKOVOSTI]]&lt;&gt;"",Sklop14[[#This Row],[Preračunana masa/volumen/kos na enoto kg]],"")</f>
        <v/>
      </c>
      <c r="J70" s="399"/>
      <c r="K70" s="123" t="s">
        <v>78</v>
      </c>
      <c r="L70" s="123" t="s">
        <v>78</v>
      </c>
      <c r="M70" s="123" t="s">
        <v>78</v>
      </c>
      <c r="N70" s="118"/>
      <c r="O70" s="123" t="s">
        <v>78</v>
      </c>
      <c r="P70" s="392"/>
      <c r="Q70" s="393">
        <f>+Sklop14[[#This Row],[cena/enota brez DDV v EUR]]*Sklop14[[#This Row],[Stopnja DDV (%)]]</f>
        <v>0</v>
      </c>
      <c r="R70" s="393">
        <f>+Sklop14[[#This Row],[cena/enota brez DDV v EUR]]+Sklop14[[#This Row],[Davek (EUR)]]</f>
        <v>0</v>
      </c>
      <c r="S70" s="393">
        <f>+Sklop14[[#This Row],[cena/enota brez DDV v EUR]]*Sklop14[[#This Row],[Okvirna količina]]</f>
        <v>0</v>
      </c>
      <c r="T70" s="393">
        <f>+Sklop14[[#This Row],[Končna cena/enoto mere (EUR) z DDV]]*Sklop14[[#This Row],[Okvirna količina]]</f>
        <v>0</v>
      </c>
      <c r="U70" s="123" t="s">
        <v>78</v>
      </c>
    </row>
    <row r="71" spans="1:21" s="55" customFormat="1" ht="24">
      <c r="A71" s="269" t="s">
        <v>193</v>
      </c>
      <c r="B71" s="394" t="s">
        <v>524</v>
      </c>
      <c r="C71" s="76" t="s">
        <v>78</v>
      </c>
      <c r="D71" s="76" t="s">
        <v>0</v>
      </c>
      <c r="E71" s="91"/>
      <c r="F71" s="386">
        <v>492</v>
      </c>
      <c r="G71" s="426" t="s">
        <v>0</v>
      </c>
      <c r="H71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492</v>
      </c>
      <c r="I71" s="387" t="str">
        <f>IF(Sklop14[[#This Row],[ZAHTEVANA SHEMA KAKOVOSTI]]&lt;&gt;"",Sklop14[[#This Row],[Preračunana masa/volumen/kos na enoto kg]],"")</f>
        <v/>
      </c>
      <c r="J71" s="399"/>
      <c r="K71" s="123" t="s">
        <v>78</v>
      </c>
      <c r="L71" s="123" t="s">
        <v>78</v>
      </c>
      <c r="M71" s="123" t="s">
        <v>78</v>
      </c>
      <c r="N71" s="118"/>
      <c r="O71" s="123" t="s">
        <v>78</v>
      </c>
      <c r="P71" s="392"/>
      <c r="Q71" s="393">
        <f>+Sklop14[[#This Row],[cena/enota brez DDV v EUR]]*Sklop14[[#This Row],[Stopnja DDV (%)]]</f>
        <v>0</v>
      </c>
      <c r="R71" s="393">
        <f>+Sklop14[[#This Row],[cena/enota brez DDV v EUR]]+Sklop14[[#This Row],[Davek (EUR)]]</f>
        <v>0</v>
      </c>
      <c r="S71" s="393">
        <f>+Sklop14[[#This Row],[cena/enota brez DDV v EUR]]*Sklop14[[#This Row],[Okvirna količina]]</f>
        <v>0</v>
      </c>
      <c r="T71" s="393">
        <f>+Sklop14[[#This Row],[Končna cena/enoto mere (EUR) z DDV]]*Sklop14[[#This Row],[Okvirna količina]]</f>
        <v>0</v>
      </c>
      <c r="U71" s="123" t="s">
        <v>78</v>
      </c>
    </row>
    <row r="72" spans="1:21" s="55" customFormat="1" ht="24">
      <c r="A72" s="269" t="s">
        <v>194</v>
      </c>
      <c r="B72" s="394" t="s">
        <v>525</v>
      </c>
      <c r="C72" s="76" t="s">
        <v>78</v>
      </c>
      <c r="D72" s="76" t="s">
        <v>0</v>
      </c>
      <c r="E72" s="91"/>
      <c r="F72" s="386">
        <v>1496</v>
      </c>
      <c r="G72" s="426" t="s">
        <v>0</v>
      </c>
      <c r="H72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1496</v>
      </c>
      <c r="I72" s="387" t="str">
        <f>IF(Sklop14[[#This Row],[ZAHTEVANA SHEMA KAKOVOSTI]]&lt;&gt;"",Sklop14[[#This Row],[Preračunana masa/volumen/kos na enoto kg]],"")</f>
        <v/>
      </c>
      <c r="J72" s="399"/>
      <c r="K72" s="123" t="s">
        <v>78</v>
      </c>
      <c r="L72" s="123" t="s">
        <v>78</v>
      </c>
      <c r="M72" s="123" t="s">
        <v>78</v>
      </c>
      <c r="N72" s="118"/>
      <c r="O72" s="123" t="s">
        <v>78</v>
      </c>
      <c r="P72" s="392"/>
      <c r="Q72" s="393">
        <f>+Sklop14[[#This Row],[cena/enota brez DDV v EUR]]*Sklop14[[#This Row],[Stopnja DDV (%)]]</f>
        <v>0</v>
      </c>
      <c r="R72" s="393">
        <f>+Sklop14[[#This Row],[cena/enota brez DDV v EUR]]+Sklop14[[#This Row],[Davek (EUR)]]</f>
        <v>0</v>
      </c>
      <c r="S72" s="393">
        <f>+Sklop14[[#This Row],[cena/enota brez DDV v EUR]]*Sklop14[[#This Row],[Okvirna količina]]</f>
        <v>0</v>
      </c>
      <c r="T72" s="393">
        <f>+Sklop14[[#This Row],[Končna cena/enoto mere (EUR) z DDV]]*Sklop14[[#This Row],[Okvirna količina]]</f>
        <v>0</v>
      </c>
      <c r="U72" s="123" t="s">
        <v>78</v>
      </c>
    </row>
    <row r="73" spans="1:21" s="55" customFormat="1" ht="12">
      <c r="A73" s="269" t="s">
        <v>195</v>
      </c>
      <c r="B73" s="394" t="s">
        <v>526</v>
      </c>
      <c r="C73" s="76" t="s">
        <v>78</v>
      </c>
      <c r="D73" s="76" t="s">
        <v>0</v>
      </c>
      <c r="E73" s="91"/>
      <c r="F73" s="386">
        <v>300</v>
      </c>
      <c r="G73" s="426" t="s">
        <v>0</v>
      </c>
      <c r="H73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73" s="387" t="str">
        <f>IF(Sklop14[[#This Row],[ZAHTEVANA SHEMA KAKOVOSTI]]&lt;&gt;"",Sklop14[[#This Row],[Preračunana masa/volumen/kos na enoto kg]],"")</f>
        <v/>
      </c>
      <c r="J73" s="399"/>
      <c r="K73" s="123" t="s">
        <v>78</v>
      </c>
      <c r="L73" s="123" t="s">
        <v>78</v>
      </c>
      <c r="M73" s="123" t="s">
        <v>78</v>
      </c>
      <c r="N73" s="118"/>
      <c r="O73" s="123" t="s">
        <v>78</v>
      </c>
      <c r="P73" s="392"/>
      <c r="Q73" s="393">
        <f>+Sklop14[[#This Row],[cena/enota brez DDV v EUR]]*Sklop14[[#This Row],[Stopnja DDV (%)]]</f>
        <v>0</v>
      </c>
      <c r="R73" s="393">
        <f>+Sklop14[[#This Row],[cena/enota brez DDV v EUR]]+Sklop14[[#This Row],[Davek (EUR)]]</f>
        <v>0</v>
      </c>
      <c r="S73" s="393">
        <f>+Sklop14[[#This Row],[cena/enota brez DDV v EUR]]*Sklop14[[#This Row],[Okvirna količina]]</f>
        <v>0</v>
      </c>
      <c r="T73" s="393">
        <f>+Sklop14[[#This Row],[Končna cena/enoto mere (EUR) z DDV]]*Sklop14[[#This Row],[Okvirna količina]]</f>
        <v>0</v>
      </c>
      <c r="U73" s="123" t="s">
        <v>78</v>
      </c>
    </row>
    <row r="74" spans="1:21" s="55" customFormat="1" ht="12">
      <c r="A74" s="269" t="s">
        <v>196</v>
      </c>
      <c r="B74" s="394" t="s">
        <v>527</v>
      </c>
      <c r="C74" s="76" t="s">
        <v>78</v>
      </c>
      <c r="D74" s="76" t="s">
        <v>0</v>
      </c>
      <c r="E74" s="91"/>
      <c r="F74" s="386">
        <v>412</v>
      </c>
      <c r="G74" s="426" t="s">
        <v>0</v>
      </c>
      <c r="H74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412</v>
      </c>
      <c r="I74" s="387" t="str">
        <f>IF(Sklop14[[#This Row],[ZAHTEVANA SHEMA KAKOVOSTI]]&lt;&gt;"",Sklop14[[#This Row],[Preračunana masa/volumen/kos na enoto kg]],"")</f>
        <v/>
      </c>
      <c r="J74" s="399"/>
      <c r="K74" s="123" t="s">
        <v>78</v>
      </c>
      <c r="L74" s="123" t="s">
        <v>78</v>
      </c>
      <c r="M74" s="123" t="s">
        <v>78</v>
      </c>
      <c r="N74" s="118"/>
      <c r="O74" s="123" t="s">
        <v>78</v>
      </c>
      <c r="P74" s="392"/>
      <c r="Q74" s="393">
        <f>+Sklop14[[#This Row],[cena/enota brez DDV v EUR]]*Sklop14[[#This Row],[Stopnja DDV (%)]]</f>
        <v>0</v>
      </c>
      <c r="R74" s="393">
        <f>+Sklop14[[#This Row],[cena/enota brez DDV v EUR]]+Sklop14[[#This Row],[Davek (EUR)]]</f>
        <v>0</v>
      </c>
      <c r="S74" s="393">
        <f>+Sklop14[[#This Row],[cena/enota brez DDV v EUR]]*Sklop14[[#This Row],[Okvirna količina]]</f>
        <v>0</v>
      </c>
      <c r="T74" s="393">
        <f>+Sklop14[[#This Row],[Končna cena/enoto mere (EUR) z DDV]]*Sklop14[[#This Row],[Okvirna količina]]</f>
        <v>0</v>
      </c>
      <c r="U74" s="123" t="s">
        <v>78</v>
      </c>
    </row>
    <row r="75" spans="1:21" s="55" customFormat="1" ht="12">
      <c r="A75" s="269" t="s">
        <v>197</v>
      </c>
      <c r="B75" s="394" t="s">
        <v>528</v>
      </c>
      <c r="C75" s="76" t="s">
        <v>78</v>
      </c>
      <c r="D75" s="76" t="s">
        <v>0</v>
      </c>
      <c r="E75" s="91"/>
      <c r="F75" s="386">
        <v>158</v>
      </c>
      <c r="G75" s="426" t="s">
        <v>0</v>
      </c>
      <c r="H75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158</v>
      </c>
      <c r="I75" s="387" t="str">
        <f>IF(Sklop14[[#This Row],[ZAHTEVANA SHEMA KAKOVOSTI]]&lt;&gt;"",Sklop14[[#This Row],[Preračunana masa/volumen/kos na enoto kg]],"")</f>
        <v/>
      </c>
      <c r="J75" s="399"/>
      <c r="K75" s="123" t="s">
        <v>78</v>
      </c>
      <c r="L75" s="123" t="s">
        <v>78</v>
      </c>
      <c r="M75" s="123" t="s">
        <v>78</v>
      </c>
      <c r="N75" s="118"/>
      <c r="O75" s="123" t="s">
        <v>78</v>
      </c>
      <c r="P75" s="392"/>
      <c r="Q75" s="393">
        <f>+Sklop14[[#This Row],[cena/enota brez DDV v EUR]]*Sklop14[[#This Row],[Stopnja DDV (%)]]</f>
        <v>0</v>
      </c>
      <c r="R75" s="393">
        <f>+Sklop14[[#This Row],[cena/enota brez DDV v EUR]]+Sklop14[[#This Row],[Davek (EUR)]]</f>
        <v>0</v>
      </c>
      <c r="S75" s="393">
        <f>+Sklop14[[#This Row],[cena/enota brez DDV v EUR]]*Sklop14[[#This Row],[Okvirna količina]]</f>
        <v>0</v>
      </c>
      <c r="T75" s="393">
        <f>+Sklop14[[#This Row],[Končna cena/enoto mere (EUR) z DDV]]*Sklop14[[#This Row],[Okvirna količina]]</f>
        <v>0</v>
      </c>
      <c r="U75" s="123" t="s">
        <v>78</v>
      </c>
    </row>
    <row r="76" spans="1:21" s="55" customFormat="1" ht="12">
      <c r="A76" s="269" t="s">
        <v>198</v>
      </c>
      <c r="B76" s="394" t="s">
        <v>529</v>
      </c>
      <c r="C76" s="76" t="s">
        <v>78</v>
      </c>
      <c r="D76" s="76" t="s">
        <v>0</v>
      </c>
      <c r="E76" s="91"/>
      <c r="F76" s="386">
        <v>122</v>
      </c>
      <c r="G76" s="426" t="s">
        <v>0</v>
      </c>
      <c r="H76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122</v>
      </c>
      <c r="I76" s="387" t="str">
        <f>IF(Sklop14[[#This Row],[ZAHTEVANA SHEMA KAKOVOSTI]]&lt;&gt;"",Sklop14[[#This Row],[Preračunana masa/volumen/kos na enoto kg]],"")</f>
        <v/>
      </c>
      <c r="J76" s="399"/>
      <c r="K76" s="123" t="s">
        <v>78</v>
      </c>
      <c r="L76" s="123" t="s">
        <v>78</v>
      </c>
      <c r="M76" s="123" t="s">
        <v>78</v>
      </c>
      <c r="N76" s="118"/>
      <c r="O76" s="123" t="s">
        <v>78</v>
      </c>
      <c r="P76" s="392"/>
      <c r="Q76" s="393">
        <f>+Sklop14[[#This Row],[cena/enota brez DDV v EUR]]*Sklop14[[#This Row],[Stopnja DDV (%)]]</f>
        <v>0</v>
      </c>
      <c r="R76" s="393">
        <f>+Sklop14[[#This Row],[cena/enota brez DDV v EUR]]+Sklop14[[#This Row],[Davek (EUR)]]</f>
        <v>0</v>
      </c>
      <c r="S76" s="393">
        <f>+Sklop14[[#This Row],[cena/enota brez DDV v EUR]]*Sklop14[[#This Row],[Okvirna količina]]</f>
        <v>0</v>
      </c>
      <c r="T76" s="393">
        <f>+Sklop14[[#This Row],[Končna cena/enoto mere (EUR) z DDV]]*Sklop14[[#This Row],[Okvirna količina]]</f>
        <v>0</v>
      </c>
      <c r="U76" s="123" t="s">
        <v>78</v>
      </c>
    </row>
    <row r="77" spans="1:21" s="55" customFormat="1" ht="12">
      <c r="A77" s="269" t="s">
        <v>199</v>
      </c>
      <c r="B77" s="394" t="s">
        <v>530</v>
      </c>
      <c r="C77" s="76" t="s">
        <v>78</v>
      </c>
      <c r="D77" s="76" t="s">
        <v>0</v>
      </c>
      <c r="E77" s="91"/>
      <c r="F77" s="386">
        <v>32</v>
      </c>
      <c r="G77" s="426" t="s">
        <v>0</v>
      </c>
      <c r="H77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77" s="387" t="str">
        <f>IF(Sklop14[[#This Row],[ZAHTEVANA SHEMA KAKOVOSTI]]&lt;&gt;"",Sklop14[[#This Row],[Preračunana masa/volumen/kos na enoto kg]],"")</f>
        <v/>
      </c>
      <c r="J77" s="399"/>
      <c r="K77" s="123" t="s">
        <v>78</v>
      </c>
      <c r="L77" s="123" t="s">
        <v>78</v>
      </c>
      <c r="M77" s="123" t="s">
        <v>78</v>
      </c>
      <c r="N77" s="118"/>
      <c r="O77" s="123" t="s">
        <v>78</v>
      </c>
      <c r="P77" s="392"/>
      <c r="Q77" s="393">
        <f>+Sklop14[[#This Row],[cena/enota brez DDV v EUR]]*Sklop14[[#This Row],[Stopnja DDV (%)]]</f>
        <v>0</v>
      </c>
      <c r="R77" s="393">
        <f>+Sklop14[[#This Row],[cena/enota brez DDV v EUR]]+Sklop14[[#This Row],[Davek (EUR)]]</f>
        <v>0</v>
      </c>
      <c r="S77" s="393">
        <f>+Sklop14[[#This Row],[cena/enota brez DDV v EUR]]*Sklop14[[#This Row],[Okvirna količina]]</f>
        <v>0</v>
      </c>
      <c r="T77" s="393">
        <f>+Sklop14[[#This Row],[Končna cena/enoto mere (EUR) z DDV]]*Sklop14[[#This Row],[Okvirna količina]]</f>
        <v>0</v>
      </c>
      <c r="U77" s="123" t="s">
        <v>78</v>
      </c>
    </row>
    <row r="78" spans="1:21" s="55" customFormat="1" ht="12">
      <c r="A78" s="269" t="s">
        <v>200</v>
      </c>
      <c r="B78" s="394" t="s">
        <v>531</v>
      </c>
      <c r="C78" s="76" t="s">
        <v>78</v>
      </c>
      <c r="D78" s="76" t="s">
        <v>0</v>
      </c>
      <c r="E78" s="91"/>
      <c r="F78" s="386">
        <v>1454</v>
      </c>
      <c r="G78" s="426" t="s">
        <v>0</v>
      </c>
      <c r="H78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1454</v>
      </c>
      <c r="I78" s="387" t="str">
        <f>IF(Sklop14[[#This Row],[ZAHTEVANA SHEMA KAKOVOSTI]]&lt;&gt;"",Sklop14[[#This Row],[Preračunana masa/volumen/kos na enoto kg]],"")</f>
        <v/>
      </c>
      <c r="J78" s="399"/>
      <c r="K78" s="123" t="s">
        <v>78</v>
      </c>
      <c r="L78" s="123" t="s">
        <v>78</v>
      </c>
      <c r="M78" s="123" t="s">
        <v>78</v>
      </c>
      <c r="N78" s="118"/>
      <c r="O78" s="123" t="s">
        <v>78</v>
      </c>
      <c r="P78" s="392"/>
      <c r="Q78" s="393">
        <f>+Sklop14[[#This Row],[cena/enota brez DDV v EUR]]*Sklop14[[#This Row],[Stopnja DDV (%)]]</f>
        <v>0</v>
      </c>
      <c r="R78" s="393">
        <f>+Sklop14[[#This Row],[cena/enota brez DDV v EUR]]+Sklop14[[#This Row],[Davek (EUR)]]</f>
        <v>0</v>
      </c>
      <c r="S78" s="393">
        <f>+Sklop14[[#This Row],[cena/enota brez DDV v EUR]]*Sklop14[[#This Row],[Okvirna količina]]</f>
        <v>0</v>
      </c>
      <c r="T78" s="393">
        <f>+Sklop14[[#This Row],[Končna cena/enoto mere (EUR) z DDV]]*Sklop14[[#This Row],[Okvirna količina]]</f>
        <v>0</v>
      </c>
      <c r="U78" s="123" t="s">
        <v>78</v>
      </c>
    </row>
    <row r="79" spans="1:21" s="55" customFormat="1" ht="12">
      <c r="A79" s="269" t="s">
        <v>201</v>
      </c>
      <c r="B79" s="394" t="s">
        <v>532</v>
      </c>
      <c r="C79" s="76" t="s">
        <v>78</v>
      </c>
      <c r="D79" s="76" t="s">
        <v>0</v>
      </c>
      <c r="E79" s="91"/>
      <c r="F79" s="386">
        <v>46</v>
      </c>
      <c r="G79" s="426" t="s">
        <v>0</v>
      </c>
      <c r="H79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</v>
      </c>
      <c r="I79" s="387" t="str">
        <f>IF(Sklop14[[#This Row],[ZAHTEVANA SHEMA KAKOVOSTI]]&lt;&gt;"",Sklop14[[#This Row],[Preračunana masa/volumen/kos na enoto kg]],"")</f>
        <v/>
      </c>
      <c r="J79" s="399"/>
      <c r="K79" s="123" t="s">
        <v>78</v>
      </c>
      <c r="L79" s="123" t="s">
        <v>78</v>
      </c>
      <c r="M79" s="123" t="s">
        <v>78</v>
      </c>
      <c r="N79" s="118"/>
      <c r="O79" s="123" t="s">
        <v>78</v>
      </c>
      <c r="P79" s="392"/>
      <c r="Q79" s="393">
        <f>+Sklop14[[#This Row],[cena/enota brez DDV v EUR]]*Sklop14[[#This Row],[Stopnja DDV (%)]]</f>
        <v>0</v>
      </c>
      <c r="R79" s="393">
        <f>+Sklop14[[#This Row],[cena/enota brez DDV v EUR]]+Sklop14[[#This Row],[Davek (EUR)]]</f>
        <v>0</v>
      </c>
      <c r="S79" s="393">
        <f>+Sklop14[[#This Row],[cena/enota brez DDV v EUR]]*Sklop14[[#This Row],[Okvirna količina]]</f>
        <v>0</v>
      </c>
      <c r="T79" s="393">
        <f>+Sklop14[[#This Row],[Končna cena/enoto mere (EUR) z DDV]]*Sklop14[[#This Row],[Okvirna količina]]</f>
        <v>0</v>
      </c>
      <c r="U79" s="123" t="s">
        <v>78</v>
      </c>
    </row>
    <row r="80" spans="1:21" s="55" customFormat="1" ht="12">
      <c r="A80" s="269" t="s">
        <v>202</v>
      </c>
      <c r="B80" s="394" t="s">
        <v>533</v>
      </c>
      <c r="C80" s="76" t="s">
        <v>78</v>
      </c>
      <c r="D80" s="76" t="s">
        <v>0</v>
      </c>
      <c r="E80" s="91"/>
      <c r="F80" s="386">
        <v>492</v>
      </c>
      <c r="G80" s="426" t="s">
        <v>0</v>
      </c>
      <c r="H80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492</v>
      </c>
      <c r="I80" s="387" t="str">
        <f>IF(Sklop14[[#This Row],[ZAHTEVANA SHEMA KAKOVOSTI]]&lt;&gt;"",Sklop14[[#This Row],[Preračunana masa/volumen/kos na enoto kg]],"")</f>
        <v/>
      </c>
      <c r="J80" s="399"/>
      <c r="K80" s="123" t="s">
        <v>78</v>
      </c>
      <c r="L80" s="123" t="s">
        <v>78</v>
      </c>
      <c r="M80" s="123" t="s">
        <v>78</v>
      </c>
      <c r="N80" s="118"/>
      <c r="O80" s="123" t="s">
        <v>78</v>
      </c>
      <c r="P80" s="392"/>
      <c r="Q80" s="393">
        <f>+Sklop14[[#This Row],[cena/enota brez DDV v EUR]]*Sklop14[[#This Row],[Stopnja DDV (%)]]</f>
        <v>0</v>
      </c>
      <c r="R80" s="393">
        <f>+Sklop14[[#This Row],[cena/enota brez DDV v EUR]]+Sklop14[[#This Row],[Davek (EUR)]]</f>
        <v>0</v>
      </c>
      <c r="S80" s="393">
        <f>+Sklop14[[#This Row],[cena/enota brez DDV v EUR]]*Sklop14[[#This Row],[Okvirna količina]]</f>
        <v>0</v>
      </c>
      <c r="T80" s="393">
        <f>+Sklop14[[#This Row],[Končna cena/enoto mere (EUR) z DDV]]*Sklop14[[#This Row],[Okvirna količina]]</f>
        <v>0</v>
      </c>
      <c r="U80" s="123" t="s">
        <v>78</v>
      </c>
    </row>
    <row r="81" spans="1:22" s="55" customFormat="1" ht="12">
      <c r="A81" s="269" t="s">
        <v>203</v>
      </c>
      <c r="B81" s="514" t="s">
        <v>534</v>
      </c>
      <c r="C81" s="76" t="s">
        <v>78</v>
      </c>
      <c r="D81" s="516" t="s">
        <v>0</v>
      </c>
      <c r="E81" s="553"/>
      <c r="F81" s="529">
        <v>1200</v>
      </c>
      <c r="G81" s="552" t="s">
        <v>0</v>
      </c>
      <c r="H81" s="4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81" s="487" t="str">
        <f>IF(Sklop14[[#This Row],[ZAHTEVANA SHEMA KAKOVOSTI]]&lt;&gt;"",Sklop14[[#This Row],[Preračunana masa/volumen/kos na enoto kg]],"")</f>
        <v/>
      </c>
      <c r="J81" s="488"/>
      <c r="K81" s="123" t="s">
        <v>78</v>
      </c>
      <c r="L81" s="123" t="s">
        <v>78</v>
      </c>
      <c r="M81" s="123" t="s">
        <v>78</v>
      </c>
      <c r="N81" s="118"/>
      <c r="O81" s="123" t="s">
        <v>78</v>
      </c>
      <c r="P81" s="527"/>
      <c r="Q81" s="492">
        <f>+Sklop14[[#This Row],[cena/enota brez DDV v EUR]]*Sklop14[[#This Row],[Stopnja DDV (%)]]</f>
        <v>0</v>
      </c>
      <c r="R81" s="492">
        <f>+Sklop14[[#This Row],[cena/enota brez DDV v EUR]]+Sklop14[[#This Row],[Davek (EUR)]]</f>
        <v>0</v>
      </c>
      <c r="S81" s="492">
        <f>+Sklop14[[#This Row],[cena/enota brez DDV v EUR]]*Sklop14[[#This Row],[Okvirna količina]]</f>
        <v>0</v>
      </c>
      <c r="T81" s="492">
        <f>+Sklop14[[#This Row],[Končna cena/enoto mere (EUR) z DDV]]*Sklop14[[#This Row],[Okvirna količina]]</f>
        <v>0</v>
      </c>
      <c r="U81" s="123" t="s">
        <v>78</v>
      </c>
    </row>
    <row r="82" spans="1:22" s="55" customFormat="1" ht="12">
      <c r="A82" s="269" t="s">
        <v>204</v>
      </c>
      <c r="B82" s="514" t="s">
        <v>535</v>
      </c>
      <c r="C82" s="76" t="s">
        <v>78</v>
      </c>
      <c r="D82" s="516" t="s">
        <v>0</v>
      </c>
      <c r="E82" s="553"/>
      <c r="F82" s="529">
        <v>422</v>
      </c>
      <c r="G82" s="552" t="s">
        <v>0</v>
      </c>
      <c r="H82" s="4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422</v>
      </c>
      <c r="I82" s="487" t="str">
        <f>IF(Sklop14[[#This Row],[ZAHTEVANA SHEMA KAKOVOSTI]]&lt;&gt;"",Sklop14[[#This Row],[Preračunana masa/volumen/kos na enoto kg]],"")</f>
        <v/>
      </c>
      <c r="J82" s="488"/>
      <c r="K82" s="123" t="s">
        <v>78</v>
      </c>
      <c r="L82" s="123" t="s">
        <v>78</v>
      </c>
      <c r="M82" s="123" t="s">
        <v>78</v>
      </c>
      <c r="N82" s="118"/>
      <c r="O82" s="123" t="s">
        <v>78</v>
      </c>
      <c r="P82" s="527"/>
      <c r="Q82" s="492">
        <f>+Sklop14[[#This Row],[cena/enota brez DDV v EUR]]*Sklop14[[#This Row],[Stopnja DDV (%)]]</f>
        <v>0</v>
      </c>
      <c r="R82" s="492">
        <f>+Sklop14[[#This Row],[cena/enota brez DDV v EUR]]+Sklop14[[#This Row],[Davek (EUR)]]</f>
        <v>0</v>
      </c>
      <c r="S82" s="492">
        <f>+Sklop14[[#This Row],[cena/enota brez DDV v EUR]]*Sklop14[[#This Row],[Okvirna količina]]</f>
        <v>0</v>
      </c>
      <c r="T82" s="492">
        <f>+Sklop14[[#This Row],[Končna cena/enoto mere (EUR) z DDV]]*Sklop14[[#This Row],[Okvirna količina]]</f>
        <v>0</v>
      </c>
      <c r="U82" s="123" t="s">
        <v>78</v>
      </c>
    </row>
    <row r="83" spans="1:22" s="55" customFormat="1" ht="12">
      <c r="A83" s="269" t="s">
        <v>205</v>
      </c>
      <c r="B83" s="514" t="s">
        <v>536</v>
      </c>
      <c r="C83" s="76" t="s">
        <v>78</v>
      </c>
      <c r="D83" s="516" t="s">
        <v>0</v>
      </c>
      <c r="E83" s="553"/>
      <c r="F83" s="529">
        <v>20</v>
      </c>
      <c r="G83" s="552" t="s">
        <v>0</v>
      </c>
      <c r="H83" s="4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3" s="487" t="str">
        <f>IF(Sklop14[[#This Row],[ZAHTEVANA SHEMA KAKOVOSTI]]&lt;&gt;"",Sklop14[[#This Row],[Preračunana masa/volumen/kos na enoto kg]],"")</f>
        <v/>
      </c>
      <c r="J83" s="488"/>
      <c r="K83" s="123" t="s">
        <v>78</v>
      </c>
      <c r="L83" s="123" t="s">
        <v>78</v>
      </c>
      <c r="M83" s="123" t="s">
        <v>78</v>
      </c>
      <c r="N83" s="118"/>
      <c r="O83" s="123" t="s">
        <v>78</v>
      </c>
      <c r="P83" s="527"/>
      <c r="Q83" s="492">
        <f>+Sklop14[[#This Row],[cena/enota brez DDV v EUR]]*Sklop14[[#This Row],[Stopnja DDV (%)]]</f>
        <v>0</v>
      </c>
      <c r="R83" s="492">
        <f>+Sklop14[[#This Row],[cena/enota brez DDV v EUR]]+Sklop14[[#This Row],[Davek (EUR)]]</f>
        <v>0</v>
      </c>
      <c r="S83" s="492">
        <f>+Sklop14[[#This Row],[cena/enota brez DDV v EUR]]*Sklop14[[#This Row],[Okvirna količina]]</f>
        <v>0</v>
      </c>
      <c r="T83" s="492">
        <f>+Sklop14[[#This Row],[Končna cena/enoto mere (EUR) z DDV]]*Sklop14[[#This Row],[Okvirna količina]]</f>
        <v>0</v>
      </c>
      <c r="U83" s="123" t="s">
        <v>78</v>
      </c>
    </row>
    <row r="84" spans="1:22">
      <c r="A84" s="471" t="s">
        <v>100</v>
      </c>
      <c r="B84" s="482"/>
      <c r="C84" s="472"/>
      <c r="D84" s="472"/>
      <c r="E84" s="473"/>
      <c r="F84" s="474"/>
      <c r="G84" s="475"/>
      <c r="H84" s="476">
        <f>SUBTOTAL(109,Sklop14[Preračunana masa/volumen/kos na enoto kg])</f>
        <v>67774</v>
      </c>
      <c r="I84" s="476">
        <f>SUBTOTAL(109,Sklop14[Živila iz shem kakovosti (kg)])</f>
        <v>0</v>
      </c>
      <c r="J84" s="474"/>
      <c r="K84" s="477"/>
      <c r="L84" s="477"/>
      <c r="M84" s="478"/>
      <c r="N84" s="479"/>
      <c r="O84" s="479"/>
      <c r="P84" s="479"/>
      <c r="Q84" s="480"/>
      <c r="R84" s="474"/>
      <c r="S84" s="480">
        <f>SUBTOTAL(109,Sklop14[Vrednost za okvirno količino (EUR) brez DDV])</f>
        <v>0</v>
      </c>
      <c r="T84" s="480">
        <f>SUBTOTAL(109,Sklop14[Vrednost za okvirno količino (EUR) z DDV])</f>
        <v>0</v>
      </c>
      <c r="U84" s="481"/>
    </row>
    <row r="85" spans="1:22" s="54" customFormat="1">
      <c r="B85" s="357"/>
      <c r="C85" s="358"/>
      <c r="D85" s="358"/>
      <c r="E85" s="359"/>
      <c r="F85" s="360"/>
      <c r="G85" s="361"/>
      <c r="H85" s="362"/>
      <c r="I85" s="362"/>
      <c r="J85" s="360"/>
      <c r="K85" s="363"/>
      <c r="L85" s="363"/>
      <c r="M85" s="364"/>
      <c r="N85" s="365"/>
      <c r="O85" s="365"/>
      <c r="P85" s="365"/>
      <c r="Q85" s="366"/>
      <c r="R85" s="360"/>
      <c r="S85" s="366"/>
      <c r="T85" s="366"/>
      <c r="U85" s="367"/>
    </row>
    <row r="86" spans="1:22" ht="12.75" customHeight="1">
      <c r="A86" s="48" t="s">
        <v>96</v>
      </c>
      <c r="B86" s="16"/>
      <c r="C86" s="28"/>
      <c r="D86" s="28"/>
      <c r="E86" s="92"/>
      <c r="Q86" s="48"/>
      <c r="R86" s="48"/>
      <c r="S86" s="48"/>
      <c r="T86" s="48"/>
      <c r="V86" s="101"/>
    </row>
    <row r="87" spans="1:22">
      <c r="A87" s="11" t="s">
        <v>98</v>
      </c>
      <c r="B87" s="16"/>
      <c r="C87" s="28"/>
      <c r="D87" s="28"/>
      <c r="E87" s="92"/>
    </row>
    <row r="88" spans="1:22" ht="14.25" customHeight="1">
      <c r="A88" s="87" t="s">
        <v>141</v>
      </c>
      <c r="F88" s="68"/>
      <c r="G88" s="68"/>
      <c r="H88" s="29"/>
      <c r="I88" s="29"/>
      <c r="J88" s="29"/>
      <c r="K88" s="29"/>
      <c r="L88" s="54"/>
      <c r="M88" s="54"/>
      <c r="N88" s="29"/>
      <c r="O88" s="29"/>
      <c r="P88" s="29"/>
      <c r="Q88" s="29"/>
      <c r="R88" s="29"/>
    </row>
    <row r="89" spans="1:22">
      <c r="A89" s="469" t="s">
        <v>821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54"/>
      <c r="N89" s="29"/>
      <c r="O89" s="29"/>
      <c r="P89" s="29"/>
      <c r="Q89" s="29"/>
      <c r="R89" s="29"/>
    </row>
    <row r="90" spans="1:22">
      <c r="A90" s="636"/>
      <c r="B90" s="636"/>
      <c r="C90" s="636"/>
      <c r="D90" s="636"/>
      <c r="E90" s="636"/>
      <c r="F90" s="636"/>
      <c r="G90" s="636"/>
      <c r="H90" s="636"/>
      <c r="I90" s="636"/>
      <c r="J90" s="636"/>
      <c r="K90" s="636"/>
      <c r="L90" s="636"/>
      <c r="M90" s="101"/>
      <c r="N90" s="101"/>
      <c r="O90" s="101"/>
      <c r="P90" s="101"/>
      <c r="Q90" s="101"/>
      <c r="R90" s="101"/>
      <c r="S90" s="101"/>
      <c r="T90" s="101"/>
      <c r="U90" s="101"/>
    </row>
    <row r="91" spans="1:22">
      <c r="N91" s="29"/>
      <c r="O91" s="29"/>
      <c r="P91" s="29"/>
      <c r="Q91" s="29"/>
      <c r="R91" s="29"/>
    </row>
    <row r="92" spans="1:22">
      <c r="A92" s="87" t="s">
        <v>37</v>
      </c>
      <c r="F92" s="68"/>
      <c r="G92" s="68" t="s">
        <v>38</v>
      </c>
      <c r="H92" s="29"/>
      <c r="I92" s="29"/>
      <c r="J92" s="29"/>
      <c r="K92" s="29"/>
      <c r="L92" s="54"/>
      <c r="M92" s="54"/>
      <c r="N92" s="29"/>
      <c r="O92" s="29"/>
      <c r="P92" s="29"/>
      <c r="Q92" s="29" t="s">
        <v>39</v>
      </c>
      <c r="R92" s="29"/>
    </row>
    <row r="93" spans="1:22" ht="15">
      <c r="A93" s="6"/>
      <c r="B93" s="4"/>
      <c r="C93" s="26"/>
      <c r="D93" s="26"/>
      <c r="E93" s="25"/>
      <c r="F93" s="7"/>
      <c r="H93" s="8"/>
      <c r="I93" s="8"/>
      <c r="J93" s="8"/>
      <c r="K93" s="8"/>
      <c r="L93" s="20"/>
      <c r="M93" s="20"/>
      <c r="N93" s="8"/>
      <c r="O93" s="8"/>
      <c r="P93" s="8"/>
      <c r="Q93" s="8"/>
      <c r="R93" s="8"/>
      <c r="S93" s="3"/>
      <c r="T93" s="3"/>
      <c r="U93" s="7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>
      <c r="B99" s="16"/>
      <c r="C99" s="28"/>
      <c r="D99" s="28"/>
      <c r="E99" s="92"/>
    </row>
    <row r="100" spans="1:22">
      <c r="B100" s="16"/>
      <c r="C100" s="28"/>
      <c r="D100" s="28"/>
      <c r="E100" s="92"/>
    </row>
    <row r="101" spans="1:22">
      <c r="B101" s="16"/>
      <c r="C101" s="28"/>
      <c r="D101" s="28"/>
      <c r="E101" s="92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>
      <c r="B311" s="16"/>
      <c r="C311" s="28"/>
      <c r="D311" s="28"/>
      <c r="E311" s="92"/>
    </row>
    <row r="312" spans="1:22">
      <c r="B312" s="16"/>
      <c r="C312" s="28"/>
      <c r="D312" s="28"/>
      <c r="E312" s="92"/>
    </row>
    <row r="313" spans="1:22">
      <c r="B313" s="16"/>
      <c r="C313" s="28"/>
      <c r="D313" s="28"/>
      <c r="E313" s="92"/>
    </row>
    <row r="314" spans="1:22">
      <c r="B314" s="16"/>
      <c r="C314" s="28"/>
      <c r="D314" s="28"/>
      <c r="E314" s="92"/>
    </row>
    <row r="315" spans="1:22">
      <c r="B315" s="16"/>
      <c r="C315" s="28"/>
      <c r="D315" s="28"/>
      <c r="E315" s="92"/>
    </row>
    <row r="316" spans="1:22">
      <c r="B316" s="16"/>
      <c r="C316" s="28"/>
      <c r="D316" s="28"/>
      <c r="E316" s="92"/>
    </row>
  </sheetData>
  <sheetProtection insertRows="0" deleteRows="0"/>
  <protectedRanges>
    <protectedRange sqref="J91:P1048576 U91:U1048576 J1:P15 U84:U88 U1:U15 J16:J83 P16:P83 J84:P88" name="Obseg1"/>
    <protectedRange sqref="M89:P89 U89" name="Obseg1_1"/>
    <protectedRange sqref="J89:L89" name="Obseg1_2_2"/>
    <protectedRange sqref="U90 M90:P90" name="Obseg1_1_1_1_1_2"/>
    <protectedRange sqref="J90:L90" name="Obseg1_3_1_1_2"/>
    <protectedRange sqref="K16:O83 U16:U83" name="Obseg1_3"/>
  </protectedRanges>
  <mergeCells count="8">
    <mergeCell ref="A90:L9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49"/>
  <sheetViews>
    <sheetView topLeftCell="A4" zoomScale="90" zoomScaleNormal="90" zoomScaleSheetLayoutView="100" workbookViewId="0">
      <selection activeCell="W28" sqref="W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10.8554687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7" t="s">
        <v>47</v>
      </c>
    </row>
    <row r="2" spans="1:21" ht="15">
      <c r="B2" s="258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258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259"/>
    </row>
    <row r="5" spans="1:21" ht="15">
      <c r="B5" s="257" t="s">
        <v>51</v>
      </c>
    </row>
    <row r="6" spans="1:21" ht="17.25" customHeight="1">
      <c r="B6" s="260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260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260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261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2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pred_rekapitulacija'!B28</f>
        <v>JABOLKA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269" t="s">
        <v>1</v>
      </c>
      <c r="B16" s="263" t="s">
        <v>537</v>
      </c>
      <c r="C16" s="76" t="s">
        <v>78</v>
      </c>
      <c r="D16" s="76" t="s">
        <v>0</v>
      </c>
      <c r="E16" s="91" t="s">
        <v>807</v>
      </c>
      <c r="F16" s="159">
        <v>8800</v>
      </c>
      <c r="G16" s="207" t="s">
        <v>0</v>
      </c>
      <c r="H16" s="1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8800</v>
      </c>
      <c r="I16" s="149">
        <f>IF(Sklop15[[#This Row],[ZAHTEVANA SHEMA KAKOVOSTI]]&lt;&gt;"",Sklop15[[#This Row],[Preračunana masa/volumen/kos na enoto kg]],"")</f>
        <v>8800</v>
      </c>
      <c r="J16" s="160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150"/>
      <c r="Q16" s="151">
        <f>+Sklop15[[#This Row],[cena/enota brez DDV v EUR]]*Sklop15[[#This Row],[Stopnja DDV (%)]]</f>
        <v>0</v>
      </c>
      <c r="R16" s="151">
        <f>+Sklop15[[#This Row],[cena/enota brez DDV v EUR]]+Sklop15[[#This Row],[Davek (EUR)]]</f>
        <v>0</v>
      </c>
      <c r="S16" s="151">
        <f>+Sklop15[[#This Row],[cena/enota brez DDV v EUR]]*Sklop15[[#This Row],[Okvirna količina]]</f>
        <v>0</v>
      </c>
      <c r="T16" s="151">
        <f>+Sklop15[[#This Row],[Končna cena/enoto mere (EUR) z DDV]]*Sklop15[[#This Row],[Okvirna količina]]</f>
        <v>0</v>
      </c>
      <c r="U16" s="123" t="s">
        <v>78</v>
      </c>
    </row>
    <row r="17" spans="1:22">
      <c r="A17" s="286" t="s">
        <v>100</v>
      </c>
      <c r="B17" s="287"/>
      <c r="C17" s="288"/>
      <c r="D17" s="288"/>
      <c r="E17" s="289"/>
      <c r="F17" s="290"/>
      <c r="G17" s="291"/>
      <c r="H17" s="292">
        <f>SUBTOTAL(109,Sklop15[Preračunana masa/volumen/kos na enoto kg])</f>
        <v>8800</v>
      </c>
      <c r="I17" s="292">
        <f>SUBTOTAL(109,Sklop15[Živila iz shem kakovosti (kg)])</f>
        <v>8800</v>
      </c>
      <c r="J17" s="290"/>
      <c r="K17" s="293"/>
      <c r="L17" s="293"/>
      <c r="M17" s="294"/>
      <c r="N17" s="295"/>
      <c r="O17" s="295"/>
      <c r="P17" s="295"/>
      <c r="Q17" s="296"/>
      <c r="R17" s="290"/>
      <c r="S17" s="296">
        <f>SUBTOTAL(109,Sklop15[Vrednost za okvirno količino (EUR) brez DDV])</f>
        <v>0</v>
      </c>
      <c r="T17" s="296">
        <f>SUBTOTAL(109,Sklop15[Vrednost za okvirno količino (EUR) z DDV])</f>
        <v>0</v>
      </c>
      <c r="U17" s="297"/>
    </row>
    <row r="18" spans="1:22" s="54" customFormat="1" ht="9" customHeight="1">
      <c r="A18" s="356"/>
      <c r="B18" s="357"/>
      <c r="C18" s="358"/>
      <c r="D18" s="358"/>
      <c r="E18" s="359"/>
      <c r="F18" s="360"/>
      <c r="G18" s="361"/>
      <c r="H18" s="362"/>
      <c r="I18" s="362"/>
      <c r="J18" s="360"/>
      <c r="K18" s="363"/>
      <c r="L18" s="363"/>
      <c r="M18" s="364"/>
      <c r="N18" s="365"/>
      <c r="O18" s="365"/>
      <c r="P18" s="365"/>
      <c r="Q18" s="366"/>
      <c r="R18" s="360"/>
      <c r="S18" s="366"/>
      <c r="T18" s="366"/>
      <c r="U18" s="367"/>
    </row>
    <row r="19" spans="1:22" ht="12.75" customHeight="1">
      <c r="A19" s="48" t="s">
        <v>96</v>
      </c>
      <c r="B19" s="16"/>
      <c r="C19" s="28"/>
      <c r="D19" s="28"/>
      <c r="E19" s="92"/>
      <c r="Q19" s="48"/>
      <c r="R19" s="48"/>
      <c r="S19" s="48"/>
      <c r="T19" s="48"/>
      <c r="V19" s="101"/>
    </row>
    <row r="20" spans="1:22">
      <c r="A20" s="11" t="s">
        <v>98</v>
      </c>
      <c r="B20" s="16"/>
      <c r="C20" s="28"/>
      <c r="D20" s="28"/>
      <c r="E20" s="92"/>
    </row>
    <row r="21" spans="1:22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626" t="s">
        <v>135</v>
      </c>
      <c r="B22" s="626"/>
      <c r="C22" s="626"/>
      <c r="D22" s="626"/>
      <c r="E22" s="626"/>
      <c r="F22" s="626"/>
      <c r="G22" s="626"/>
      <c r="H22" s="626"/>
      <c r="I22" s="626"/>
      <c r="J22" s="626"/>
      <c r="K22" s="626"/>
      <c r="L22" s="626"/>
      <c r="M22" s="54"/>
      <c r="N22" s="29"/>
      <c r="O22" s="29"/>
      <c r="P22" s="29"/>
      <c r="Q22" s="29"/>
      <c r="R22" s="29"/>
    </row>
    <row r="23" spans="1:22">
      <c r="A23" s="636"/>
      <c r="B23" s="636"/>
      <c r="C23" s="636"/>
      <c r="D23" s="636"/>
      <c r="E23" s="636"/>
      <c r="F23" s="636"/>
      <c r="G23" s="636"/>
      <c r="H23" s="636"/>
      <c r="I23" s="636"/>
      <c r="J23" s="636"/>
      <c r="K23" s="636"/>
      <c r="L23" s="636"/>
      <c r="M23" s="101"/>
      <c r="N23" s="101"/>
      <c r="O23" s="101"/>
      <c r="P23" s="101"/>
      <c r="Q23" s="101"/>
      <c r="R23" s="101"/>
      <c r="S23" s="101"/>
      <c r="T23" s="101"/>
      <c r="U23" s="101"/>
    </row>
    <row r="24" spans="1:22">
      <c r="N24" s="29"/>
      <c r="O24" s="29"/>
      <c r="P24" s="29"/>
      <c r="Q24" s="29"/>
      <c r="R24" s="29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 s="18" customFormat="1">
      <c r="A35" s="11"/>
      <c r="B35" s="16"/>
      <c r="C35" s="28"/>
      <c r="D35" s="28"/>
      <c r="E35" s="92"/>
      <c r="F35" s="93"/>
      <c r="G35" s="93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2"/>
      <c r="F36" s="93"/>
      <c r="G36" s="93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2"/>
      <c r="F37" s="93"/>
      <c r="G37" s="93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2"/>
      <c r="F38" s="93"/>
      <c r="G38" s="93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>
      <c r="B244" s="16"/>
      <c r="C244" s="28"/>
      <c r="D244" s="28"/>
      <c r="E244" s="92"/>
    </row>
    <row r="245" spans="1:22">
      <c r="B245" s="16"/>
      <c r="C245" s="28"/>
      <c r="D245" s="28"/>
      <c r="E245" s="92"/>
    </row>
    <row r="246" spans="1:22">
      <c r="B246" s="16"/>
      <c r="C246" s="28"/>
      <c r="D246" s="28"/>
      <c r="E246" s="92"/>
    </row>
    <row r="247" spans="1:22">
      <c r="B247" s="16"/>
      <c r="C247" s="28"/>
      <c r="D247" s="28"/>
      <c r="E247" s="92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</sheetData>
  <sheetProtection insertRows="0" deleteRows="0"/>
  <protectedRanges>
    <protectedRange sqref="J24:P1048576 U24:U1048576 J1:P15 U17:U21 U1:U15 J16 P16 J17:P21" name="Obseg1"/>
    <protectedRange sqref="M22:P22 U22" name="Obseg1_1"/>
    <protectedRange sqref="J22:L22" name="Obseg1_2_2"/>
    <protectedRange sqref="U23 M23:P23" name="Obseg1_1_1_1_1_2"/>
    <protectedRange sqref="J23:L23" name="Obseg1_3_1_1_2"/>
    <protectedRange sqref="U16 K16:O16" name="Obseg1_3"/>
  </protectedRanges>
  <mergeCells count="9">
    <mergeCell ref="B13:K13"/>
    <mergeCell ref="A22:L22"/>
    <mergeCell ref="A23:L2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1"/>
  <sheetViews>
    <sheetView topLeftCell="A5" zoomScaleNormal="100" zoomScaleSheetLayoutView="100" workbookViewId="0">
      <selection activeCell="F32" sqref="F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7" t="s">
        <v>47</v>
      </c>
    </row>
    <row r="2" spans="1:21" ht="15">
      <c r="B2" s="258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258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259"/>
    </row>
    <row r="5" spans="1:21" ht="15">
      <c r="B5" s="257" t="s">
        <v>51</v>
      </c>
    </row>
    <row r="6" spans="1:21" ht="17.25" customHeight="1">
      <c r="B6" s="260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260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260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261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2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pred_rekapitulacija'!B29</f>
        <v>KROMPIR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1.75" customHeight="1">
      <c r="A16" s="269" t="s">
        <v>1</v>
      </c>
      <c r="B16" s="263" t="s">
        <v>538</v>
      </c>
      <c r="C16" s="76" t="s">
        <v>540</v>
      </c>
      <c r="D16" s="76" t="s">
        <v>0</v>
      </c>
      <c r="E16" s="91" t="s">
        <v>887</v>
      </c>
      <c r="F16" s="159">
        <v>6800</v>
      </c>
      <c r="G16" s="207" t="s">
        <v>0</v>
      </c>
      <c r="H16" s="1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6800</v>
      </c>
      <c r="I16" s="149">
        <f>IF(Sklop16[[#This Row],[ZAHTEVANA SHEMA KAKOVOSTI]]&lt;&gt;"",Sklop16[[#This Row],[Preračunana masa/volumen/kos na enoto kg]],"")</f>
        <v>6800</v>
      </c>
      <c r="J16" s="160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150"/>
      <c r="Q16" s="151">
        <f>+Sklop16[[#This Row],[cena/enota brez DDV v EUR]]*Sklop16[[#This Row],[Stopnja DDV (%)]]</f>
        <v>0</v>
      </c>
      <c r="R16" s="151">
        <f>+Sklop16[[#This Row],[cena/enota brez DDV v EUR]]+Sklop16[[#This Row],[Davek (EUR)]]</f>
        <v>0</v>
      </c>
      <c r="S16" s="151">
        <f>+Sklop16[[#This Row],[cena/enota brez DDV v EUR]]*Sklop16[[#This Row],[Okvirna količina]]</f>
        <v>0</v>
      </c>
      <c r="T16" s="151">
        <f>+Sklop16[[#This Row],[Končna cena/enoto mere (EUR) z DDV]]*Sklop16[[#This Row],[Okvirna količina]]</f>
        <v>0</v>
      </c>
      <c r="U16" s="124"/>
    </row>
    <row r="17" spans="1:22" s="55" customFormat="1" ht="27.75" customHeight="1">
      <c r="A17" s="269" t="s">
        <v>3</v>
      </c>
      <c r="B17" s="263" t="s">
        <v>888</v>
      </c>
      <c r="C17" s="76" t="s">
        <v>889</v>
      </c>
      <c r="D17" s="76" t="s">
        <v>0</v>
      </c>
      <c r="E17" s="91"/>
      <c r="F17" s="159">
        <v>1820</v>
      </c>
      <c r="G17" s="207" t="s">
        <v>0</v>
      </c>
      <c r="H17" s="22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1820</v>
      </c>
      <c r="I17" s="223" t="str">
        <f>IF(Sklop16[[#This Row],[ZAHTEVANA SHEMA KAKOVOSTI]]&lt;&gt;"",Sklop16[[#This Row],[Preračunana masa/volumen/kos na enoto kg]],"")</f>
        <v/>
      </c>
      <c r="J17" s="224"/>
      <c r="K17" s="123" t="s">
        <v>78</v>
      </c>
      <c r="L17" s="123" t="s">
        <v>78</v>
      </c>
      <c r="M17" s="123" t="s">
        <v>78</v>
      </c>
      <c r="N17" s="118"/>
      <c r="O17" s="123" t="s">
        <v>78</v>
      </c>
      <c r="P17" s="226"/>
      <c r="Q17" s="225">
        <f>+Sklop16[[#This Row],[cena/enota brez DDV v EUR]]*Sklop16[[#This Row],[Stopnja DDV (%)]]</f>
        <v>0</v>
      </c>
      <c r="R17" s="225">
        <f>+Sklop16[[#This Row],[cena/enota brez DDV v EUR]]+Sklop16[[#This Row],[Davek (EUR)]]</f>
        <v>0</v>
      </c>
      <c r="S17" s="225">
        <f>+Sklop16[[#This Row],[cena/enota brez DDV v EUR]]*Sklop16[[#This Row],[Okvirna količina]]</f>
        <v>0</v>
      </c>
      <c r="T17" s="225">
        <f>+Sklop16[[#This Row],[Končna cena/enoto mere (EUR) z DDV]]*Sklop16[[#This Row],[Okvirna količina]]</f>
        <v>0</v>
      </c>
      <c r="U17" s="124"/>
    </row>
    <row r="18" spans="1:22" s="55" customFormat="1" ht="27.75" customHeight="1">
      <c r="A18" s="269" t="s">
        <v>4</v>
      </c>
      <c r="B18" s="514" t="s">
        <v>539</v>
      </c>
      <c r="C18" s="515" t="s">
        <v>540</v>
      </c>
      <c r="D18" s="516" t="s">
        <v>0</v>
      </c>
      <c r="E18" s="553"/>
      <c r="F18" s="529">
        <v>500</v>
      </c>
      <c r="G18" s="552" t="s">
        <v>0</v>
      </c>
      <c r="H18" s="4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487" t="str">
        <f>IF(Sklop16[[#This Row],[ZAHTEVANA SHEMA KAKOVOSTI]]&lt;&gt;"",Sklop16[[#This Row],[Preračunana masa/volumen/kos na enoto kg]],"")</f>
        <v/>
      </c>
      <c r="J18" s="488"/>
      <c r="K18" s="123" t="s">
        <v>78</v>
      </c>
      <c r="L18" s="123" t="s">
        <v>78</v>
      </c>
      <c r="M18" s="123" t="s">
        <v>78</v>
      </c>
      <c r="N18" s="492"/>
      <c r="O18" s="123" t="s">
        <v>78</v>
      </c>
      <c r="P18" s="527"/>
      <c r="Q18" s="492">
        <f>+Sklop16[[#This Row],[cena/enota brez DDV v EUR]]*Sklop16[[#This Row],[Stopnja DDV (%)]]</f>
        <v>0</v>
      </c>
      <c r="R18" s="492">
        <f>+Sklop16[[#This Row],[cena/enota brez DDV v EUR]]+Sklop16[[#This Row],[Davek (EUR)]]</f>
        <v>0</v>
      </c>
      <c r="S18" s="492">
        <f>+Sklop16[[#This Row],[cena/enota brez DDV v EUR]]*Sklop16[[#This Row],[Okvirna količina]]</f>
        <v>0</v>
      </c>
      <c r="T18" s="492">
        <f>+Sklop16[[#This Row],[Končna cena/enoto mere (EUR) z DDV]]*Sklop16[[#This Row],[Okvirna količina]]</f>
        <v>0</v>
      </c>
      <c r="U18" s="554"/>
    </row>
    <row r="19" spans="1:22">
      <c r="A19" s="471" t="s">
        <v>100</v>
      </c>
      <c r="B19" s="482"/>
      <c r="C19" s="472"/>
      <c r="D19" s="472"/>
      <c r="E19" s="473"/>
      <c r="F19" s="474"/>
      <c r="G19" s="475"/>
      <c r="H19" s="476">
        <f>SUBTOTAL(109,Sklop16[Preračunana masa/volumen/kos na enoto kg])</f>
        <v>9120</v>
      </c>
      <c r="I19" s="476">
        <f>SUBTOTAL(109,Sklop16[Živila iz shem kakovosti (kg)])</f>
        <v>6800</v>
      </c>
      <c r="J19" s="474"/>
      <c r="K19" s="477"/>
      <c r="L19" s="477"/>
      <c r="M19" s="478"/>
      <c r="N19" s="479"/>
      <c r="O19" s="479"/>
      <c r="P19" s="479"/>
      <c r="Q19" s="480"/>
      <c r="R19" s="474"/>
      <c r="S19" s="480">
        <f>SUBTOTAL(109,Sklop16[Vrednost za okvirno količino (EUR) brez DDV])</f>
        <v>0</v>
      </c>
      <c r="T19" s="480">
        <f>SUBTOTAL(109,Sklop16[Vrednost za okvirno količino (EUR) z DDV])</f>
        <v>0</v>
      </c>
      <c r="U19" s="481">
        <f>SUBTOTAL(103,Sklop16[Shema kakovosti
(nacionalne, evropske)
])</f>
        <v>0</v>
      </c>
    </row>
    <row r="20" spans="1:22" s="54" customFormat="1">
      <c r="A20" s="356"/>
      <c r="B20" s="357"/>
      <c r="C20" s="358"/>
      <c r="D20" s="358"/>
      <c r="E20" s="359"/>
      <c r="F20" s="360"/>
      <c r="G20" s="361"/>
      <c r="H20" s="362"/>
      <c r="I20" s="362"/>
      <c r="J20" s="360"/>
      <c r="K20" s="363"/>
      <c r="L20" s="363"/>
      <c r="M20" s="364"/>
      <c r="N20" s="365"/>
      <c r="O20" s="365"/>
      <c r="P20" s="365"/>
      <c r="Q20" s="366"/>
      <c r="R20" s="360"/>
      <c r="S20" s="366"/>
      <c r="T20" s="366"/>
      <c r="U20" s="367"/>
    </row>
    <row r="21" spans="1:22" ht="12.75" customHeight="1">
      <c r="A21" s="48" t="s">
        <v>96</v>
      </c>
      <c r="B21" s="16"/>
      <c r="C21" s="28"/>
      <c r="D21" s="28"/>
      <c r="E21" s="92"/>
      <c r="Q21" s="48"/>
      <c r="R21" s="48"/>
      <c r="S21" s="48"/>
      <c r="T21" s="48"/>
      <c r="V21" s="101"/>
    </row>
    <row r="22" spans="1:22">
      <c r="A22" s="11" t="s">
        <v>98</v>
      </c>
      <c r="B22" s="16"/>
      <c r="C22" s="28"/>
      <c r="D22" s="28"/>
      <c r="E22" s="92"/>
    </row>
    <row r="23" spans="1:22">
      <c r="A23" s="87" t="s">
        <v>141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626" t="s">
        <v>135</v>
      </c>
      <c r="B24" s="626"/>
      <c r="C24" s="626"/>
      <c r="D24" s="626"/>
      <c r="E24" s="626"/>
      <c r="F24" s="626"/>
      <c r="G24" s="626"/>
      <c r="H24" s="626"/>
      <c r="I24" s="626"/>
      <c r="J24" s="626"/>
      <c r="K24" s="626"/>
      <c r="L24" s="626"/>
      <c r="M24" s="54"/>
      <c r="N24" s="29"/>
      <c r="O24" s="29"/>
      <c r="P24" s="29"/>
      <c r="Q24" s="29"/>
      <c r="R24" s="29"/>
    </row>
    <row r="25" spans="1:22">
      <c r="A25" s="636"/>
      <c r="B25" s="636"/>
      <c r="C25" s="636"/>
      <c r="D25" s="636"/>
      <c r="E25" s="636"/>
      <c r="F25" s="636"/>
      <c r="G25" s="636"/>
      <c r="H25" s="636"/>
      <c r="I25" s="636"/>
      <c r="J25" s="636"/>
      <c r="K25" s="636"/>
      <c r="L25" s="636"/>
      <c r="M25" s="101"/>
      <c r="N25" s="101"/>
      <c r="O25" s="101"/>
      <c r="P25" s="101"/>
      <c r="Q25" s="101"/>
      <c r="R25" s="101"/>
      <c r="S25" s="101"/>
      <c r="T25" s="101"/>
      <c r="U25" s="101"/>
    </row>
    <row r="26" spans="1:22">
      <c r="N26" s="29"/>
      <c r="O26" s="29"/>
      <c r="P26" s="29"/>
      <c r="Q26" s="29"/>
      <c r="R26" s="29"/>
    </row>
    <row r="27" spans="1:22">
      <c r="A27" s="87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 s="18" customFormat="1">
      <c r="A37" s="11"/>
      <c r="B37" s="16"/>
      <c r="C37" s="28"/>
      <c r="D37" s="28"/>
      <c r="E37" s="92"/>
      <c r="F37" s="93"/>
      <c r="G37" s="93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2"/>
      <c r="F38" s="93"/>
      <c r="G38" s="93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>
      <c r="B246" s="16"/>
      <c r="C246" s="28"/>
      <c r="D246" s="28"/>
      <c r="E246" s="92"/>
    </row>
    <row r="247" spans="1:22">
      <c r="B247" s="16"/>
      <c r="C247" s="28"/>
      <c r="D247" s="28"/>
      <c r="E247" s="92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  <row r="250" spans="1:22">
      <c r="B250" s="16"/>
      <c r="C250" s="28"/>
      <c r="D250" s="28"/>
      <c r="E250" s="92"/>
    </row>
    <row r="251" spans="1:22">
      <c r="B251" s="16"/>
      <c r="C251" s="28"/>
      <c r="D251" s="28"/>
      <c r="E251" s="92"/>
    </row>
  </sheetData>
  <sheetProtection insertRows="0" deleteRows="0"/>
  <protectedRanges>
    <protectedRange sqref="J26:P1048576 U26:U1048576 J1:P15 U19:U23 U1:U15 J16:J18 P16:P18 J19:P23" name="Obseg1"/>
    <protectedRange sqref="M24:P24 U24" name="Obseg1_1"/>
    <protectedRange sqref="J24:L24" name="Obseg1_2_2"/>
    <protectedRange sqref="U25 M25:P25" name="Obseg1_1_1_1_1_2"/>
    <protectedRange sqref="J25:L25" name="Obseg1_3_1_1_2"/>
    <protectedRange sqref="U16:U18 K16:O18" name="Obseg1_3"/>
  </protectedRanges>
  <mergeCells count="9">
    <mergeCell ref="B13:K13"/>
    <mergeCell ref="A24:L24"/>
    <mergeCell ref="A25:L2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2"/>
  <sheetViews>
    <sheetView topLeftCell="A14" zoomScaleNormal="100" zoomScaleSheetLayoutView="100" workbookViewId="0">
      <selection activeCell="W46" sqref="W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7" t="s">
        <v>47</v>
      </c>
    </row>
    <row r="2" spans="1:21" ht="15">
      <c r="B2" s="258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258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259"/>
    </row>
    <row r="5" spans="1:21" ht="15">
      <c r="B5" s="257" t="s">
        <v>51</v>
      </c>
    </row>
    <row r="6" spans="1:21" ht="17.25" customHeight="1">
      <c r="B6" s="260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260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260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261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2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pred_rekapitulacija'!B30</f>
        <v>SUHO SADJE IN STROČNICE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69" t="s">
        <v>1</v>
      </c>
      <c r="B16" s="263" t="s">
        <v>541</v>
      </c>
      <c r="C16" s="76" t="s">
        <v>78</v>
      </c>
      <c r="D16" s="76" t="s">
        <v>0</v>
      </c>
      <c r="E16" s="91"/>
      <c r="F16" s="159">
        <v>80</v>
      </c>
      <c r="G16" s="207" t="s">
        <v>0</v>
      </c>
      <c r="H16" s="1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" s="149" t="str">
        <f>IF(Sklop17[[#This Row],[ZAHTEVANA SHEMA KAKOVOSTI]]&lt;&gt;"",Sklop17[[#This Row],[Preračunana masa/volumen/kos na enoto kg]],"")</f>
        <v/>
      </c>
      <c r="J16" s="160"/>
      <c r="K16" s="124"/>
      <c r="L16" s="124"/>
      <c r="M16" s="124"/>
      <c r="N16" s="118"/>
      <c r="O16" s="124"/>
      <c r="P16" s="150"/>
      <c r="Q16" s="151">
        <f>+Sklop17[[#This Row],[cena/enota brez DDV v EUR]]*Sklop17[[#This Row],[Stopnja DDV (%)]]</f>
        <v>0</v>
      </c>
      <c r="R16" s="151">
        <f>+Sklop17[[#This Row],[cena/enota brez DDV v EUR]]+Sklop17[[#This Row],[Davek (EUR)]]</f>
        <v>0</v>
      </c>
      <c r="S16" s="151">
        <f>+Sklop17[[#This Row],[cena/enota brez DDV v EUR]]*Sklop17[[#This Row],[Okvirna količina]]</f>
        <v>0</v>
      </c>
      <c r="T16" s="151">
        <f>+Sklop17[[#This Row],[Končna cena/enoto mere (EUR) z DDV]]*Sklop17[[#This Row],[Okvirna količina]]</f>
        <v>0</v>
      </c>
      <c r="U16" s="124"/>
    </row>
    <row r="17" spans="1:22" s="55" customFormat="1" ht="12">
      <c r="A17" s="269" t="s">
        <v>3</v>
      </c>
      <c r="B17" s="263" t="s">
        <v>542</v>
      </c>
      <c r="C17" s="76" t="s">
        <v>78</v>
      </c>
      <c r="D17" s="76" t="s">
        <v>0</v>
      </c>
      <c r="E17" s="91"/>
      <c r="F17" s="159">
        <v>90</v>
      </c>
      <c r="G17" s="207" t="s">
        <v>0</v>
      </c>
      <c r="H17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7" s="223" t="str">
        <f>IF(Sklop17[[#This Row],[ZAHTEVANA SHEMA KAKOVOSTI]]&lt;&gt;"",Sklop17[[#This Row],[Preračunana masa/volumen/kos na enoto kg]],"")</f>
        <v/>
      </c>
      <c r="J17" s="224"/>
      <c r="K17" s="124"/>
      <c r="L17" s="124"/>
      <c r="M17" s="124"/>
      <c r="N17" s="118"/>
      <c r="O17" s="124"/>
      <c r="P17" s="226"/>
      <c r="Q17" s="225">
        <f>+Sklop17[[#This Row],[cena/enota brez DDV v EUR]]*Sklop17[[#This Row],[Stopnja DDV (%)]]</f>
        <v>0</v>
      </c>
      <c r="R17" s="225">
        <f>+Sklop17[[#This Row],[cena/enota brez DDV v EUR]]+Sklop17[[#This Row],[Davek (EUR)]]</f>
        <v>0</v>
      </c>
      <c r="S17" s="225">
        <f>+Sklop17[[#This Row],[cena/enota brez DDV v EUR]]*Sklop17[[#This Row],[Okvirna količina]]</f>
        <v>0</v>
      </c>
      <c r="T17" s="225">
        <f>+Sklop17[[#This Row],[Končna cena/enoto mere (EUR) z DDV]]*Sklop17[[#This Row],[Okvirna količina]]</f>
        <v>0</v>
      </c>
      <c r="U17" s="124"/>
    </row>
    <row r="18" spans="1:22" s="55" customFormat="1" ht="12">
      <c r="A18" s="269" t="s">
        <v>4</v>
      </c>
      <c r="B18" s="263" t="s">
        <v>890</v>
      </c>
      <c r="C18" s="76"/>
      <c r="D18" s="76" t="s">
        <v>0</v>
      </c>
      <c r="E18" s="91"/>
      <c r="F18" s="159">
        <v>42</v>
      </c>
      <c r="G18" s="207" t="s">
        <v>0</v>
      </c>
      <c r="H18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18" s="223" t="str">
        <f>IF(Sklop17[[#This Row],[ZAHTEVANA SHEMA KAKOVOSTI]]&lt;&gt;"",Sklop17[[#This Row],[Preračunana masa/volumen/kos na enoto kg]],"")</f>
        <v/>
      </c>
      <c r="J18" s="224"/>
      <c r="K18" s="124"/>
      <c r="L18" s="124"/>
      <c r="M18" s="124"/>
      <c r="N18" s="118"/>
      <c r="O18" s="124"/>
      <c r="P18" s="226"/>
      <c r="Q18" s="225">
        <f>+Sklop17[[#This Row],[cena/enota brez DDV v EUR]]*Sklop17[[#This Row],[Stopnja DDV (%)]]</f>
        <v>0</v>
      </c>
      <c r="R18" s="225">
        <f>+Sklop17[[#This Row],[cena/enota brez DDV v EUR]]+Sklop17[[#This Row],[Davek (EUR)]]</f>
        <v>0</v>
      </c>
      <c r="S18" s="225">
        <f>+Sklop17[[#This Row],[cena/enota brez DDV v EUR]]*Sklop17[[#This Row],[Okvirna količina]]</f>
        <v>0</v>
      </c>
      <c r="T18" s="225">
        <f>+Sklop17[[#This Row],[Končna cena/enoto mere (EUR) z DDV]]*Sklop17[[#This Row],[Okvirna količina]]</f>
        <v>0</v>
      </c>
      <c r="U18" s="124"/>
    </row>
    <row r="19" spans="1:22" s="55" customFormat="1" ht="24">
      <c r="A19" s="269" t="s">
        <v>5</v>
      </c>
      <c r="B19" s="263" t="s">
        <v>543</v>
      </c>
      <c r="C19" s="76" t="s">
        <v>78</v>
      </c>
      <c r="D19" s="76" t="s">
        <v>0</v>
      </c>
      <c r="E19" s="91"/>
      <c r="F19" s="159">
        <v>60</v>
      </c>
      <c r="G19" s="207" t="s">
        <v>0</v>
      </c>
      <c r="H19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9" s="223" t="str">
        <f>IF(Sklop17[[#This Row],[ZAHTEVANA SHEMA KAKOVOSTI]]&lt;&gt;"",Sklop17[[#This Row],[Preračunana masa/volumen/kos na enoto kg]],"")</f>
        <v/>
      </c>
      <c r="J19" s="224"/>
      <c r="K19" s="124"/>
      <c r="L19" s="124"/>
      <c r="M19" s="124"/>
      <c r="N19" s="118"/>
      <c r="O19" s="124"/>
      <c r="P19" s="226"/>
      <c r="Q19" s="225">
        <f>+Sklop17[[#This Row],[cena/enota brez DDV v EUR]]*Sklop17[[#This Row],[Stopnja DDV (%)]]</f>
        <v>0</v>
      </c>
      <c r="R19" s="225">
        <f>+Sklop17[[#This Row],[cena/enota brez DDV v EUR]]+Sklop17[[#This Row],[Davek (EUR)]]</f>
        <v>0</v>
      </c>
      <c r="S19" s="225">
        <f>+Sklop17[[#This Row],[cena/enota brez DDV v EUR]]*Sklop17[[#This Row],[Okvirna količina]]</f>
        <v>0</v>
      </c>
      <c r="T19" s="225">
        <f>+Sklop17[[#This Row],[Končna cena/enoto mere (EUR) z DDV]]*Sklop17[[#This Row],[Okvirna količina]]</f>
        <v>0</v>
      </c>
      <c r="U19" s="124"/>
    </row>
    <row r="20" spans="1:22" s="55" customFormat="1" ht="12">
      <c r="A20" s="589" t="s">
        <v>6</v>
      </c>
      <c r="B20" s="603" t="s">
        <v>964</v>
      </c>
      <c r="C20" s="76" t="s">
        <v>78</v>
      </c>
      <c r="D20" s="76" t="s">
        <v>0</v>
      </c>
      <c r="E20" s="91"/>
      <c r="F20" s="159">
        <v>46</v>
      </c>
      <c r="G20" s="207" t="s">
        <v>0</v>
      </c>
      <c r="H20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46</v>
      </c>
      <c r="I20" s="223" t="str">
        <f>IF(Sklop17[[#This Row],[ZAHTEVANA SHEMA KAKOVOSTI]]&lt;&gt;"",Sklop17[[#This Row],[Preračunana masa/volumen/kos na enoto kg]],"")</f>
        <v/>
      </c>
      <c r="J20" s="224"/>
      <c r="K20" s="124"/>
      <c r="L20" s="124"/>
      <c r="M20" s="124"/>
      <c r="N20" s="118"/>
      <c r="O20" s="124"/>
      <c r="P20" s="226"/>
      <c r="Q20" s="225">
        <f>+Sklop17[[#This Row],[cena/enota brez DDV v EUR]]*Sklop17[[#This Row],[Stopnja DDV (%)]]</f>
        <v>0</v>
      </c>
      <c r="R20" s="225">
        <f>+Sklop17[[#This Row],[cena/enota brez DDV v EUR]]+Sklop17[[#This Row],[Davek (EUR)]]</f>
        <v>0</v>
      </c>
      <c r="S20" s="225">
        <f>+Sklop17[[#This Row],[cena/enota brez DDV v EUR]]*Sklop17[[#This Row],[Okvirna količina]]</f>
        <v>0</v>
      </c>
      <c r="T20" s="225">
        <f>+Sklop17[[#This Row],[Končna cena/enoto mere (EUR) z DDV]]*Sklop17[[#This Row],[Okvirna količina]]</f>
        <v>0</v>
      </c>
      <c r="U20" s="124"/>
    </row>
    <row r="21" spans="1:22" s="55" customFormat="1" ht="12">
      <c r="A21" s="269" t="s">
        <v>7</v>
      </c>
      <c r="B21" s="263" t="s">
        <v>544</v>
      </c>
      <c r="C21" s="76" t="s">
        <v>78</v>
      </c>
      <c r="D21" s="76" t="s">
        <v>0</v>
      </c>
      <c r="E21" s="91"/>
      <c r="F21" s="159">
        <v>20</v>
      </c>
      <c r="G21" s="207" t="s">
        <v>0</v>
      </c>
      <c r="H21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1" s="223" t="str">
        <f>IF(Sklop17[[#This Row],[ZAHTEVANA SHEMA KAKOVOSTI]]&lt;&gt;"",Sklop17[[#This Row],[Preračunana masa/volumen/kos na enoto kg]],"")</f>
        <v/>
      </c>
      <c r="J21" s="224"/>
      <c r="K21" s="124"/>
      <c r="L21" s="124"/>
      <c r="M21" s="124"/>
      <c r="N21" s="118"/>
      <c r="O21" s="124"/>
      <c r="P21" s="226"/>
      <c r="Q21" s="225">
        <f>+Sklop17[[#This Row],[cena/enota brez DDV v EUR]]*Sklop17[[#This Row],[Stopnja DDV (%)]]</f>
        <v>0</v>
      </c>
      <c r="R21" s="225">
        <f>+Sklop17[[#This Row],[cena/enota brez DDV v EUR]]+Sklop17[[#This Row],[Davek (EUR)]]</f>
        <v>0</v>
      </c>
      <c r="S21" s="225">
        <f>+Sklop17[[#This Row],[cena/enota brez DDV v EUR]]*Sklop17[[#This Row],[Okvirna količina]]</f>
        <v>0</v>
      </c>
      <c r="T21" s="225">
        <f>+Sklop17[[#This Row],[Končna cena/enoto mere (EUR) z DDV]]*Sklop17[[#This Row],[Okvirna količina]]</f>
        <v>0</v>
      </c>
      <c r="U21" s="124"/>
    </row>
    <row r="22" spans="1:22" s="55" customFormat="1" ht="24">
      <c r="A22" s="269" t="s">
        <v>8</v>
      </c>
      <c r="B22" s="263" t="s">
        <v>545</v>
      </c>
      <c r="C22" s="76" t="s">
        <v>78</v>
      </c>
      <c r="D22" s="76" t="s">
        <v>0</v>
      </c>
      <c r="E22" s="91"/>
      <c r="F22" s="159">
        <v>10</v>
      </c>
      <c r="G22" s="207" t="s">
        <v>0</v>
      </c>
      <c r="H22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2" s="223" t="str">
        <f>IF(Sklop17[[#This Row],[ZAHTEVANA SHEMA KAKOVOSTI]]&lt;&gt;"",Sklop17[[#This Row],[Preračunana masa/volumen/kos na enoto kg]],"")</f>
        <v/>
      </c>
      <c r="J22" s="224"/>
      <c r="K22" s="124"/>
      <c r="L22" s="124"/>
      <c r="M22" s="124"/>
      <c r="N22" s="118"/>
      <c r="O22" s="124"/>
      <c r="P22" s="226"/>
      <c r="Q22" s="225">
        <f>+Sklop17[[#This Row],[cena/enota brez DDV v EUR]]*Sklop17[[#This Row],[Stopnja DDV (%)]]</f>
        <v>0</v>
      </c>
      <c r="R22" s="225">
        <f>+Sklop17[[#This Row],[cena/enota brez DDV v EUR]]+Sklop17[[#This Row],[Davek (EUR)]]</f>
        <v>0</v>
      </c>
      <c r="S22" s="225">
        <f>+Sklop17[[#This Row],[cena/enota brez DDV v EUR]]*Sklop17[[#This Row],[Okvirna količina]]</f>
        <v>0</v>
      </c>
      <c r="T22" s="225">
        <f>+Sklop17[[#This Row],[Končna cena/enoto mere (EUR) z DDV]]*Sklop17[[#This Row],[Okvirna količina]]</f>
        <v>0</v>
      </c>
      <c r="U22" s="124"/>
    </row>
    <row r="23" spans="1:22" s="55" customFormat="1" ht="24">
      <c r="A23" s="269" t="s">
        <v>9</v>
      </c>
      <c r="B23" s="379" t="s">
        <v>546</v>
      </c>
      <c r="C23" s="76" t="s">
        <v>78</v>
      </c>
      <c r="D23" s="76" t="s">
        <v>0</v>
      </c>
      <c r="E23" s="91"/>
      <c r="F23" s="159">
        <v>50</v>
      </c>
      <c r="G23" s="207" t="s">
        <v>0</v>
      </c>
      <c r="H23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3" s="223" t="str">
        <f>IF(Sklop17[[#This Row],[ZAHTEVANA SHEMA KAKOVOSTI]]&lt;&gt;"",Sklop17[[#This Row],[Preračunana masa/volumen/kos na enoto kg]],"")</f>
        <v/>
      </c>
      <c r="J23" s="224"/>
      <c r="K23" s="124"/>
      <c r="L23" s="124"/>
      <c r="M23" s="124"/>
      <c r="N23" s="118"/>
      <c r="O23" s="124"/>
      <c r="P23" s="226"/>
      <c r="Q23" s="225">
        <f>+Sklop17[[#This Row],[cena/enota brez DDV v EUR]]*Sklop17[[#This Row],[Stopnja DDV (%)]]</f>
        <v>0</v>
      </c>
      <c r="R23" s="225">
        <f>+Sklop17[[#This Row],[cena/enota brez DDV v EUR]]+Sklop17[[#This Row],[Davek (EUR)]]</f>
        <v>0</v>
      </c>
      <c r="S23" s="225">
        <f>+Sklop17[[#This Row],[cena/enota brez DDV v EUR]]*Sklop17[[#This Row],[Okvirna količina]]</f>
        <v>0</v>
      </c>
      <c r="T23" s="225">
        <f>+Sklop17[[#This Row],[Končna cena/enoto mere (EUR) z DDV]]*Sklop17[[#This Row],[Okvirna količina]]</f>
        <v>0</v>
      </c>
      <c r="U23" s="124"/>
    </row>
    <row r="24" spans="1:22" s="55" customFormat="1" ht="12">
      <c r="A24" s="269" t="s">
        <v>10</v>
      </c>
      <c r="B24" s="263" t="s">
        <v>547</v>
      </c>
      <c r="C24" s="76" t="s">
        <v>78</v>
      </c>
      <c r="D24" s="76" t="s">
        <v>0</v>
      </c>
      <c r="E24" s="91"/>
      <c r="F24" s="159">
        <v>60</v>
      </c>
      <c r="G24" s="207" t="s">
        <v>0</v>
      </c>
      <c r="H24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4" s="223" t="str">
        <f>IF(Sklop17[[#This Row],[ZAHTEVANA SHEMA KAKOVOSTI]]&lt;&gt;"",Sklop17[[#This Row],[Preračunana masa/volumen/kos na enoto kg]],"")</f>
        <v/>
      </c>
      <c r="J24" s="224"/>
      <c r="K24" s="124"/>
      <c r="L24" s="124"/>
      <c r="M24" s="124"/>
      <c r="N24" s="118"/>
      <c r="O24" s="124"/>
      <c r="P24" s="226"/>
      <c r="Q24" s="225">
        <f>+Sklop17[[#This Row],[cena/enota brez DDV v EUR]]*Sklop17[[#This Row],[Stopnja DDV (%)]]</f>
        <v>0</v>
      </c>
      <c r="R24" s="225">
        <f>+Sklop17[[#This Row],[cena/enota brez DDV v EUR]]+Sklop17[[#This Row],[Davek (EUR)]]</f>
        <v>0</v>
      </c>
      <c r="S24" s="225">
        <f>+Sklop17[[#This Row],[cena/enota brez DDV v EUR]]*Sklop17[[#This Row],[Okvirna količina]]</f>
        <v>0</v>
      </c>
      <c r="T24" s="225">
        <f>+Sklop17[[#This Row],[Končna cena/enoto mere (EUR) z DDV]]*Sklop17[[#This Row],[Okvirna količina]]</f>
        <v>0</v>
      </c>
      <c r="U24" s="124"/>
    </row>
    <row r="25" spans="1:22" s="55" customFormat="1" ht="12">
      <c r="A25" s="269" t="s">
        <v>11</v>
      </c>
      <c r="B25" s="263" t="s">
        <v>548</v>
      </c>
      <c r="C25" s="76" t="s">
        <v>78</v>
      </c>
      <c r="D25" s="76" t="s">
        <v>0</v>
      </c>
      <c r="E25" s="91"/>
      <c r="F25" s="159">
        <v>66</v>
      </c>
      <c r="G25" s="207" t="s">
        <v>0</v>
      </c>
      <c r="H25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66</v>
      </c>
      <c r="I25" s="223" t="str">
        <f>IF(Sklop17[[#This Row],[ZAHTEVANA SHEMA KAKOVOSTI]]&lt;&gt;"",Sklop17[[#This Row],[Preračunana masa/volumen/kos na enoto kg]],"")</f>
        <v/>
      </c>
      <c r="J25" s="224"/>
      <c r="K25" s="124"/>
      <c r="L25" s="124"/>
      <c r="M25" s="124"/>
      <c r="N25" s="118"/>
      <c r="O25" s="124"/>
      <c r="P25" s="226"/>
      <c r="Q25" s="225">
        <f>+Sklop17[[#This Row],[cena/enota brez DDV v EUR]]*Sklop17[[#This Row],[Stopnja DDV (%)]]</f>
        <v>0</v>
      </c>
      <c r="R25" s="225">
        <f>+Sklop17[[#This Row],[cena/enota brez DDV v EUR]]+Sklop17[[#This Row],[Davek (EUR)]]</f>
        <v>0</v>
      </c>
      <c r="S25" s="225">
        <f>+Sklop17[[#This Row],[cena/enota brez DDV v EUR]]*Sklop17[[#This Row],[Okvirna količina]]</f>
        <v>0</v>
      </c>
      <c r="T25" s="225">
        <f>+Sklop17[[#This Row],[Končna cena/enoto mere (EUR) z DDV]]*Sklop17[[#This Row],[Okvirna količina]]</f>
        <v>0</v>
      </c>
      <c r="U25" s="124"/>
    </row>
    <row r="26" spans="1:22" s="55" customFormat="1" ht="12">
      <c r="A26" s="269" t="s">
        <v>12</v>
      </c>
      <c r="B26" s="263" t="s">
        <v>549</v>
      </c>
      <c r="C26" s="76" t="s">
        <v>78</v>
      </c>
      <c r="D26" s="76" t="s">
        <v>0</v>
      </c>
      <c r="E26" s="91"/>
      <c r="F26" s="159">
        <v>10</v>
      </c>
      <c r="G26" s="207" t="s">
        <v>0</v>
      </c>
      <c r="H26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223" t="str">
        <f>IF(Sklop17[[#This Row],[ZAHTEVANA SHEMA KAKOVOSTI]]&lt;&gt;"",Sklop17[[#This Row],[Preračunana masa/volumen/kos na enoto kg]],"")</f>
        <v/>
      </c>
      <c r="J26" s="224"/>
      <c r="K26" s="124"/>
      <c r="L26" s="124"/>
      <c r="M26" s="124"/>
      <c r="N26" s="118"/>
      <c r="O26" s="124"/>
      <c r="P26" s="226"/>
      <c r="Q26" s="225">
        <f>+Sklop17[[#This Row],[cena/enota brez DDV v EUR]]*Sklop17[[#This Row],[Stopnja DDV (%)]]</f>
        <v>0</v>
      </c>
      <c r="R26" s="225">
        <f>+Sklop17[[#This Row],[cena/enota brez DDV v EUR]]+Sklop17[[#This Row],[Davek (EUR)]]</f>
        <v>0</v>
      </c>
      <c r="S26" s="225">
        <f>+Sklop17[[#This Row],[cena/enota brez DDV v EUR]]*Sklop17[[#This Row],[Okvirna količina]]</f>
        <v>0</v>
      </c>
      <c r="T26" s="225">
        <f>+Sklop17[[#This Row],[Končna cena/enoto mere (EUR) z DDV]]*Sklop17[[#This Row],[Okvirna količina]]</f>
        <v>0</v>
      </c>
      <c r="U26" s="124"/>
    </row>
    <row r="27" spans="1:22" s="55" customFormat="1" ht="12">
      <c r="A27" s="269" t="s">
        <v>13</v>
      </c>
      <c r="B27" s="263" t="s">
        <v>550</v>
      </c>
      <c r="C27" s="76" t="s">
        <v>78</v>
      </c>
      <c r="D27" s="76" t="s">
        <v>0</v>
      </c>
      <c r="E27" s="91"/>
      <c r="F27" s="159">
        <v>34</v>
      </c>
      <c r="G27" s="207" t="s">
        <v>0</v>
      </c>
      <c r="H27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34</v>
      </c>
      <c r="I27" s="223" t="str">
        <f>IF(Sklop17[[#This Row],[ZAHTEVANA SHEMA KAKOVOSTI]]&lt;&gt;"",Sklop17[[#This Row],[Preračunana masa/volumen/kos na enoto kg]],"")</f>
        <v/>
      </c>
      <c r="J27" s="224"/>
      <c r="K27" s="124"/>
      <c r="L27" s="124"/>
      <c r="M27" s="124"/>
      <c r="N27" s="118"/>
      <c r="O27" s="124"/>
      <c r="P27" s="226"/>
      <c r="Q27" s="225">
        <f>+Sklop17[[#This Row],[cena/enota brez DDV v EUR]]*Sklop17[[#This Row],[Stopnja DDV (%)]]</f>
        <v>0</v>
      </c>
      <c r="R27" s="225">
        <f>+Sklop17[[#This Row],[cena/enota brez DDV v EUR]]+Sklop17[[#This Row],[Davek (EUR)]]</f>
        <v>0</v>
      </c>
      <c r="S27" s="225">
        <f>+Sklop17[[#This Row],[cena/enota brez DDV v EUR]]*Sklop17[[#This Row],[Okvirna količina]]</f>
        <v>0</v>
      </c>
      <c r="T27" s="225">
        <f>+Sklop17[[#This Row],[Končna cena/enoto mere (EUR) z DDV]]*Sklop17[[#This Row],[Okvirna količina]]</f>
        <v>0</v>
      </c>
      <c r="U27" s="124"/>
    </row>
    <row r="28" spans="1:22" s="55" customFormat="1" ht="12">
      <c r="A28" s="269" t="s">
        <v>14</v>
      </c>
      <c r="B28" s="263" t="s">
        <v>551</v>
      </c>
      <c r="C28" s="76" t="s">
        <v>78</v>
      </c>
      <c r="D28" s="76" t="s">
        <v>0</v>
      </c>
      <c r="E28" s="91"/>
      <c r="F28" s="159">
        <v>366</v>
      </c>
      <c r="G28" s="207" t="s">
        <v>0</v>
      </c>
      <c r="H28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366</v>
      </c>
      <c r="I28" s="223" t="str">
        <f>IF(Sklop17[[#This Row],[ZAHTEVANA SHEMA KAKOVOSTI]]&lt;&gt;"",Sklop17[[#This Row],[Preračunana masa/volumen/kos na enoto kg]],"")</f>
        <v/>
      </c>
      <c r="J28" s="224"/>
      <c r="K28" s="124"/>
      <c r="L28" s="124"/>
      <c r="M28" s="124"/>
      <c r="N28" s="118"/>
      <c r="O28" s="124"/>
      <c r="P28" s="226"/>
      <c r="Q28" s="225">
        <f>+Sklop17[[#This Row],[cena/enota brez DDV v EUR]]*Sklop17[[#This Row],[Stopnja DDV (%)]]</f>
        <v>0</v>
      </c>
      <c r="R28" s="225">
        <f>+Sklop17[[#This Row],[cena/enota brez DDV v EUR]]+Sklop17[[#This Row],[Davek (EUR)]]</f>
        <v>0</v>
      </c>
      <c r="S28" s="225">
        <f>+Sklop17[[#This Row],[cena/enota brez DDV v EUR]]*Sklop17[[#This Row],[Okvirna količina]]</f>
        <v>0</v>
      </c>
      <c r="T28" s="225">
        <f>+Sklop17[[#This Row],[Končna cena/enoto mere (EUR) z DDV]]*Sklop17[[#This Row],[Okvirna količina]]</f>
        <v>0</v>
      </c>
      <c r="U28" s="124"/>
    </row>
    <row r="29" spans="1:22" s="55" customFormat="1" ht="12">
      <c r="A29" s="589" t="s">
        <v>15</v>
      </c>
      <c r="B29" s="590" t="s">
        <v>965</v>
      </c>
      <c r="C29" s="604">
        <v>400</v>
      </c>
      <c r="D29" s="605" t="s">
        <v>76</v>
      </c>
      <c r="E29" s="553"/>
      <c r="F29" s="529">
        <v>10</v>
      </c>
      <c r="G29" s="552" t="s">
        <v>0</v>
      </c>
      <c r="H29" s="4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9" s="487" t="str">
        <f>IF(Sklop17[[#This Row],[ZAHTEVANA SHEMA KAKOVOSTI]]&lt;&gt;"",Sklop17[[#This Row],[Preračunana masa/volumen/kos na enoto kg]],"")</f>
        <v/>
      </c>
      <c r="J29" s="488"/>
      <c r="K29" s="519"/>
      <c r="L29" s="519"/>
      <c r="M29" s="526"/>
      <c r="N29" s="490"/>
      <c r="O29" s="490"/>
      <c r="P29" s="527"/>
      <c r="Q29" s="492">
        <f>+Sklop17[[#This Row],[cena/enota brez DDV v EUR]]*Sklop17[[#This Row],[Stopnja DDV (%)]]</f>
        <v>0</v>
      </c>
      <c r="R29" s="492">
        <f>+Sklop17[[#This Row],[cena/enota brez DDV v EUR]]+Sklop17[[#This Row],[Davek (EUR)]]</f>
        <v>0</v>
      </c>
      <c r="S29" s="492">
        <f>+Sklop17[[#This Row],[cena/enota brez DDV v EUR]]*Sklop17[[#This Row],[Okvirna količina]]</f>
        <v>0</v>
      </c>
      <c r="T29" s="492">
        <f>+Sklop17[[#This Row],[Končna cena/enoto mere (EUR) z DDV]]*Sklop17[[#This Row],[Okvirna količina]]</f>
        <v>0</v>
      </c>
      <c r="U29" s="554"/>
    </row>
    <row r="30" spans="1:22">
      <c r="A30" s="471" t="s">
        <v>100</v>
      </c>
      <c r="B30" s="482"/>
      <c r="C30" s="472"/>
      <c r="D30" s="472"/>
      <c r="E30" s="473"/>
      <c r="F30" s="474"/>
      <c r="G30" s="475"/>
      <c r="H30" s="476">
        <f>SUBTOTAL(109,Sklop17[Preračunana masa/volumen/kos na enoto kg])</f>
        <v>896</v>
      </c>
      <c r="I30" s="476">
        <f>SUBTOTAL(109,Sklop17[Živila iz shem kakovosti (kg)])</f>
        <v>0</v>
      </c>
      <c r="J30" s="474"/>
      <c r="K30" s="477"/>
      <c r="L30" s="477"/>
      <c r="M30" s="478"/>
      <c r="N30" s="479"/>
      <c r="O30" s="479"/>
      <c r="P30" s="479"/>
      <c r="Q30" s="480"/>
      <c r="R30" s="474"/>
      <c r="S30" s="480">
        <f>SUBTOTAL(109,Sklop17[Vrednost za okvirno količino (EUR) brez DDV])</f>
        <v>0</v>
      </c>
      <c r="T30" s="480">
        <f>SUBTOTAL(109,Sklop17[Vrednost za okvirno količino (EUR) z DDV])</f>
        <v>0</v>
      </c>
      <c r="U30" s="481">
        <f>SUBTOTAL(103,Sklop17[Shema kakovosti
(nacionalne, evropske)
])</f>
        <v>0</v>
      </c>
    </row>
    <row r="31" spans="1:22" s="54" customFormat="1">
      <c r="A31" s="356"/>
      <c r="B31" s="357"/>
      <c r="C31" s="358"/>
      <c r="D31" s="358"/>
      <c r="E31" s="359"/>
      <c r="F31" s="360"/>
      <c r="G31" s="361"/>
      <c r="H31" s="362"/>
      <c r="I31" s="362"/>
      <c r="J31" s="360"/>
      <c r="K31" s="363"/>
      <c r="L31" s="363"/>
      <c r="M31" s="364"/>
      <c r="N31" s="365"/>
      <c r="O31" s="365"/>
      <c r="P31" s="365"/>
      <c r="Q31" s="366"/>
      <c r="R31" s="360"/>
      <c r="S31" s="366"/>
      <c r="T31" s="366"/>
      <c r="U31" s="367"/>
    </row>
    <row r="32" spans="1:22" ht="12.75" customHeight="1">
      <c r="A32" s="48" t="s">
        <v>96</v>
      </c>
      <c r="B32" s="16"/>
      <c r="C32" s="28"/>
      <c r="D32" s="28"/>
      <c r="E32" s="92"/>
      <c r="Q32" s="48"/>
      <c r="R32" s="48"/>
      <c r="S32" s="48"/>
      <c r="T32" s="48"/>
      <c r="V32" s="101"/>
    </row>
    <row r="33" spans="1:22">
      <c r="A33" s="11" t="s">
        <v>98</v>
      </c>
      <c r="B33" s="16"/>
      <c r="C33" s="28"/>
      <c r="D33" s="28"/>
      <c r="E33" s="92"/>
    </row>
    <row r="34" spans="1:22">
      <c r="A34" s="87" t="s">
        <v>141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626" t="s">
        <v>135</v>
      </c>
      <c r="B35" s="626"/>
      <c r="C35" s="626"/>
      <c r="D35" s="626"/>
      <c r="E35" s="626"/>
      <c r="F35" s="626"/>
      <c r="G35" s="626"/>
      <c r="H35" s="626"/>
      <c r="I35" s="626"/>
      <c r="J35" s="626"/>
      <c r="K35" s="626"/>
      <c r="L35" s="626"/>
      <c r="M35" s="54"/>
      <c r="N35" s="29"/>
      <c r="O35" s="29"/>
      <c r="P35" s="29"/>
      <c r="Q35" s="29"/>
      <c r="R35" s="29"/>
    </row>
    <row r="36" spans="1:22">
      <c r="A36" s="636"/>
      <c r="B36" s="636"/>
      <c r="C36" s="636"/>
      <c r="D36" s="636"/>
      <c r="E36" s="636"/>
      <c r="F36" s="636"/>
      <c r="G36" s="636"/>
      <c r="H36" s="636"/>
      <c r="I36" s="636"/>
      <c r="J36" s="636"/>
      <c r="K36" s="636"/>
      <c r="L36" s="636"/>
      <c r="M36" s="101"/>
      <c r="N36" s="101"/>
      <c r="O36" s="101"/>
      <c r="P36" s="101"/>
      <c r="Q36" s="101"/>
      <c r="R36" s="101"/>
      <c r="S36" s="101"/>
      <c r="T36" s="101"/>
      <c r="U36" s="101"/>
    </row>
    <row r="37" spans="1:22">
      <c r="N37" s="29"/>
      <c r="O37" s="29"/>
      <c r="P37" s="29"/>
      <c r="Q37" s="29"/>
      <c r="R37" s="29"/>
    </row>
    <row r="38" spans="1:22">
      <c r="A38" s="87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2"/>
    </row>
    <row r="258" spans="2:5">
      <c r="B258" s="16"/>
      <c r="C258" s="28"/>
      <c r="D258" s="28"/>
      <c r="E258" s="92"/>
    </row>
    <row r="259" spans="2:5">
      <c r="B259" s="16"/>
      <c r="C259" s="28"/>
      <c r="D259" s="28"/>
      <c r="E259" s="92"/>
    </row>
    <row r="260" spans="2:5">
      <c r="B260" s="16"/>
      <c r="C260" s="28"/>
      <c r="D260" s="28"/>
      <c r="E260" s="92"/>
    </row>
    <row r="261" spans="2:5">
      <c r="B261" s="16"/>
      <c r="C261" s="28"/>
      <c r="D261" s="28"/>
      <c r="E261" s="92"/>
    </row>
    <row r="262" spans="2:5">
      <c r="B262" s="16"/>
      <c r="C262" s="28"/>
      <c r="D262" s="28"/>
      <c r="E262" s="92"/>
    </row>
  </sheetData>
  <sheetProtection insertRows="0" deleteRows="0"/>
  <protectedRanges>
    <protectedRange sqref="J37:P1048576 U37:U1048576 J1:P15 U30:U34 U1:U15 J16:J29 P16:P29 J30:P34" name="Obseg1"/>
    <protectedRange sqref="M35:P35 U35" name="Obseg1_1"/>
    <protectedRange sqref="J35:L35" name="Obseg1_2_2"/>
    <protectedRange sqref="U36 M36:P36" name="Obseg1_1_1_1_1_2"/>
    <protectedRange sqref="J36:L36" name="Obseg1_3_1_1_2"/>
    <protectedRange sqref="U16:U29 K16:O29" name="Obseg1_3"/>
  </protectedRanges>
  <mergeCells count="9">
    <mergeCell ref="B13:K13"/>
    <mergeCell ref="A35:L35"/>
    <mergeCell ref="A36:L3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56"/>
  <sheetViews>
    <sheetView topLeftCell="A10" zoomScaleNormal="100" zoomScaleSheetLayoutView="100" workbookViewId="0">
      <selection activeCell="R30" sqref="R30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pred_rekapitulacija'!B31</f>
        <v>SADNI SOKOVI, SADNO ŽITNE REZINE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75" t="s">
        <v>553</v>
      </c>
      <c r="C16" s="183">
        <v>1</v>
      </c>
      <c r="D16" s="76" t="s">
        <v>40</v>
      </c>
      <c r="E16" s="139"/>
      <c r="F16" s="76">
        <v>360</v>
      </c>
      <c r="G16" s="140" t="s">
        <v>951</v>
      </c>
      <c r="H16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360</v>
      </c>
      <c r="I16" s="79" t="str">
        <f>IF(Sklop18[[#This Row],[ZAHTEVANA SHEMA KAKOVOSTI]]&lt;&gt;"",Sklop18[[#This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24"/>
    </row>
    <row r="17" spans="1:22" s="55" customFormat="1" ht="24">
      <c r="A17" s="78" t="s">
        <v>3</v>
      </c>
      <c r="B17" s="267" t="s">
        <v>554</v>
      </c>
      <c r="C17" s="183">
        <v>1</v>
      </c>
      <c r="D17" s="76" t="s">
        <v>40</v>
      </c>
      <c r="E17" s="327"/>
      <c r="F17" s="328">
        <v>400</v>
      </c>
      <c r="G17" s="329" t="s">
        <v>40</v>
      </c>
      <c r="H17" s="3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7" s="330" t="str">
        <f>IF(Sklop18[[#This Row],[ZAHTEVANA SHEMA KAKOVOSTI]]&lt;&gt;"",Sklop18[[#This Row],[Preračunana masa/volumen/kos na enoto kg]],"")</f>
        <v/>
      </c>
      <c r="J17" s="430"/>
      <c r="K17" s="124"/>
      <c r="L17" s="124"/>
      <c r="M17" s="124"/>
      <c r="N17" s="118"/>
      <c r="O17" s="124"/>
      <c r="P17" s="334"/>
      <c r="Q17" s="333">
        <f>+Sklop18[[#This Row],[cena/enota brez DDV v EUR]]*Sklop18[[#This Row],[Stopnja DDV (%)]]</f>
        <v>0</v>
      </c>
      <c r="R17" s="333">
        <f>+Sklop18[[#This Row],[cena/enota brez DDV v EUR]]+Sklop18[[#This Row],[Davek (EUR)]]</f>
        <v>0</v>
      </c>
      <c r="S17" s="333">
        <f>+Sklop18[[#This Row],[cena/enota brez DDV v EUR]]*Sklop18[[#This Row],[Okvirna količina]]</f>
        <v>0</v>
      </c>
      <c r="T17" s="335">
        <f>+Sklop18[[#This Row],[Končna cena/enoto mere (EUR) z DDV]]*Sklop18[[#This Row],[Okvirna količina]]</f>
        <v>0</v>
      </c>
      <c r="U17" s="124"/>
    </row>
    <row r="18" spans="1:22" s="55" customFormat="1" ht="24">
      <c r="A18" s="78" t="s">
        <v>4</v>
      </c>
      <c r="B18" s="267" t="s">
        <v>555</v>
      </c>
      <c r="C18" s="183">
        <v>1</v>
      </c>
      <c r="D18" s="76" t="s">
        <v>40</v>
      </c>
      <c r="E18" s="327"/>
      <c r="F18" s="328">
        <v>100</v>
      </c>
      <c r="G18" s="329" t="s">
        <v>40</v>
      </c>
      <c r="H18" s="3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330" t="str">
        <f>IF(Sklop18[[#This Row],[ZAHTEVANA SHEMA KAKOVOSTI]]&lt;&gt;"",Sklop18[[#This Row],[Preračunana masa/volumen/kos na enoto kg]],"")</f>
        <v/>
      </c>
      <c r="J18" s="430"/>
      <c r="K18" s="124"/>
      <c r="L18" s="124"/>
      <c r="M18" s="124"/>
      <c r="N18" s="118"/>
      <c r="O18" s="124"/>
      <c r="P18" s="334"/>
      <c r="Q18" s="333">
        <f>+Sklop18[[#This Row],[cena/enota brez DDV v EUR]]*Sklop18[[#This Row],[Stopnja DDV (%)]]</f>
        <v>0</v>
      </c>
      <c r="R18" s="333">
        <f>+Sklop18[[#This Row],[cena/enota brez DDV v EUR]]+Sklop18[[#This Row],[Davek (EUR)]]</f>
        <v>0</v>
      </c>
      <c r="S18" s="333">
        <f>+Sklop18[[#This Row],[cena/enota brez DDV v EUR]]*Sklop18[[#This Row],[Okvirna količina]]</f>
        <v>0</v>
      </c>
      <c r="T18" s="335">
        <f>+Sklop18[[#This Row],[Končna cena/enoto mere (EUR) z DDV]]*Sklop18[[#This Row],[Okvirna količina]]</f>
        <v>0</v>
      </c>
      <c r="U18" s="124"/>
    </row>
    <row r="19" spans="1:22" s="55" customFormat="1" ht="24">
      <c r="A19" s="78" t="s">
        <v>5</v>
      </c>
      <c r="B19" s="267" t="s">
        <v>891</v>
      </c>
      <c r="C19" s="183">
        <v>0.2</v>
      </c>
      <c r="D19" s="76" t="s">
        <v>40</v>
      </c>
      <c r="E19" s="327"/>
      <c r="F19" s="328">
        <v>756</v>
      </c>
      <c r="G19" s="329" t="s">
        <v>299</v>
      </c>
      <c r="H19" s="3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151.20000000000002</v>
      </c>
      <c r="I19" s="330" t="str">
        <f>IF(Sklop18[[#This Row],[ZAHTEVANA SHEMA KAKOVOSTI]]&lt;&gt;"",Sklop18[[#This Row],[Preračunana masa/volumen/kos na enoto kg]],"")</f>
        <v/>
      </c>
      <c r="J19" s="430"/>
      <c r="K19" s="124"/>
      <c r="L19" s="124"/>
      <c r="M19" s="124"/>
      <c r="N19" s="118"/>
      <c r="O19" s="124"/>
      <c r="P19" s="334"/>
      <c r="Q19" s="333">
        <f>+Sklop18[[#This Row],[cena/enota brez DDV v EUR]]*Sklop18[[#This Row],[Stopnja DDV (%)]]</f>
        <v>0</v>
      </c>
      <c r="R19" s="333">
        <f>+Sklop18[[#This Row],[cena/enota brez DDV v EUR]]+Sklop18[[#This Row],[Davek (EUR)]]</f>
        <v>0</v>
      </c>
      <c r="S19" s="333">
        <f>+Sklop18[[#This Row],[cena/enota brez DDV v EUR]]*Sklop18[[#This Row],[Okvirna količina]]</f>
        <v>0</v>
      </c>
      <c r="T19" s="335">
        <f>+Sklop18[[#This Row],[Končna cena/enoto mere (EUR) z DDV]]*Sklop18[[#This Row],[Okvirna količina]]</f>
        <v>0</v>
      </c>
      <c r="U19" s="124"/>
    </row>
    <row r="20" spans="1:22" s="55" customFormat="1" ht="24">
      <c r="A20" s="78" t="s">
        <v>6</v>
      </c>
      <c r="B20" s="267" t="s">
        <v>556</v>
      </c>
      <c r="C20" s="183">
        <v>0.2</v>
      </c>
      <c r="D20" s="76" t="s">
        <v>40</v>
      </c>
      <c r="E20" s="327"/>
      <c r="F20" s="328">
        <v>1488</v>
      </c>
      <c r="G20" s="329" t="s">
        <v>299</v>
      </c>
      <c r="H20" s="3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297.60000000000002</v>
      </c>
      <c r="I20" s="330" t="str">
        <f>IF(Sklop18[[#This Row],[ZAHTEVANA SHEMA KAKOVOSTI]]&lt;&gt;"",Sklop18[[#This Row],[Preračunana masa/volumen/kos na enoto kg]],"")</f>
        <v/>
      </c>
      <c r="J20" s="430"/>
      <c r="K20" s="124"/>
      <c r="L20" s="124"/>
      <c r="M20" s="124"/>
      <c r="N20" s="118"/>
      <c r="O20" s="124"/>
      <c r="P20" s="334"/>
      <c r="Q20" s="333">
        <f>+Sklop18[[#This Row],[cena/enota brez DDV v EUR]]*Sklop18[[#This Row],[Stopnja DDV (%)]]</f>
        <v>0</v>
      </c>
      <c r="R20" s="333">
        <f>+Sklop18[[#This Row],[cena/enota brez DDV v EUR]]+Sklop18[[#This Row],[Davek (EUR)]]</f>
        <v>0</v>
      </c>
      <c r="S20" s="333">
        <f>+Sklop18[[#This Row],[cena/enota brez DDV v EUR]]*Sklop18[[#This Row],[Okvirna količina]]</f>
        <v>0</v>
      </c>
      <c r="T20" s="335">
        <f>+Sklop18[[#This Row],[Končna cena/enoto mere (EUR) z DDV]]*Sklop18[[#This Row],[Okvirna količina]]</f>
        <v>0</v>
      </c>
      <c r="U20" s="124"/>
    </row>
    <row r="21" spans="1:22" s="55" customFormat="1" ht="12">
      <c r="A21" s="78" t="s">
        <v>7</v>
      </c>
      <c r="B21" s="267" t="s">
        <v>557</v>
      </c>
      <c r="C21" s="183" t="s">
        <v>552</v>
      </c>
      <c r="D21" s="76" t="s">
        <v>40</v>
      </c>
      <c r="E21" s="327"/>
      <c r="F21" s="328">
        <v>660</v>
      </c>
      <c r="G21" s="329" t="s">
        <v>40</v>
      </c>
      <c r="H21" s="3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660</v>
      </c>
      <c r="I21" s="330" t="str">
        <f>IF(Sklop18[[#This Row],[ZAHTEVANA SHEMA KAKOVOSTI]]&lt;&gt;"",Sklop18[[#This Row],[Preračunana masa/volumen/kos na enoto kg]],"")</f>
        <v/>
      </c>
      <c r="J21" s="430"/>
      <c r="K21" s="124"/>
      <c r="L21" s="124"/>
      <c r="M21" s="124"/>
      <c r="N21" s="118"/>
      <c r="O21" s="124"/>
      <c r="P21" s="334"/>
      <c r="Q21" s="333">
        <f>+Sklop18[[#This Row],[cena/enota brez DDV v EUR]]*Sklop18[[#This Row],[Stopnja DDV (%)]]</f>
        <v>0</v>
      </c>
      <c r="R21" s="333">
        <f>+Sklop18[[#This Row],[cena/enota brez DDV v EUR]]+Sklop18[[#This Row],[Davek (EUR)]]</f>
        <v>0</v>
      </c>
      <c r="S21" s="333">
        <f>+Sklop18[[#This Row],[cena/enota brez DDV v EUR]]*Sklop18[[#This Row],[Okvirna količina]]</f>
        <v>0</v>
      </c>
      <c r="T21" s="335">
        <f>+Sklop18[[#This Row],[Končna cena/enoto mere (EUR) z DDV]]*Sklop18[[#This Row],[Okvirna količina]]</f>
        <v>0</v>
      </c>
      <c r="U21" s="124"/>
    </row>
    <row r="22" spans="1:22" s="55" customFormat="1" ht="24">
      <c r="A22" s="78" t="s">
        <v>8</v>
      </c>
      <c r="B22" s="267" t="s">
        <v>558</v>
      </c>
      <c r="C22" s="183">
        <v>30</v>
      </c>
      <c r="D22" s="76" t="s">
        <v>76</v>
      </c>
      <c r="E22" s="327"/>
      <c r="F22" s="328">
        <v>728</v>
      </c>
      <c r="G22" s="329" t="s">
        <v>299</v>
      </c>
      <c r="H22" s="3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21.84</v>
      </c>
      <c r="I22" s="330" t="str">
        <f>IF(Sklop18[[#This Row],[ZAHTEVANA SHEMA KAKOVOSTI]]&lt;&gt;"",Sklop18[[#This Row],[Preračunana masa/volumen/kos na enoto kg]],"")</f>
        <v/>
      </c>
      <c r="J22" s="430"/>
      <c r="K22" s="124"/>
      <c r="L22" s="124"/>
      <c r="M22" s="124"/>
      <c r="N22" s="118"/>
      <c r="O22" s="124"/>
      <c r="P22" s="334"/>
      <c r="Q22" s="333">
        <f>+Sklop18[[#This Row],[cena/enota brez DDV v EUR]]*Sklop18[[#This Row],[Stopnja DDV (%)]]</f>
        <v>0</v>
      </c>
      <c r="R22" s="333">
        <f>+Sklop18[[#This Row],[cena/enota brez DDV v EUR]]+Sklop18[[#This Row],[Davek (EUR)]]</f>
        <v>0</v>
      </c>
      <c r="S22" s="333">
        <f>+Sklop18[[#This Row],[cena/enota brez DDV v EUR]]*Sklop18[[#This Row],[Okvirna količina]]</f>
        <v>0</v>
      </c>
      <c r="T22" s="335">
        <f>+Sklop18[[#This Row],[Končna cena/enoto mere (EUR) z DDV]]*Sklop18[[#This Row],[Okvirna količina]]</f>
        <v>0</v>
      </c>
      <c r="U22" s="124"/>
    </row>
    <row r="23" spans="1:22" ht="24">
      <c r="A23" s="78" t="s">
        <v>9</v>
      </c>
      <c r="B23" s="55" t="s">
        <v>559</v>
      </c>
      <c r="C23" s="183">
        <v>30</v>
      </c>
      <c r="D23" s="76" t="s">
        <v>76</v>
      </c>
      <c r="E23" s="11"/>
      <c r="F23" s="557">
        <v>1762</v>
      </c>
      <c r="G23" s="329" t="s">
        <v>299</v>
      </c>
      <c r="H23" s="4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52.86</v>
      </c>
      <c r="I23" s="487" t="str">
        <f>IF(Sklop18[[#This Row],[ZAHTEVANA SHEMA KAKOVOSTI]]&lt;&gt;"",Sklop18[[#This Row],[Preračunana masa/volumen/kos na enoto kg]],"")</f>
        <v/>
      </c>
      <c r="J23" s="488"/>
      <c r="K23" s="489"/>
      <c r="L23" s="489"/>
      <c r="M23" s="526"/>
      <c r="N23" s="492"/>
      <c r="O23" s="492"/>
      <c r="P23" s="491"/>
      <c r="Q23" s="492">
        <f>+Sklop18[[#This Row],[cena/enota brez DDV v EUR]]*Sklop18[[#This Row],[Stopnja DDV (%)]]</f>
        <v>0</v>
      </c>
      <c r="R23" s="492">
        <f>+Sklop18[[#This Row],[cena/enota brez DDV v EUR]]+Sklop18[[#This Row],[Davek (EUR)]]</f>
        <v>0</v>
      </c>
      <c r="S23" s="492">
        <f>+Sklop18[[#This Row],[cena/enota brez DDV v EUR]]*Sklop18[[#This Row],[Okvirna količina]]</f>
        <v>0</v>
      </c>
      <c r="T23" s="493">
        <f>+Sklop18[[#This Row],[Končna cena/enoto mere (EUR) z DDV]]*Sklop18[[#This Row],[Okvirna količina]]</f>
        <v>0</v>
      </c>
      <c r="U23" s="555"/>
    </row>
    <row r="24" spans="1:22" s="181" customFormat="1">
      <c r="A24" s="471" t="s">
        <v>100</v>
      </c>
      <c r="B24" s="482"/>
      <c r="C24" s="472"/>
      <c r="D24" s="472"/>
      <c r="E24" s="473"/>
      <c r="F24" s="556"/>
      <c r="G24" s="475"/>
      <c r="H24" s="476">
        <f>SUBTOTAL(109,Sklop18[Preračunana masa/volumen/kos na enoto kg])</f>
        <v>2043.5</v>
      </c>
      <c r="I24" s="476">
        <f>SUBTOTAL(109,Sklop18[Živila iz shem kakovosti (kg)])</f>
        <v>0</v>
      </c>
      <c r="J24" s="474"/>
      <c r="K24" s="477"/>
      <c r="L24" s="477"/>
      <c r="M24" s="478"/>
      <c r="N24" s="479"/>
      <c r="O24" s="479"/>
      <c r="P24" s="479"/>
      <c r="Q24" s="480"/>
      <c r="R24" s="474"/>
      <c r="S24" s="480">
        <f>SUBTOTAL(109,Sklop18[Vrednost za okvirno količino (EUR) brez DDV])</f>
        <v>0</v>
      </c>
      <c r="T24" s="480">
        <f>SUBTOTAL(109,Sklop18[Vrednost za okvirno količino (EUR) z DDV])</f>
        <v>0</v>
      </c>
      <c r="U24" s="481">
        <f>SUBTOTAL(103,Sklop18[Shema kakovosti
(nacionalne, evropske)
])</f>
        <v>0</v>
      </c>
    </row>
    <row r="25" spans="1:22" s="181" customFormat="1">
      <c r="A25" s="169"/>
      <c r="B25" s="170"/>
      <c r="C25" s="171"/>
      <c r="D25" s="171"/>
      <c r="E25" s="172"/>
      <c r="F25" s="558"/>
      <c r="G25" s="174"/>
      <c r="H25" s="175"/>
      <c r="I25" s="175"/>
      <c r="J25" s="173"/>
      <c r="K25" s="176"/>
      <c r="L25" s="176"/>
      <c r="M25" s="177"/>
      <c r="N25" s="178"/>
      <c r="O25" s="178"/>
      <c r="P25" s="178"/>
      <c r="Q25" s="179"/>
      <c r="R25" s="173"/>
      <c r="S25" s="179"/>
      <c r="T25" s="179"/>
      <c r="U25" s="180"/>
    </row>
    <row r="26" spans="1:22">
      <c r="A26" s="48" t="s">
        <v>96</v>
      </c>
      <c r="B26" s="16"/>
      <c r="C26" s="28"/>
      <c r="D26" s="28"/>
      <c r="E26" s="92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2"/>
    </row>
    <row r="28" spans="1:22">
      <c r="A28" s="87" t="s">
        <v>141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626" t="s">
        <v>135</v>
      </c>
      <c r="B29" s="626"/>
      <c r="C29" s="626"/>
      <c r="D29" s="626"/>
      <c r="E29" s="626"/>
      <c r="F29" s="626"/>
      <c r="G29" s="626"/>
      <c r="H29" s="626"/>
      <c r="I29" s="626"/>
      <c r="J29" s="626"/>
      <c r="K29" s="626"/>
      <c r="L29" s="626"/>
      <c r="M29" s="54"/>
      <c r="N29" s="29"/>
      <c r="O29" s="29"/>
      <c r="P29" s="29"/>
      <c r="Q29" s="29"/>
      <c r="R29" s="29"/>
    </row>
    <row r="30" spans="1:22" ht="12.75" customHeight="1">
      <c r="A30" s="636"/>
      <c r="B30" s="636"/>
      <c r="C30" s="636"/>
      <c r="D30" s="636"/>
      <c r="E30" s="636"/>
      <c r="F30" s="636"/>
      <c r="G30" s="636"/>
      <c r="H30" s="636"/>
      <c r="I30" s="636"/>
      <c r="J30" s="636"/>
      <c r="K30" s="636"/>
      <c r="L30" s="636"/>
      <c r="M30" s="101"/>
      <c r="N30" s="101"/>
      <c r="O30" s="101"/>
      <c r="P30" s="101"/>
      <c r="Q30" s="101"/>
      <c r="R30" s="101"/>
      <c r="S30" s="101"/>
      <c r="T30" s="101"/>
      <c r="U30" s="101"/>
      <c r="V30" s="101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>
      <c r="A32" s="87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1:P1048576 U31:U1048576 J1:P22 U1:U22 U24:U28 J24:P28" name="Obseg1"/>
    <protectedRange sqref="M29:P29 U29" name="Obseg1_1"/>
    <protectedRange sqref="J29:L29" name="Obseg1_2_1"/>
    <protectedRange sqref="U30 M30:P30" name="Obseg1_1_1_1_1"/>
    <protectedRange sqref="J30:L30" name="Obseg1_3_1_1"/>
  </protectedRanges>
  <mergeCells count="9">
    <mergeCell ref="A30:L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52"/>
  <sheetViews>
    <sheetView topLeftCell="A13" zoomScale="96" zoomScaleNormal="96" zoomScaleSheetLayoutView="100" workbookViewId="0">
      <selection activeCell="J37" sqref="J37"/>
    </sheetView>
  </sheetViews>
  <sheetFormatPr defaultColWidth="8.85546875" defaultRowHeight="12.75"/>
  <cols>
    <col min="1" max="1" width="4" style="11" customWidth="1"/>
    <col min="2" max="2" width="34.285156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27" t="str">
        <f>+'prva stran'!B6</f>
        <v>VZGOJNO - IZOBRAŽEVALNI ZAVOD VRTCI BREZOVICA</v>
      </c>
      <c r="D2" s="628"/>
      <c r="E2" s="628"/>
      <c r="F2" s="628"/>
      <c r="G2" s="628"/>
      <c r="H2" s="628"/>
      <c r="I2" s="628"/>
      <c r="J2" s="628"/>
    </row>
    <row r="3" spans="1:21" ht="15">
      <c r="B3" s="50" t="s">
        <v>49</v>
      </c>
      <c r="C3" s="629" t="str">
        <f>+'prva stran'!B7</f>
        <v>Nova pot 9 , 1351 BREZOVICA</v>
      </c>
      <c r="D3" s="630"/>
      <c r="E3" s="630"/>
      <c r="F3" s="630"/>
      <c r="G3" s="630"/>
      <c r="H3" s="630"/>
      <c r="I3" s="630"/>
      <c r="J3" s="63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1" t="s">
        <v>49</v>
      </c>
      <c r="C7" s="633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1" t="s">
        <v>50</v>
      </c>
      <c r="C8" s="633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2" customFormat="1" ht="17.25" customHeight="1">
      <c r="A9" s="9"/>
      <c r="B9" s="52" t="s">
        <v>52</v>
      </c>
      <c r="C9" s="635">
        <f>+'prva stran'!B13</f>
        <v>0</v>
      </c>
      <c r="D9" s="634"/>
      <c r="E9" s="634"/>
      <c r="F9" s="634"/>
      <c r="G9" s="634"/>
      <c r="H9" s="634"/>
      <c r="I9" s="634"/>
      <c r="J9" s="63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pred_rekapitulacija'!B32</f>
        <v>NARAVNI SADNI SOKOVI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35" t="s">
        <v>560</v>
      </c>
      <c r="C16" s="121">
        <v>1</v>
      </c>
      <c r="D16" s="76" t="s">
        <v>40</v>
      </c>
      <c r="E16" s="125" t="s">
        <v>148</v>
      </c>
      <c r="F16" s="209">
        <v>1080</v>
      </c>
      <c r="G16" s="196" t="s">
        <v>840</v>
      </c>
      <c r="H16" s="2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1080</v>
      </c>
      <c r="I16" s="79">
        <f>IF(Sklop19[[#This Row],[ZAHTEVANA SHEMA KAKOVOSTI]]&lt;&gt;"",Sklop19[[#This Row],[Preračunana masa/volumen/kos na enoto kg]],"")</f>
        <v>1080</v>
      </c>
      <c r="J16" s="83"/>
      <c r="K16" s="80"/>
      <c r="L16" s="80"/>
      <c r="M16" s="81"/>
      <c r="N16" s="82"/>
      <c r="O16" s="82"/>
      <c r="P16" s="84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24"/>
    </row>
    <row r="17" spans="1:22" s="55" customFormat="1" ht="36">
      <c r="A17" s="78" t="s">
        <v>3</v>
      </c>
      <c r="B17" s="264" t="s">
        <v>561</v>
      </c>
      <c r="C17" s="136">
        <v>1</v>
      </c>
      <c r="D17" s="76" t="s">
        <v>40</v>
      </c>
      <c r="E17" s="125" t="s">
        <v>148</v>
      </c>
      <c r="F17" s="252">
        <v>468</v>
      </c>
      <c r="G17" s="196" t="s">
        <v>840</v>
      </c>
      <c r="H17" s="21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468</v>
      </c>
      <c r="I17" s="154">
        <f>IF(Sklop19[[#This Row],[ZAHTEVANA SHEMA KAKOVOSTI]]&lt;&gt;"",Sklop19[[#This Row],[Preračunana masa/volumen/kos na enoto kg]],"")</f>
        <v>468</v>
      </c>
      <c r="J17" s="243"/>
      <c r="K17" s="265"/>
      <c r="L17" s="265"/>
      <c r="M17" s="249"/>
      <c r="N17" s="245"/>
      <c r="O17" s="245"/>
      <c r="P17" s="251"/>
      <c r="Q17" s="245">
        <f>+Sklop19[[#This Row],[cena/enota brez DDV v EUR]]*Sklop19[[#This Row],[Stopnja DDV (%)]]</f>
        <v>0</v>
      </c>
      <c r="R17" s="245">
        <f>+Sklop19[[#This Row],[cena/enota brez DDV v EUR]]+Sklop19[[#This Row],[Davek (EUR)]]</f>
        <v>0</v>
      </c>
      <c r="S17" s="245">
        <f>+Sklop19[[#This Row],[cena/enota brez DDV v EUR]]*Sklop19[[#This Row],[Okvirna količina]]</f>
        <v>0</v>
      </c>
      <c r="T17" s="245">
        <f>+Sklop19[[#This Row],[Končna cena/enoto mere (EUR) z DDV]]*Sklop19[[#This Row],[Okvirna količina]]</f>
        <v>0</v>
      </c>
      <c r="U17" s="124"/>
    </row>
    <row r="18" spans="1:22" s="55" customFormat="1" ht="36">
      <c r="A18" s="78" t="s">
        <v>4</v>
      </c>
      <c r="B18" s="264" t="s">
        <v>562</v>
      </c>
      <c r="C18" s="136">
        <v>1</v>
      </c>
      <c r="D18" s="76" t="s">
        <v>40</v>
      </c>
      <c r="E18" s="125" t="s">
        <v>148</v>
      </c>
      <c r="F18" s="252">
        <v>264</v>
      </c>
      <c r="G18" s="196" t="s">
        <v>840</v>
      </c>
      <c r="H18" s="21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264</v>
      </c>
      <c r="I18" s="154">
        <f>IF(Sklop19[[#This Row],[ZAHTEVANA SHEMA KAKOVOSTI]]&lt;&gt;"",Sklop19[[#This Row],[Preračunana masa/volumen/kos na enoto kg]],"")</f>
        <v>264</v>
      </c>
      <c r="J18" s="243"/>
      <c r="K18" s="265"/>
      <c r="L18" s="265"/>
      <c r="M18" s="249"/>
      <c r="N18" s="245"/>
      <c r="O18" s="245"/>
      <c r="P18" s="251"/>
      <c r="Q18" s="245">
        <f>+Sklop19[[#This Row],[cena/enota brez DDV v EUR]]*Sklop19[[#This Row],[Stopnja DDV (%)]]</f>
        <v>0</v>
      </c>
      <c r="R18" s="245">
        <f>+Sklop19[[#This Row],[cena/enota brez DDV v EUR]]+Sklop19[[#This Row],[Davek (EUR)]]</f>
        <v>0</v>
      </c>
      <c r="S18" s="245">
        <f>+Sklop19[[#This Row],[cena/enota brez DDV v EUR]]*Sklop19[[#This Row],[Okvirna količina]]</f>
        <v>0</v>
      </c>
      <c r="T18" s="245">
        <f>+Sklop19[[#This Row],[Končna cena/enoto mere (EUR) z DDV]]*Sklop19[[#This Row],[Okvirna količina]]</f>
        <v>0</v>
      </c>
      <c r="U18" s="124"/>
    </row>
    <row r="19" spans="1:22" s="55" customFormat="1" ht="36">
      <c r="A19" s="78" t="s">
        <v>5</v>
      </c>
      <c r="B19" s="264" t="s">
        <v>563</v>
      </c>
      <c r="C19" s="136">
        <v>1</v>
      </c>
      <c r="D19" s="76" t="s">
        <v>40</v>
      </c>
      <c r="E19" s="125"/>
      <c r="F19" s="252">
        <v>552</v>
      </c>
      <c r="G19" s="196" t="s">
        <v>840</v>
      </c>
      <c r="H19" s="21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552</v>
      </c>
      <c r="I19" s="154" t="str">
        <f>IF(Sklop19[[#This Row],[ZAHTEVANA SHEMA KAKOVOSTI]]&lt;&gt;"",Sklop19[[#This Row],[Preračunana masa/volumen/kos na enoto kg]],"")</f>
        <v/>
      </c>
      <c r="J19" s="243"/>
      <c r="K19" s="265"/>
      <c r="L19" s="265"/>
      <c r="M19" s="249"/>
      <c r="N19" s="245"/>
      <c r="O19" s="245"/>
      <c r="P19" s="251"/>
      <c r="Q19" s="245">
        <f>+Sklop19[[#This Row],[cena/enota brez DDV v EUR]]*Sklop19[[#This Row],[Stopnja DDV (%)]]</f>
        <v>0</v>
      </c>
      <c r="R19" s="245">
        <f>+Sklop19[[#This Row],[cena/enota brez DDV v EUR]]+Sklop19[[#This Row],[Davek (EUR)]]</f>
        <v>0</v>
      </c>
      <c r="S19" s="245">
        <f>+Sklop19[[#This Row],[cena/enota brez DDV v EUR]]*Sklop19[[#This Row],[Okvirna količina]]</f>
        <v>0</v>
      </c>
      <c r="T19" s="245">
        <f>+Sklop19[[#This Row],[Končna cena/enoto mere (EUR) z DDV]]*Sklop19[[#This Row],[Okvirna količina]]</f>
        <v>0</v>
      </c>
      <c r="U19" s="124"/>
    </row>
    <row r="20" spans="1:22" s="181" customFormat="1" ht="36">
      <c r="A20" s="78" t="s">
        <v>6</v>
      </c>
      <c r="B20" s="406" t="s">
        <v>564</v>
      </c>
      <c r="C20" s="407">
        <v>1</v>
      </c>
      <c r="D20" s="427" t="s">
        <v>40</v>
      </c>
      <c r="E20" s="125" t="s">
        <v>148</v>
      </c>
      <c r="F20" s="386">
        <v>396</v>
      </c>
      <c r="G20" s="431" t="s">
        <v>40</v>
      </c>
      <c r="H20" s="43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396</v>
      </c>
      <c r="I20" s="277">
        <f>IF(Sklop19[[#This Row],[ZAHTEVANA SHEMA KAKOVOSTI]]&lt;&gt;"",Sklop19[[#This Row],[Preračunana masa/volumen/kos na enoto kg]],"")</f>
        <v>396</v>
      </c>
      <c r="J20" s="399"/>
      <c r="K20" s="428"/>
      <c r="L20" s="428"/>
      <c r="M20" s="390"/>
      <c r="N20" s="393"/>
      <c r="O20" s="393"/>
      <c r="P20" s="433"/>
      <c r="Q20" s="393">
        <f>+Sklop19[[#This Row],[cena/enota brez DDV v EUR]]*Sklop19[[#This Row],[Stopnja DDV (%)]]</f>
        <v>0</v>
      </c>
      <c r="R20" s="393">
        <f>+Sklop19[[#This Row],[cena/enota brez DDV v EUR]]+Sklop19[[#This Row],[Davek (EUR)]]</f>
        <v>0</v>
      </c>
      <c r="S20" s="393">
        <f>+Sklop19[[#This Row],[cena/enota brez DDV v EUR]]*Sklop19[[#This Row],[Okvirna količina]]</f>
        <v>0</v>
      </c>
      <c r="T20" s="393">
        <f>+Sklop19[[#This Row],[Končna cena/enoto mere (EUR) z DDV]]*Sklop19[[#This Row],[Okvirna količina]]</f>
        <v>0</v>
      </c>
      <c r="U20" s="305"/>
    </row>
    <row r="21" spans="1:22">
      <c r="A21" s="450" t="s">
        <v>100</v>
      </c>
      <c r="B21" s="462"/>
      <c r="C21" s="451"/>
      <c r="D21" s="451"/>
      <c r="E21" s="452"/>
      <c r="F21" s="453"/>
      <c r="G21" s="454"/>
      <c r="H21" s="455">
        <f>SUBTOTAL(109,Sklop19[Preračunana masa/volumen/kos na enoto kg])</f>
        <v>2760</v>
      </c>
      <c r="I21" s="455">
        <f>SUBTOTAL(109,Sklop19[Živila iz shem kakovosti (kg)])</f>
        <v>2208</v>
      </c>
      <c r="J21" s="453"/>
      <c r="K21" s="456"/>
      <c r="L21" s="456"/>
      <c r="M21" s="457"/>
      <c r="N21" s="458"/>
      <c r="O21" s="458"/>
      <c r="P21" s="458"/>
      <c r="Q21" s="459"/>
      <c r="R21" s="453"/>
      <c r="S21" s="459">
        <f>SUBTOTAL(109,Sklop19[Vrednost za okvirno količino (EUR) brez DDV])</f>
        <v>0</v>
      </c>
      <c r="T21" s="459">
        <f>SUBTOTAL(109,Sklop19[Vrednost za okvirno količino (EUR) z DDV])</f>
        <v>0</v>
      </c>
      <c r="U21" s="460">
        <f>SUBTOTAL(103,Sklop19[Shema kakovosti
(nacionalne, evropske)
])</f>
        <v>0</v>
      </c>
    </row>
    <row r="22" spans="1:22" s="181" customFormat="1">
      <c r="A22" s="169"/>
      <c r="B22" s="170"/>
      <c r="C22" s="171"/>
      <c r="D22" s="171"/>
      <c r="E22" s="172"/>
      <c r="F22" s="173"/>
      <c r="G22" s="174"/>
      <c r="H22" s="175"/>
      <c r="I22" s="175"/>
      <c r="J22" s="173"/>
      <c r="K22" s="176"/>
      <c r="L22" s="176"/>
      <c r="M22" s="177"/>
      <c r="N22" s="178"/>
      <c r="O22" s="178"/>
      <c r="P22" s="178"/>
      <c r="Q22" s="179"/>
      <c r="R22" s="173"/>
      <c r="S22" s="179"/>
      <c r="T22" s="179"/>
      <c r="U22" s="180"/>
    </row>
    <row r="23" spans="1:22">
      <c r="A23" s="48" t="s">
        <v>96</v>
      </c>
      <c r="B23" s="16"/>
      <c r="C23" s="28"/>
      <c r="D23" s="28"/>
      <c r="E23" s="92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2"/>
    </row>
    <row r="25" spans="1:22">
      <c r="A25" s="87" t="s">
        <v>141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  <c r="V25" s="97"/>
    </row>
    <row r="26" spans="1:22" ht="12.75" customHeight="1">
      <c r="A26" s="626" t="s">
        <v>135</v>
      </c>
      <c r="B26" s="626"/>
      <c r="C26" s="626"/>
      <c r="D26" s="626"/>
      <c r="E26" s="626"/>
      <c r="F26" s="626"/>
      <c r="G26" s="626"/>
      <c r="H26" s="626"/>
      <c r="I26" s="626"/>
      <c r="J26" s="626"/>
      <c r="K26" s="626"/>
      <c r="L26" s="626"/>
      <c r="M26" s="54"/>
      <c r="N26" s="29"/>
      <c r="O26" s="29"/>
      <c r="P26" s="29"/>
      <c r="Q26" s="29"/>
      <c r="R26" s="29"/>
      <c r="V26" s="101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2">
      <c r="A28" s="87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2"/>
    </row>
  </sheetData>
  <sheetProtection insertRows="0" deleteRows="0"/>
  <protectedRanges>
    <protectedRange sqref="J27:P1048576 U21:U25 U27:U1048576 J1:P19 U1:U19 J21:P25" name="Obseg1"/>
    <protectedRange sqref="M26:P26 U26" name="Obseg1_1"/>
    <protectedRange sqref="J26:L26" name="Obseg1_2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11"/>
  <sheetViews>
    <sheetView topLeftCell="A34" zoomScaleNormal="100" zoomScaleSheetLayoutView="100" workbookViewId="0">
      <selection activeCell="N58" sqref="N58"/>
    </sheetView>
  </sheetViews>
  <sheetFormatPr defaultColWidth="8.85546875" defaultRowHeight="12.75"/>
  <cols>
    <col min="1" max="1" width="3.5703125" style="11" customWidth="1"/>
    <col min="2" max="2" width="41.1406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pred_rekapitulacija'!B33</f>
        <v>SPLOŠNO PREHRAMBENO BLAGO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578</v>
      </c>
      <c r="C16" s="121">
        <v>1000</v>
      </c>
      <c r="D16" s="121" t="s">
        <v>76</v>
      </c>
      <c r="E16" s="122"/>
      <c r="F16" s="146">
        <v>102</v>
      </c>
      <c r="G16" s="212" t="s">
        <v>0</v>
      </c>
      <c r="H16" s="12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102</v>
      </c>
      <c r="I16" s="79" t="str">
        <f>IF(Sklop20[[#This Row],[ZAHTEVANA SHEMA KAKOVOSTI]]&lt;&gt;"",Sklop20[[#This Row],[Preračunana masa/volumen/kos na enoto kg]],"")</f>
        <v/>
      </c>
      <c r="J16" s="83"/>
      <c r="K16" s="142"/>
      <c r="L16" s="142"/>
      <c r="M16" s="142"/>
      <c r="N16" s="143"/>
      <c r="O16" s="142"/>
      <c r="P16" s="84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142"/>
    </row>
    <row r="17" spans="1:21" s="55" customFormat="1" ht="24">
      <c r="A17" s="78" t="s">
        <v>3</v>
      </c>
      <c r="B17" s="152" t="s">
        <v>579</v>
      </c>
      <c r="C17" s="121">
        <v>1000</v>
      </c>
      <c r="D17" s="121" t="s">
        <v>76</v>
      </c>
      <c r="E17" s="158"/>
      <c r="F17" s="146">
        <v>114</v>
      </c>
      <c r="G17" s="212" t="s">
        <v>0</v>
      </c>
      <c r="H17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114</v>
      </c>
      <c r="I17" s="149" t="str">
        <f>IF(Sklop20[[#This Row],[ZAHTEVANA SHEMA KAKOVOSTI]]&lt;&gt;"",Sklop20[[#This Row],[Preračunana masa/volumen/kos na enoto kg]],"")</f>
        <v/>
      </c>
      <c r="J17" s="160"/>
      <c r="K17" s="155"/>
      <c r="L17" s="155"/>
      <c r="M17" s="220"/>
      <c r="N17" s="156"/>
      <c r="O17" s="143"/>
      <c r="P17" s="150"/>
      <c r="Q17" s="151">
        <f>+Sklop20[[#This Row],[cena/enota brez DDV v EUR]]*Sklop20[[#This Row],[Stopnja DDV (%)]]</f>
        <v>0</v>
      </c>
      <c r="R17" s="151">
        <f>+Sklop20[[#This Row],[cena/enota brez DDV v EUR]]+Sklop20[[#This Row],[Davek (EUR)]]</f>
        <v>0</v>
      </c>
      <c r="S17" s="151">
        <f>+Sklop20[[#This Row],[cena/enota brez DDV v EUR]]*Sklop20[[#This Row],[Okvirna količina]]</f>
        <v>0</v>
      </c>
      <c r="T17" s="151">
        <f>+Sklop20[[#This Row],[Končna cena/enoto mere (EUR) z DDV]]*Sklop20[[#This Row],[Okvirna količina]]</f>
        <v>0</v>
      </c>
      <c r="U17" s="221"/>
    </row>
    <row r="18" spans="1:21" s="55" customFormat="1" ht="12">
      <c r="A18" s="78" t="s">
        <v>4</v>
      </c>
      <c r="B18" s="152" t="s">
        <v>580</v>
      </c>
      <c r="C18" s="121">
        <v>1000</v>
      </c>
      <c r="D18" s="121" t="s">
        <v>76</v>
      </c>
      <c r="E18" s="158"/>
      <c r="F18" s="146">
        <v>166</v>
      </c>
      <c r="G18" s="212" t="s">
        <v>0</v>
      </c>
      <c r="H18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166</v>
      </c>
      <c r="I18" s="149" t="str">
        <f>IF(Sklop20[[#This Row],[ZAHTEVANA SHEMA KAKOVOSTI]]&lt;&gt;"",Sklop20[[#This Row],[Preračunana masa/volumen/kos na enoto kg]],"")</f>
        <v/>
      </c>
      <c r="J18" s="160"/>
      <c r="K18" s="155"/>
      <c r="L18" s="155"/>
      <c r="M18" s="220"/>
      <c r="N18" s="156"/>
      <c r="O18" s="143"/>
      <c r="P18" s="150"/>
      <c r="Q18" s="151">
        <f>+Sklop20[[#This Row],[cena/enota brez DDV v EUR]]*Sklop20[[#This Row],[Stopnja DDV (%)]]</f>
        <v>0</v>
      </c>
      <c r="R18" s="151">
        <f>+Sklop20[[#This Row],[cena/enota brez DDV v EUR]]+Sklop20[[#This Row],[Davek (EUR)]]</f>
        <v>0</v>
      </c>
      <c r="S18" s="151">
        <f>+Sklop20[[#This Row],[cena/enota brez DDV v EUR]]*Sklop20[[#This Row],[Okvirna količina]]</f>
        <v>0</v>
      </c>
      <c r="T18" s="151">
        <f>+Sklop20[[#This Row],[Končna cena/enoto mere (EUR) z DDV]]*Sklop20[[#This Row],[Okvirna količina]]</f>
        <v>0</v>
      </c>
      <c r="U18" s="221"/>
    </row>
    <row r="19" spans="1:21" s="55" customFormat="1" ht="36">
      <c r="A19" s="78" t="s">
        <v>5</v>
      </c>
      <c r="B19" s="152" t="s">
        <v>581</v>
      </c>
      <c r="C19" s="121">
        <v>500</v>
      </c>
      <c r="D19" s="121" t="s">
        <v>76</v>
      </c>
      <c r="E19" s="158"/>
      <c r="F19" s="146">
        <v>46</v>
      </c>
      <c r="G19" s="212" t="s">
        <v>241</v>
      </c>
      <c r="H19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</v>
      </c>
      <c r="I19" s="149" t="str">
        <f>IF(Sklop20[[#This Row],[ZAHTEVANA SHEMA KAKOVOSTI]]&lt;&gt;"",Sklop20[[#This Row],[Preračunana masa/volumen/kos na enoto kg]],"")</f>
        <v/>
      </c>
      <c r="J19" s="160"/>
      <c r="K19" s="155"/>
      <c r="L19" s="155"/>
      <c r="M19" s="220"/>
      <c r="N19" s="156"/>
      <c r="O19" s="143"/>
      <c r="P19" s="150"/>
      <c r="Q19" s="151">
        <f>+Sklop20[[#This Row],[cena/enota brez DDV v EUR]]*Sklop20[[#This Row],[Stopnja DDV (%)]]</f>
        <v>0</v>
      </c>
      <c r="R19" s="151">
        <f>+Sklop20[[#This Row],[cena/enota brez DDV v EUR]]+Sklop20[[#This Row],[Davek (EUR)]]</f>
        <v>0</v>
      </c>
      <c r="S19" s="151">
        <f>+Sklop20[[#This Row],[cena/enota brez DDV v EUR]]*Sklop20[[#This Row],[Okvirna količina]]</f>
        <v>0</v>
      </c>
      <c r="T19" s="151">
        <f>+Sklop20[[#This Row],[Končna cena/enoto mere (EUR) z DDV]]*Sklop20[[#This Row],[Okvirna količina]]</f>
        <v>0</v>
      </c>
      <c r="U19" s="221"/>
    </row>
    <row r="20" spans="1:21" s="55" customFormat="1" ht="36">
      <c r="A20" s="78" t="s">
        <v>6</v>
      </c>
      <c r="B20" s="152" t="s">
        <v>582</v>
      </c>
      <c r="C20" s="121">
        <v>500</v>
      </c>
      <c r="D20" s="121" t="s">
        <v>76</v>
      </c>
      <c r="E20" s="158"/>
      <c r="F20" s="146">
        <v>10</v>
      </c>
      <c r="G20" s="212" t="s">
        <v>241</v>
      </c>
      <c r="H20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0" s="149" t="str">
        <f>IF(Sklop20[[#This Row],[ZAHTEVANA SHEMA KAKOVOSTI]]&lt;&gt;"",Sklop20[[#This Row],[Preračunana masa/volumen/kos na enoto kg]],"")</f>
        <v/>
      </c>
      <c r="J20" s="160"/>
      <c r="K20" s="155"/>
      <c r="L20" s="155"/>
      <c r="M20" s="220"/>
      <c r="N20" s="156"/>
      <c r="O20" s="143"/>
      <c r="P20" s="150"/>
      <c r="Q20" s="151">
        <f>+Sklop20[[#This Row],[cena/enota brez DDV v EUR]]*Sklop20[[#This Row],[Stopnja DDV (%)]]</f>
        <v>0</v>
      </c>
      <c r="R20" s="151">
        <f>+Sklop20[[#This Row],[cena/enota brez DDV v EUR]]+Sklop20[[#This Row],[Davek (EUR)]]</f>
        <v>0</v>
      </c>
      <c r="S20" s="151">
        <f>+Sklop20[[#This Row],[cena/enota brez DDV v EUR]]*Sklop20[[#This Row],[Okvirna količina]]</f>
        <v>0</v>
      </c>
      <c r="T20" s="151">
        <f>+Sklop20[[#This Row],[Končna cena/enoto mere (EUR) z DDV]]*Sklop20[[#This Row],[Okvirna količina]]</f>
        <v>0</v>
      </c>
      <c r="U20" s="221"/>
    </row>
    <row r="21" spans="1:21" s="55" customFormat="1" ht="24">
      <c r="A21" s="78" t="s">
        <v>7</v>
      </c>
      <c r="B21" s="267" t="s">
        <v>583</v>
      </c>
      <c r="C21" s="338">
        <v>500</v>
      </c>
      <c r="D21" s="121" t="s">
        <v>76</v>
      </c>
      <c r="E21" s="327"/>
      <c r="F21" s="339">
        <v>50</v>
      </c>
      <c r="G21" s="212" t="s">
        <v>241</v>
      </c>
      <c r="H21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21" s="330" t="str">
        <f>IF(Sklop20[[#This Row],[ZAHTEVANA SHEMA KAKOVOSTI]]&lt;&gt;"",Sklop20[[#This Row],[Preračunana masa/volumen/kos na enoto kg]],"")</f>
        <v/>
      </c>
      <c r="J21" s="331"/>
      <c r="K21" s="340"/>
      <c r="L21" s="340"/>
      <c r="M21" s="341"/>
      <c r="N21" s="342"/>
      <c r="O21" s="343"/>
      <c r="P21" s="334"/>
      <c r="Q21" s="333">
        <f>+Sklop20[[#This Row],[cena/enota brez DDV v EUR]]*Sklop20[[#This Row],[Stopnja DDV (%)]]</f>
        <v>0</v>
      </c>
      <c r="R21" s="333">
        <f>+Sklop20[[#This Row],[cena/enota brez DDV v EUR]]+Sklop20[[#This Row],[Davek (EUR)]]</f>
        <v>0</v>
      </c>
      <c r="S21" s="333">
        <f>+Sklop20[[#This Row],[cena/enota brez DDV v EUR]]*Sklop20[[#This Row],[Okvirna količina]]</f>
        <v>0</v>
      </c>
      <c r="T21" s="333">
        <f>+Sklop20[[#This Row],[Končna cena/enoto mere (EUR) z DDV]]*Sklop20[[#This Row],[Okvirna količina]]</f>
        <v>0</v>
      </c>
      <c r="U21" s="344"/>
    </row>
    <row r="22" spans="1:21" s="55" customFormat="1" ht="24">
      <c r="A22" s="78" t="s">
        <v>8</v>
      </c>
      <c r="B22" s="267" t="s">
        <v>584</v>
      </c>
      <c r="C22" s="338">
        <v>750</v>
      </c>
      <c r="D22" s="121" t="s">
        <v>76</v>
      </c>
      <c r="E22" s="327" t="s">
        <v>610</v>
      </c>
      <c r="F22" s="339">
        <v>10</v>
      </c>
      <c r="G22" s="212" t="s">
        <v>241</v>
      </c>
      <c r="H22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7.5</v>
      </c>
      <c r="I22" s="330">
        <f>IF(Sklop20[[#This Row],[ZAHTEVANA SHEMA KAKOVOSTI]]&lt;&gt;"",Sklop20[[#This Row],[Preračunana masa/volumen/kos na enoto kg]],"")</f>
        <v>7.5</v>
      </c>
      <c r="J22" s="331"/>
      <c r="K22" s="340"/>
      <c r="L22" s="340"/>
      <c r="M22" s="341"/>
      <c r="N22" s="342"/>
      <c r="O22" s="343"/>
      <c r="P22" s="334"/>
      <c r="Q22" s="333">
        <f>+Sklop20[[#This Row],[cena/enota brez DDV v EUR]]*Sklop20[[#This Row],[Stopnja DDV (%)]]</f>
        <v>0</v>
      </c>
      <c r="R22" s="333">
        <f>+Sklop20[[#This Row],[cena/enota brez DDV v EUR]]+Sklop20[[#This Row],[Davek (EUR)]]</f>
        <v>0</v>
      </c>
      <c r="S22" s="333">
        <f>+Sklop20[[#This Row],[cena/enota brez DDV v EUR]]*Sklop20[[#This Row],[Okvirna količina]]</f>
        <v>0</v>
      </c>
      <c r="T22" s="333">
        <f>+Sklop20[[#This Row],[Končna cena/enoto mere (EUR) z DDV]]*Sklop20[[#This Row],[Okvirna količina]]</f>
        <v>0</v>
      </c>
      <c r="U22" s="344"/>
    </row>
    <row r="23" spans="1:21" s="55" customFormat="1" ht="60">
      <c r="A23" s="78" t="s">
        <v>9</v>
      </c>
      <c r="B23" s="267" t="s">
        <v>585</v>
      </c>
      <c r="C23" s="338">
        <v>400</v>
      </c>
      <c r="D23" s="121" t="s">
        <v>76</v>
      </c>
      <c r="E23" s="327" t="s">
        <v>610</v>
      </c>
      <c r="F23" s="339">
        <v>20</v>
      </c>
      <c r="G23" s="212" t="s">
        <v>241</v>
      </c>
      <c r="H23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23" s="330">
        <f>IF(Sklop20[[#This Row],[ZAHTEVANA SHEMA KAKOVOSTI]]&lt;&gt;"",Sklop20[[#This Row],[Preračunana masa/volumen/kos na enoto kg]],"")</f>
        <v>8</v>
      </c>
      <c r="J23" s="331"/>
      <c r="K23" s="340"/>
      <c r="L23" s="340"/>
      <c r="M23" s="341"/>
      <c r="N23" s="342"/>
      <c r="O23" s="343"/>
      <c r="P23" s="334"/>
      <c r="Q23" s="333">
        <f>+Sklop20[[#This Row],[cena/enota brez DDV v EUR]]*Sklop20[[#This Row],[Stopnja DDV (%)]]</f>
        <v>0</v>
      </c>
      <c r="R23" s="333">
        <f>+Sklop20[[#This Row],[cena/enota brez DDV v EUR]]+Sklop20[[#This Row],[Davek (EUR)]]</f>
        <v>0</v>
      </c>
      <c r="S23" s="333">
        <f>+Sklop20[[#This Row],[cena/enota brez DDV v EUR]]*Sklop20[[#This Row],[Okvirna količina]]</f>
        <v>0</v>
      </c>
      <c r="T23" s="333">
        <f>+Sklop20[[#This Row],[Končna cena/enoto mere (EUR) z DDV]]*Sklop20[[#This Row],[Okvirna količina]]</f>
        <v>0</v>
      </c>
      <c r="U23" s="344"/>
    </row>
    <row r="24" spans="1:21" s="55" customFormat="1" ht="24">
      <c r="A24" s="78" t="s">
        <v>10</v>
      </c>
      <c r="B24" s="267" t="s">
        <v>586</v>
      </c>
      <c r="C24" s="338">
        <v>1</v>
      </c>
      <c r="D24" s="121" t="s">
        <v>40</v>
      </c>
      <c r="E24" s="137"/>
      <c r="F24" s="339">
        <v>242</v>
      </c>
      <c r="G24" s="212" t="s">
        <v>40</v>
      </c>
      <c r="H24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242</v>
      </c>
      <c r="I24" s="330" t="str">
        <f>IF(Sklop20[[#This Row],[ZAHTEVANA SHEMA KAKOVOSTI]]&lt;&gt;"",Sklop20[[#This Row],[Preračunana masa/volumen/kos na enoto kg]],"")</f>
        <v/>
      </c>
      <c r="J24" s="331"/>
      <c r="K24" s="340"/>
      <c r="L24" s="340"/>
      <c r="M24" s="341"/>
      <c r="N24" s="342"/>
      <c r="O24" s="343"/>
      <c r="P24" s="334"/>
      <c r="Q24" s="333">
        <f>+Sklop20[[#This Row],[cena/enota brez DDV v EUR]]*Sklop20[[#This Row],[Stopnja DDV (%)]]</f>
        <v>0</v>
      </c>
      <c r="R24" s="333">
        <f>+Sklop20[[#This Row],[cena/enota brez DDV v EUR]]+Sklop20[[#This Row],[Davek (EUR)]]</f>
        <v>0</v>
      </c>
      <c r="S24" s="333">
        <f>+Sklop20[[#This Row],[cena/enota brez DDV v EUR]]*Sklop20[[#This Row],[Okvirna količina]]</f>
        <v>0</v>
      </c>
      <c r="T24" s="333">
        <f>+Sklop20[[#This Row],[Končna cena/enoto mere (EUR) z DDV]]*Sklop20[[#This Row],[Okvirna količina]]</f>
        <v>0</v>
      </c>
      <c r="U24" s="344"/>
    </row>
    <row r="25" spans="1:21" s="55" customFormat="1" ht="24">
      <c r="A25" s="78" t="s">
        <v>11</v>
      </c>
      <c r="B25" s="267" t="s">
        <v>587</v>
      </c>
      <c r="C25" s="338">
        <v>1</v>
      </c>
      <c r="D25" s="121" t="s">
        <v>40</v>
      </c>
      <c r="E25" s="137"/>
      <c r="F25" s="339">
        <v>20</v>
      </c>
      <c r="G25" s="212" t="s">
        <v>40</v>
      </c>
      <c r="H25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5" s="330" t="str">
        <f>IF(Sklop20[[#This Row],[ZAHTEVANA SHEMA KAKOVOSTI]]&lt;&gt;"",Sklop20[[#This Row],[Preračunana masa/volumen/kos na enoto kg]],"")</f>
        <v/>
      </c>
      <c r="J25" s="331"/>
      <c r="K25" s="340"/>
      <c r="L25" s="340"/>
      <c r="M25" s="341"/>
      <c r="N25" s="342"/>
      <c r="O25" s="343"/>
      <c r="P25" s="334"/>
      <c r="Q25" s="333">
        <f>+Sklop20[[#This Row],[cena/enota brez DDV v EUR]]*Sklop20[[#This Row],[Stopnja DDV (%)]]</f>
        <v>0</v>
      </c>
      <c r="R25" s="333">
        <f>+Sklop20[[#This Row],[cena/enota brez DDV v EUR]]+Sklop20[[#This Row],[Davek (EUR)]]</f>
        <v>0</v>
      </c>
      <c r="S25" s="333">
        <f>+Sklop20[[#This Row],[cena/enota brez DDV v EUR]]*Sklop20[[#This Row],[Okvirna količina]]</f>
        <v>0</v>
      </c>
      <c r="T25" s="333">
        <f>+Sklop20[[#This Row],[Končna cena/enoto mere (EUR) z DDV]]*Sklop20[[#This Row],[Okvirna količina]]</f>
        <v>0</v>
      </c>
      <c r="U25" s="344"/>
    </row>
    <row r="26" spans="1:21" s="55" customFormat="1" ht="12">
      <c r="A26" s="78" t="s">
        <v>12</v>
      </c>
      <c r="B26" s="267" t="s">
        <v>589</v>
      </c>
      <c r="C26" s="338">
        <v>1</v>
      </c>
      <c r="D26" s="121" t="s">
        <v>40</v>
      </c>
      <c r="E26" s="137"/>
      <c r="F26" s="339">
        <v>114</v>
      </c>
      <c r="G26" s="212" t="s">
        <v>40</v>
      </c>
      <c r="H26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114</v>
      </c>
      <c r="I26" s="330" t="str">
        <f>IF(Sklop20[[#This Row],[ZAHTEVANA SHEMA KAKOVOSTI]]&lt;&gt;"",Sklop20[[#This Row],[Preračunana masa/volumen/kos na enoto kg]],"")</f>
        <v/>
      </c>
      <c r="J26" s="331"/>
      <c r="K26" s="340"/>
      <c r="L26" s="340"/>
      <c r="M26" s="341"/>
      <c r="N26" s="342"/>
      <c r="O26" s="343"/>
      <c r="P26" s="334"/>
      <c r="Q26" s="333">
        <f>+Sklop20[[#This Row],[cena/enota brez DDV v EUR]]*Sklop20[[#This Row],[Stopnja DDV (%)]]</f>
        <v>0</v>
      </c>
      <c r="R26" s="333">
        <f>+Sklop20[[#This Row],[cena/enota brez DDV v EUR]]+Sklop20[[#This Row],[Davek (EUR)]]</f>
        <v>0</v>
      </c>
      <c r="S26" s="333">
        <f>+Sklop20[[#This Row],[cena/enota brez DDV v EUR]]*Sklop20[[#This Row],[Okvirna količina]]</f>
        <v>0</v>
      </c>
      <c r="T26" s="333">
        <f>+Sklop20[[#This Row],[Končna cena/enoto mere (EUR) z DDV]]*Sklop20[[#This Row],[Okvirna količina]]</f>
        <v>0</v>
      </c>
      <c r="U26" s="344"/>
    </row>
    <row r="27" spans="1:21" s="55" customFormat="1" ht="12">
      <c r="A27" s="78" t="s">
        <v>13</v>
      </c>
      <c r="B27" s="267" t="s">
        <v>588</v>
      </c>
      <c r="C27" s="338">
        <v>1</v>
      </c>
      <c r="D27" s="121" t="s">
        <v>40</v>
      </c>
      <c r="E27" s="327"/>
      <c r="F27" s="339">
        <v>3338</v>
      </c>
      <c r="G27" s="212" t="s">
        <v>40</v>
      </c>
      <c r="H27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3338</v>
      </c>
      <c r="I27" s="330" t="str">
        <f>IF(Sklop20[[#This Row],[ZAHTEVANA SHEMA KAKOVOSTI]]&lt;&gt;"",Sklop20[[#This Row],[Preračunana masa/volumen/kos na enoto kg]],"")</f>
        <v/>
      </c>
      <c r="J27" s="331"/>
      <c r="K27" s="340"/>
      <c r="L27" s="340"/>
      <c r="M27" s="341"/>
      <c r="N27" s="342"/>
      <c r="O27" s="343"/>
      <c r="P27" s="334"/>
      <c r="Q27" s="333">
        <f>+Sklop20[[#This Row],[cena/enota brez DDV v EUR]]*Sklop20[[#This Row],[Stopnja DDV (%)]]</f>
        <v>0</v>
      </c>
      <c r="R27" s="333">
        <f>+Sklop20[[#This Row],[cena/enota brez DDV v EUR]]+Sklop20[[#This Row],[Davek (EUR)]]</f>
        <v>0</v>
      </c>
      <c r="S27" s="333">
        <f>+Sklop20[[#This Row],[cena/enota brez DDV v EUR]]*Sklop20[[#This Row],[Okvirna količina]]</f>
        <v>0</v>
      </c>
      <c r="T27" s="333">
        <f>+Sklop20[[#This Row],[Končna cena/enoto mere (EUR) z DDV]]*Sklop20[[#This Row],[Okvirna količina]]</f>
        <v>0</v>
      </c>
      <c r="U27" s="344"/>
    </row>
    <row r="28" spans="1:21" s="55" customFormat="1" ht="24">
      <c r="A28" s="78" t="s">
        <v>14</v>
      </c>
      <c r="B28" s="267" t="s">
        <v>565</v>
      </c>
      <c r="C28" s="338" t="s">
        <v>571</v>
      </c>
      <c r="D28" s="121" t="s">
        <v>40</v>
      </c>
      <c r="E28" s="327"/>
      <c r="F28" s="339">
        <v>160</v>
      </c>
      <c r="G28" s="212" t="s">
        <v>40</v>
      </c>
      <c r="H28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8" s="330" t="str">
        <f>IF(Sklop20[[#This Row],[ZAHTEVANA SHEMA KAKOVOSTI]]&lt;&gt;"",Sklop20[[#This Row],[Preračunana masa/volumen/kos na enoto kg]],"")</f>
        <v/>
      </c>
      <c r="J28" s="331"/>
      <c r="K28" s="340"/>
      <c r="L28" s="340"/>
      <c r="M28" s="341"/>
      <c r="N28" s="342"/>
      <c r="O28" s="343"/>
      <c r="P28" s="334"/>
      <c r="Q28" s="333">
        <f>+Sklop20[[#This Row],[cena/enota brez DDV v EUR]]*Sklop20[[#This Row],[Stopnja DDV (%)]]</f>
        <v>0</v>
      </c>
      <c r="R28" s="333">
        <f>+Sklop20[[#This Row],[cena/enota brez DDV v EUR]]+Sklop20[[#This Row],[Davek (EUR)]]</f>
        <v>0</v>
      </c>
      <c r="S28" s="333">
        <f>+Sklop20[[#This Row],[cena/enota brez DDV v EUR]]*Sklop20[[#This Row],[Okvirna količina]]</f>
        <v>0</v>
      </c>
      <c r="T28" s="333">
        <f>+Sklop20[[#This Row],[Končna cena/enoto mere (EUR) z DDV]]*Sklop20[[#This Row],[Okvirna količina]]</f>
        <v>0</v>
      </c>
      <c r="U28" s="344"/>
    </row>
    <row r="29" spans="1:21" s="55" customFormat="1" ht="24">
      <c r="A29" s="78" t="s">
        <v>15</v>
      </c>
      <c r="B29" s="267" t="s">
        <v>892</v>
      </c>
      <c r="C29" s="338">
        <v>1</v>
      </c>
      <c r="D29" s="121" t="s">
        <v>40</v>
      </c>
      <c r="E29" s="327"/>
      <c r="F29" s="339">
        <v>420</v>
      </c>
      <c r="G29" s="212" t="s">
        <v>40</v>
      </c>
      <c r="H29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420</v>
      </c>
      <c r="I29" s="330" t="str">
        <f>IF(Sklop20[[#This Row],[ZAHTEVANA SHEMA KAKOVOSTI]]&lt;&gt;"",Sklop20[[#This Row],[Preračunana masa/volumen/kos na enoto kg]],"")</f>
        <v/>
      </c>
      <c r="J29" s="331"/>
      <c r="K29" s="340"/>
      <c r="L29" s="340"/>
      <c r="M29" s="341"/>
      <c r="N29" s="342"/>
      <c r="O29" s="343"/>
      <c r="P29" s="334"/>
      <c r="Q29" s="333">
        <f>+Sklop20[[#This Row],[cena/enota brez DDV v EUR]]*Sklop20[[#This Row],[Stopnja DDV (%)]]</f>
        <v>0</v>
      </c>
      <c r="R29" s="333">
        <f>+Sklop20[[#This Row],[cena/enota brez DDV v EUR]]+Sklop20[[#This Row],[Davek (EUR)]]</f>
        <v>0</v>
      </c>
      <c r="S29" s="333">
        <f>+Sklop20[[#This Row],[cena/enota brez DDV v EUR]]*Sklop20[[#This Row],[Okvirna količina]]</f>
        <v>0</v>
      </c>
      <c r="T29" s="333">
        <f>+Sklop20[[#This Row],[Končna cena/enoto mere (EUR) z DDV]]*Sklop20[[#This Row],[Okvirna količina]]</f>
        <v>0</v>
      </c>
      <c r="U29" s="344"/>
    </row>
    <row r="30" spans="1:21" s="55" customFormat="1" ht="24">
      <c r="A30" s="78" t="s">
        <v>16</v>
      </c>
      <c r="B30" s="267" t="s">
        <v>590</v>
      </c>
      <c r="C30" s="338">
        <v>1</v>
      </c>
      <c r="D30" s="121" t="s">
        <v>40</v>
      </c>
      <c r="E30" s="327"/>
      <c r="F30" s="339">
        <v>130</v>
      </c>
      <c r="G30" s="212" t="s">
        <v>40</v>
      </c>
      <c r="H30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30" s="330" t="str">
        <f>IF(Sklop20[[#This Row],[ZAHTEVANA SHEMA KAKOVOSTI]]&lt;&gt;"",Sklop20[[#This Row],[Preračunana masa/volumen/kos na enoto kg]],"")</f>
        <v/>
      </c>
      <c r="J30" s="331"/>
      <c r="K30" s="340"/>
      <c r="L30" s="340"/>
      <c r="M30" s="341"/>
      <c r="N30" s="342"/>
      <c r="O30" s="343"/>
      <c r="P30" s="334"/>
      <c r="Q30" s="333">
        <f>+Sklop20[[#This Row],[cena/enota brez DDV v EUR]]*Sklop20[[#This Row],[Stopnja DDV (%)]]</f>
        <v>0</v>
      </c>
      <c r="R30" s="333">
        <f>+Sklop20[[#This Row],[cena/enota brez DDV v EUR]]+Sklop20[[#This Row],[Davek (EUR)]]</f>
        <v>0</v>
      </c>
      <c r="S30" s="333">
        <f>+Sklop20[[#This Row],[cena/enota brez DDV v EUR]]*Sklop20[[#This Row],[Okvirna količina]]</f>
        <v>0</v>
      </c>
      <c r="T30" s="333">
        <f>+Sklop20[[#This Row],[Končna cena/enoto mere (EUR) z DDV]]*Sklop20[[#This Row],[Okvirna količina]]</f>
        <v>0</v>
      </c>
      <c r="U30" s="344"/>
    </row>
    <row r="31" spans="1:21" s="55" customFormat="1" ht="12">
      <c r="A31" s="78" t="s">
        <v>17</v>
      </c>
      <c r="B31" s="267" t="s">
        <v>591</v>
      </c>
      <c r="C31" s="136">
        <v>1</v>
      </c>
      <c r="D31" s="121" t="s">
        <v>40</v>
      </c>
      <c r="E31" s="327"/>
      <c r="F31" s="339">
        <v>228</v>
      </c>
      <c r="G31" s="212" t="s">
        <v>40</v>
      </c>
      <c r="H31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228</v>
      </c>
      <c r="I31" s="330" t="str">
        <f>IF(Sklop20[[#This Row],[ZAHTEVANA SHEMA KAKOVOSTI]]&lt;&gt;"",Sklop20[[#This Row],[Preračunana masa/volumen/kos na enoto kg]],"")</f>
        <v/>
      </c>
      <c r="J31" s="331"/>
      <c r="K31" s="340"/>
      <c r="L31" s="340"/>
      <c r="M31" s="341"/>
      <c r="N31" s="342"/>
      <c r="O31" s="343"/>
      <c r="P31" s="334"/>
      <c r="Q31" s="333">
        <f>+Sklop20[[#This Row],[cena/enota brez DDV v EUR]]*Sklop20[[#This Row],[Stopnja DDV (%)]]</f>
        <v>0</v>
      </c>
      <c r="R31" s="333">
        <f>+Sklop20[[#This Row],[cena/enota brez DDV v EUR]]+Sklop20[[#This Row],[Davek (EUR)]]</f>
        <v>0</v>
      </c>
      <c r="S31" s="333">
        <f>+Sklop20[[#This Row],[cena/enota brez DDV v EUR]]*Sklop20[[#This Row],[Okvirna količina]]</f>
        <v>0</v>
      </c>
      <c r="T31" s="333">
        <f>+Sklop20[[#This Row],[Končna cena/enoto mere (EUR) z DDV]]*Sklop20[[#This Row],[Okvirna količina]]</f>
        <v>0</v>
      </c>
      <c r="U31" s="344"/>
    </row>
    <row r="32" spans="1:21" s="55" customFormat="1" ht="24">
      <c r="A32" s="78" t="s">
        <v>18</v>
      </c>
      <c r="B32" s="267" t="s">
        <v>893</v>
      </c>
      <c r="C32" s="338" t="s">
        <v>894</v>
      </c>
      <c r="D32" s="121" t="s">
        <v>76</v>
      </c>
      <c r="E32" s="327"/>
      <c r="F32" s="339">
        <v>64</v>
      </c>
      <c r="G32" s="212" t="s">
        <v>0</v>
      </c>
      <c r="H32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</v>
      </c>
      <c r="I32" s="330" t="str">
        <f>IF(Sklop20[[#This Row],[ZAHTEVANA SHEMA KAKOVOSTI]]&lt;&gt;"",Sklop20[[#This Row],[Preračunana masa/volumen/kos na enoto kg]],"")</f>
        <v/>
      </c>
      <c r="J32" s="331"/>
      <c r="K32" s="340"/>
      <c r="L32" s="340"/>
      <c r="M32" s="341"/>
      <c r="N32" s="342"/>
      <c r="O32" s="343"/>
      <c r="P32" s="334"/>
      <c r="Q32" s="333">
        <f>+Sklop20[[#This Row],[cena/enota brez DDV v EUR]]*Sklop20[[#This Row],[Stopnja DDV (%)]]</f>
        <v>0</v>
      </c>
      <c r="R32" s="333">
        <f>+Sklop20[[#This Row],[cena/enota brez DDV v EUR]]+Sklop20[[#This Row],[Davek (EUR)]]</f>
        <v>0</v>
      </c>
      <c r="S32" s="333">
        <f>+Sklop20[[#This Row],[cena/enota brez DDV v EUR]]*Sklop20[[#This Row],[Okvirna količina]]</f>
        <v>0</v>
      </c>
      <c r="T32" s="333">
        <f>+Sklop20[[#This Row],[Končna cena/enoto mere (EUR) z DDV]]*Sklop20[[#This Row],[Okvirna količina]]</f>
        <v>0</v>
      </c>
      <c r="U32" s="344"/>
    </row>
    <row r="33" spans="1:21" s="55" customFormat="1" ht="12">
      <c r="A33" s="78" t="s">
        <v>19</v>
      </c>
      <c r="B33" s="267" t="s">
        <v>592</v>
      </c>
      <c r="C33" s="338" t="s">
        <v>242</v>
      </c>
      <c r="D33" s="121" t="s">
        <v>76</v>
      </c>
      <c r="E33" s="327"/>
      <c r="F33" s="339">
        <v>334</v>
      </c>
      <c r="G33" s="212" t="s">
        <v>0</v>
      </c>
      <c r="H33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334</v>
      </c>
      <c r="I33" s="330" t="str">
        <f>IF(Sklop20[[#This Row],[ZAHTEVANA SHEMA KAKOVOSTI]]&lt;&gt;"",Sklop20[[#This Row],[Preračunana masa/volumen/kos na enoto kg]],"")</f>
        <v/>
      </c>
      <c r="J33" s="331"/>
      <c r="K33" s="340"/>
      <c r="L33" s="340"/>
      <c r="M33" s="341"/>
      <c r="N33" s="342"/>
      <c r="O33" s="343"/>
      <c r="P33" s="334"/>
      <c r="Q33" s="333">
        <f>+Sklop20[[#This Row],[cena/enota brez DDV v EUR]]*Sklop20[[#This Row],[Stopnja DDV (%)]]</f>
        <v>0</v>
      </c>
      <c r="R33" s="333">
        <f>+Sklop20[[#This Row],[cena/enota brez DDV v EUR]]+Sklop20[[#This Row],[Davek (EUR)]]</f>
        <v>0</v>
      </c>
      <c r="S33" s="333">
        <f>+Sklop20[[#This Row],[cena/enota brez DDV v EUR]]*Sklop20[[#This Row],[Okvirna količina]]</f>
        <v>0</v>
      </c>
      <c r="T33" s="333">
        <f>+Sklop20[[#This Row],[Končna cena/enoto mere (EUR) z DDV]]*Sklop20[[#This Row],[Okvirna količina]]</f>
        <v>0</v>
      </c>
      <c r="U33" s="344"/>
    </row>
    <row r="34" spans="1:21" s="55" customFormat="1" ht="36">
      <c r="A34" s="78" t="s">
        <v>20</v>
      </c>
      <c r="B34" s="267" t="s">
        <v>593</v>
      </c>
      <c r="C34" s="136" t="s">
        <v>572</v>
      </c>
      <c r="D34" s="121" t="s">
        <v>76</v>
      </c>
      <c r="E34" s="327"/>
      <c r="F34" s="339">
        <v>46</v>
      </c>
      <c r="G34" s="212" t="s">
        <v>0</v>
      </c>
      <c r="H34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</v>
      </c>
      <c r="I34" s="330" t="str">
        <f>IF(Sklop20[[#This Row],[ZAHTEVANA SHEMA KAKOVOSTI]]&lt;&gt;"",Sklop20[[#This Row],[Preračunana masa/volumen/kos na enoto kg]],"")</f>
        <v/>
      </c>
      <c r="J34" s="331"/>
      <c r="K34" s="340"/>
      <c r="L34" s="340"/>
      <c r="M34" s="341"/>
      <c r="N34" s="342"/>
      <c r="O34" s="343"/>
      <c r="P34" s="334"/>
      <c r="Q34" s="333">
        <f>+Sklop20[[#This Row],[cena/enota brez DDV v EUR]]*Sklop20[[#This Row],[Stopnja DDV (%)]]</f>
        <v>0</v>
      </c>
      <c r="R34" s="333">
        <f>+Sklop20[[#This Row],[cena/enota brez DDV v EUR]]+Sklop20[[#This Row],[Davek (EUR)]]</f>
        <v>0</v>
      </c>
      <c r="S34" s="333">
        <f>+Sklop20[[#This Row],[cena/enota brez DDV v EUR]]*Sklop20[[#This Row],[Okvirna količina]]</f>
        <v>0</v>
      </c>
      <c r="T34" s="333">
        <f>+Sklop20[[#This Row],[Končna cena/enoto mere (EUR) z DDV]]*Sklop20[[#This Row],[Okvirna količina]]</f>
        <v>0</v>
      </c>
      <c r="U34" s="344"/>
    </row>
    <row r="35" spans="1:21" s="55" customFormat="1" ht="36">
      <c r="A35" s="78" t="s">
        <v>21</v>
      </c>
      <c r="B35" s="267" t="s">
        <v>594</v>
      </c>
      <c r="C35" s="136" t="s">
        <v>303</v>
      </c>
      <c r="D35" s="121" t="s">
        <v>76</v>
      </c>
      <c r="E35" s="327"/>
      <c r="F35" s="339">
        <v>64</v>
      </c>
      <c r="G35" s="212" t="s">
        <v>0</v>
      </c>
      <c r="H35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</v>
      </c>
      <c r="I35" s="330" t="str">
        <f>IF(Sklop20[[#This Row],[ZAHTEVANA SHEMA KAKOVOSTI]]&lt;&gt;"",Sklop20[[#This Row],[Preračunana masa/volumen/kos na enoto kg]],"")</f>
        <v/>
      </c>
      <c r="J35" s="331"/>
      <c r="K35" s="340"/>
      <c r="L35" s="340"/>
      <c r="M35" s="341"/>
      <c r="N35" s="342"/>
      <c r="O35" s="343"/>
      <c r="P35" s="334"/>
      <c r="Q35" s="333">
        <f>+Sklop20[[#This Row],[cena/enota brez DDV v EUR]]*Sklop20[[#This Row],[Stopnja DDV (%)]]</f>
        <v>0</v>
      </c>
      <c r="R35" s="333">
        <f>+Sklop20[[#This Row],[cena/enota brez DDV v EUR]]+Sklop20[[#This Row],[Davek (EUR)]]</f>
        <v>0</v>
      </c>
      <c r="S35" s="333">
        <f>+Sklop20[[#This Row],[cena/enota brez DDV v EUR]]*Sklop20[[#This Row],[Okvirna količina]]</f>
        <v>0</v>
      </c>
      <c r="T35" s="333">
        <f>+Sklop20[[#This Row],[Končna cena/enoto mere (EUR) z DDV]]*Sklop20[[#This Row],[Okvirna količina]]</f>
        <v>0</v>
      </c>
      <c r="U35" s="344"/>
    </row>
    <row r="36" spans="1:21" s="55" customFormat="1" ht="24">
      <c r="A36" s="78" t="s">
        <v>22</v>
      </c>
      <c r="B36" s="267" t="s">
        <v>566</v>
      </c>
      <c r="C36" s="136" t="s">
        <v>442</v>
      </c>
      <c r="D36" s="121" t="s">
        <v>76</v>
      </c>
      <c r="E36" s="327"/>
      <c r="F36" s="339">
        <v>120</v>
      </c>
      <c r="G36" s="212" t="s">
        <v>0</v>
      </c>
      <c r="H36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36" s="330" t="str">
        <f>IF(Sklop20[[#This Row],[ZAHTEVANA SHEMA KAKOVOSTI]]&lt;&gt;"",Sklop20[[#This Row],[Preračunana masa/volumen/kos na enoto kg]],"")</f>
        <v/>
      </c>
      <c r="J36" s="331"/>
      <c r="K36" s="340"/>
      <c r="L36" s="340"/>
      <c r="M36" s="341"/>
      <c r="N36" s="342"/>
      <c r="O36" s="343"/>
      <c r="P36" s="334"/>
      <c r="Q36" s="333">
        <f>+Sklop20[[#This Row],[cena/enota brez DDV v EUR]]*Sklop20[[#This Row],[Stopnja DDV (%)]]</f>
        <v>0</v>
      </c>
      <c r="R36" s="333">
        <f>+Sklop20[[#This Row],[cena/enota brez DDV v EUR]]+Sklop20[[#This Row],[Davek (EUR)]]</f>
        <v>0</v>
      </c>
      <c r="S36" s="333">
        <f>+Sklop20[[#This Row],[cena/enota brez DDV v EUR]]*Sklop20[[#This Row],[Okvirna količina]]</f>
        <v>0</v>
      </c>
      <c r="T36" s="333">
        <f>+Sklop20[[#This Row],[Končna cena/enoto mere (EUR) z DDV]]*Sklop20[[#This Row],[Okvirna količina]]</f>
        <v>0</v>
      </c>
      <c r="U36" s="344"/>
    </row>
    <row r="37" spans="1:21" s="55" customFormat="1" ht="24">
      <c r="A37" s="78" t="s">
        <v>23</v>
      </c>
      <c r="B37" s="267" t="s">
        <v>595</v>
      </c>
      <c r="C37" s="136" t="s">
        <v>303</v>
      </c>
      <c r="D37" s="121" t="s">
        <v>76</v>
      </c>
      <c r="E37" s="327"/>
      <c r="F37" s="339">
        <v>140</v>
      </c>
      <c r="G37" s="212" t="s">
        <v>0</v>
      </c>
      <c r="H37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I37" s="330" t="str">
        <f>IF(Sklop20[[#This Row],[ZAHTEVANA SHEMA KAKOVOSTI]]&lt;&gt;"",Sklop20[[#This Row],[Preračunana masa/volumen/kos na enoto kg]],"")</f>
        <v/>
      </c>
      <c r="J37" s="331"/>
      <c r="K37" s="340"/>
      <c r="L37" s="340"/>
      <c r="M37" s="341"/>
      <c r="N37" s="342"/>
      <c r="O37" s="343"/>
      <c r="P37" s="334"/>
      <c r="Q37" s="333">
        <f>+Sklop20[[#This Row],[cena/enota brez DDV v EUR]]*Sklop20[[#This Row],[Stopnja DDV (%)]]</f>
        <v>0</v>
      </c>
      <c r="R37" s="333">
        <f>+Sklop20[[#This Row],[cena/enota brez DDV v EUR]]+Sklop20[[#This Row],[Davek (EUR)]]</f>
        <v>0</v>
      </c>
      <c r="S37" s="333">
        <f>+Sklop20[[#This Row],[cena/enota brez DDV v EUR]]*Sklop20[[#This Row],[Okvirna količina]]</f>
        <v>0</v>
      </c>
      <c r="T37" s="333">
        <f>+Sklop20[[#This Row],[Končna cena/enoto mere (EUR) z DDV]]*Sklop20[[#This Row],[Okvirna količina]]</f>
        <v>0</v>
      </c>
      <c r="U37" s="344"/>
    </row>
    <row r="38" spans="1:21" s="55" customFormat="1" ht="24">
      <c r="A38" s="599" t="s">
        <v>24</v>
      </c>
      <c r="B38" s="638" t="s">
        <v>596</v>
      </c>
      <c r="C38" s="639" t="s">
        <v>957</v>
      </c>
      <c r="D38" s="121"/>
      <c r="E38" s="327"/>
      <c r="F38" s="339"/>
      <c r="G38" s="212"/>
      <c r="H38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</v>
      </c>
      <c r="I38" s="330" t="str">
        <f>IF(Sklop20[[#This Row],[ZAHTEVANA SHEMA KAKOVOSTI]]&lt;&gt;"",Sklop20[[#This Row],[Preračunana masa/volumen/kos na enoto kg]],"")</f>
        <v/>
      </c>
      <c r="J38" s="331"/>
      <c r="K38" s="340"/>
      <c r="L38" s="340"/>
      <c r="M38" s="341"/>
      <c r="N38" s="342"/>
      <c r="O38" s="343"/>
      <c r="P38" s="334"/>
      <c r="Q38" s="333">
        <f>+Sklop20[[#This Row],[cena/enota brez DDV v EUR]]*Sklop20[[#This Row],[Stopnja DDV (%)]]</f>
        <v>0</v>
      </c>
      <c r="R38" s="333">
        <f>+Sklop20[[#This Row],[cena/enota brez DDV v EUR]]+Sklop20[[#This Row],[Davek (EUR)]]</f>
        <v>0</v>
      </c>
      <c r="S38" s="333">
        <f>+Sklop20[[#This Row],[cena/enota brez DDV v EUR]]*Sklop20[[#This Row],[Okvirna količina]]</f>
        <v>0</v>
      </c>
      <c r="T38" s="333">
        <f>+Sklop20[[#This Row],[Končna cena/enoto mere (EUR) z DDV]]*Sklop20[[#This Row],[Okvirna količina]]</f>
        <v>0</v>
      </c>
      <c r="U38" s="344"/>
    </row>
    <row r="39" spans="1:21" s="55" customFormat="1" ht="12">
      <c r="A39" s="78" t="s">
        <v>25</v>
      </c>
      <c r="B39" s="267" t="s">
        <v>597</v>
      </c>
      <c r="C39" s="136" t="s">
        <v>573</v>
      </c>
      <c r="D39" s="121" t="s">
        <v>76</v>
      </c>
      <c r="E39" s="327"/>
      <c r="F39" s="339">
        <v>28</v>
      </c>
      <c r="G39" s="212" t="s">
        <v>0</v>
      </c>
      <c r="H39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</v>
      </c>
      <c r="I39" s="330" t="str">
        <f>IF(Sklop20[[#This Row],[ZAHTEVANA SHEMA KAKOVOSTI]]&lt;&gt;"",Sklop20[[#This Row],[Preračunana masa/volumen/kos na enoto kg]],"")</f>
        <v/>
      </c>
      <c r="J39" s="331"/>
      <c r="K39" s="340"/>
      <c r="L39" s="340"/>
      <c r="M39" s="341"/>
      <c r="N39" s="342"/>
      <c r="O39" s="343"/>
      <c r="P39" s="334"/>
      <c r="Q39" s="333">
        <f>+Sklop20[[#This Row],[cena/enota brez DDV v EUR]]*Sklop20[[#This Row],[Stopnja DDV (%)]]</f>
        <v>0</v>
      </c>
      <c r="R39" s="333">
        <f>+Sklop20[[#This Row],[cena/enota brez DDV v EUR]]+Sklop20[[#This Row],[Davek (EUR)]]</f>
        <v>0</v>
      </c>
      <c r="S39" s="333">
        <f>+Sklop20[[#This Row],[cena/enota brez DDV v EUR]]*Sklop20[[#This Row],[Okvirna količina]]</f>
        <v>0</v>
      </c>
      <c r="T39" s="333">
        <f>+Sklop20[[#This Row],[Končna cena/enoto mere (EUR) z DDV]]*Sklop20[[#This Row],[Okvirna količina]]</f>
        <v>0</v>
      </c>
      <c r="U39" s="344"/>
    </row>
    <row r="40" spans="1:21" s="55" customFormat="1" ht="24">
      <c r="A40" s="598" t="s">
        <v>26</v>
      </c>
      <c r="B40" s="637" t="s">
        <v>966</v>
      </c>
      <c r="C40" s="136" t="s">
        <v>574</v>
      </c>
      <c r="D40" s="121" t="s">
        <v>76</v>
      </c>
      <c r="E40" s="327"/>
      <c r="F40" s="339">
        <v>85</v>
      </c>
      <c r="G40" s="212" t="s">
        <v>0</v>
      </c>
      <c r="H40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85</v>
      </c>
      <c r="I40" s="330" t="str">
        <f>IF(Sklop20[[#This Row],[ZAHTEVANA SHEMA KAKOVOSTI]]&lt;&gt;"",Sklop20[[#This Row],[Preračunana masa/volumen/kos na enoto kg]],"")</f>
        <v/>
      </c>
      <c r="J40" s="331"/>
      <c r="K40" s="340"/>
      <c r="L40" s="340"/>
      <c r="M40" s="341"/>
      <c r="N40" s="342"/>
      <c r="O40" s="343"/>
      <c r="P40" s="334"/>
      <c r="Q40" s="333">
        <f>+Sklop20[[#This Row],[cena/enota brez DDV v EUR]]*Sklop20[[#This Row],[Stopnja DDV (%)]]</f>
        <v>0</v>
      </c>
      <c r="R40" s="333">
        <f>+Sklop20[[#This Row],[cena/enota brez DDV v EUR]]+Sklop20[[#This Row],[Davek (EUR)]]</f>
        <v>0</v>
      </c>
      <c r="S40" s="333">
        <f>+Sklop20[[#This Row],[cena/enota brez DDV v EUR]]*Sklop20[[#This Row],[Okvirna količina]]</f>
        <v>0</v>
      </c>
      <c r="T40" s="333">
        <f>+Sklop20[[#This Row],[Končna cena/enoto mere (EUR) z DDV]]*Sklop20[[#This Row],[Okvirna količina]]</f>
        <v>0</v>
      </c>
      <c r="U40" s="344"/>
    </row>
    <row r="41" spans="1:21" s="55" customFormat="1" ht="12">
      <c r="A41" s="78" t="s">
        <v>27</v>
      </c>
      <c r="B41" s="267" t="s">
        <v>598</v>
      </c>
      <c r="C41" s="338">
        <v>1000</v>
      </c>
      <c r="D41" s="121" t="s">
        <v>76</v>
      </c>
      <c r="E41" s="327"/>
      <c r="F41" s="339">
        <v>54</v>
      </c>
      <c r="G41" s="212" t="s">
        <v>0</v>
      </c>
      <c r="H41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</v>
      </c>
      <c r="I41" s="330" t="str">
        <f>IF(Sklop20[[#This Row],[ZAHTEVANA SHEMA KAKOVOSTI]]&lt;&gt;"",Sklop20[[#This Row],[Preračunana masa/volumen/kos na enoto kg]],"")</f>
        <v/>
      </c>
      <c r="J41" s="331"/>
      <c r="K41" s="340"/>
      <c r="L41" s="340"/>
      <c r="M41" s="341"/>
      <c r="N41" s="342"/>
      <c r="O41" s="343"/>
      <c r="P41" s="334"/>
      <c r="Q41" s="333">
        <f>+Sklop20[[#This Row],[cena/enota brez DDV v EUR]]*Sklop20[[#This Row],[Stopnja DDV (%)]]</f>
        <v>0</v>
      </c>
      <c r="R41" s="333">
        <f>+Sklop20[[#This Row],[cena/enota brez DDV v EUR]]+Sklop20[[#This Row],[Davek (EUR)]]</f>
        <v>0</v>
      </c>
      <c r="S41" s="333">
        <f>+Sklop20[[#This Row],[cena/enota brez DDV v EUR]]*Sklop20[[#This Row],[Okvirna količina]]</f>
        <v>0</v>
      </c>
      <c r="T41" s="333">
        <f>+Sklop20[[#This Row],[Končna cena/enoto mere (EUR) z DDV]]*Sklop20[[#This Row],[Okvirna količina]]</f>
        <v>0</v>
      </c>
      <c r="U41" s="344"/>
    </row>
    <row r="42" spans="1:21" s="55" customFormat="1" ht="12">
      <c r="A42" s="78" t="s">
        <v>28</v>
      </c>
      <c r="B42" s="267" t="s">
        <v>599</v>
      </c>
      <c r="C42" s="338">
        <v>1000</v>
      </c>
      <c r="D42" s="121" t="s">
        <v>76</v>
      </c>
      <c r="E42" s="327"/>
      <c r="F42" s="339">
        <v>106</v>
      </c>
      <c r="G42" s="212" t="s">
        <v>0</v>
      </c>
      <c r="H42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106</v>
      </c>
      <c r="I42" s="330" t="str">
        <f>IF(Sklop20[[#This Row],[ZAHTEVANA SHEMA KAKOVOSTI]]&lt;&gt;"",Sklop20[[#This Row],[Preračunana masa/volumen/kos na enoto kg]],"")</f>
        <v/>
      </c>
      <c r="J42" s="331"/>
      <c r="K42" s="340"/>
      <c r="L42" s="340"/>
      <c r="M42" s="341"/>
      <c r="N42" s="342"/>
      <c r="O42" s="343"/>
      <c r="P42" s="334"/>
      <c r="Q42" s="333">
        <f>+Sklop20[[#This Row],[cena/enota brez DDV v EUR]]*Sklop20[[#This Row],[Stopnja DDV (%)]]</f>
        <v>0</v>
      </c>
      <c r="R42" s="333">
        <f>+Sklop20[[#This Row],[cena/enota brez DDV v EUR]]+Sklop20[[#This Row],[Davek (EUR)]]</f>
        <v>0</v>
      </c>
      <c r="S42" s="333">
        <f>+Sklop20[[#This Row],[cena/enota brez DDV v EUR]]*Sklop20[[#This Row],[Okvirna količina]]</f>
        <v>0</v>
      </c>
      <c r="T42" s="333">
        <f>+Sklop20[[#This Row],[Končna cena/enoto mere (EUR) z DDV]]*Sklop20[[#This Row],[Okvirna količina]]</f>
        <v>0</v>
      </c>
      <c r="U42" s="344"/>
    </row>
    <row r="43" spans="1:21" s="55" customFormat="1" ht="12">
      <c r="A43" s="78" t="s">
        <v>29</v>
      </c>
      <c r="B43" s="267" t="s">
        <v>600</v>
      </c>
      <c r="C43" s="338">
        <v>1000</v>
      </c>
      <c r="D43" s="121" t="s">
        <v>76</v>
      </c>
      <c r="E43" s="327"/>
      <c r="F43" s="339">
        <v>42</v>
      </c>
      <c r="G43" s="212" t="s">
        <v>0</v>
      </c>
      <c r="H43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</v>
      </c>
      <c r="I43" s="330" t="str">
        <f>IF(Sklop20[[#This Row],[ZAHTEVANA SHEMA KAKOVOSTI]]&lt;&gt;"",Sklop20[[#This Row],[Preračunana masa/volumen/kos na enoto kg]],"")</f>
        <v/>
      </c>
      <c r="J43" s="331"/>
      <c r="K43" s="340"/>
      <c r="L43" s="340"/>
      <c r="M43" s="341"/>
      <c r="N43" s="342"/>
      <c r="O43" s="343"/>
      <c r="P43" s="334"/>
      <c r="Q43" s="333">
        <f>+Sklop20[[#This Row],[cena/enota brez DDV v EUR]]*Sklop20[[#This Row],[Stopnja DDV (%)]]</f>
        <v>0</v>
      </c>
      <c r="R43" s="333">
        <f>+Sklop20[[#This Row],[cena/enota brez DDV v EUR]]+Sklop20[[#This Row],[Davek (EUR)]]</f>
        <v>0</v>
      </c>
      <c r="S43" s="333">
        <f>+Sklop20[[#This Row],[cena/enota brez DDV v EUR]]*Sklop20[[#This Row],[Okvirna količina]]</f>
        <v>0</v>
      </c>
      <c r="T43" s="333">
        <f>+Sklop20[[#This Row],[Končna cena/enoto mere (EUR) z DDV]]*Sklop20[[#This Row],[Okvirna količina]]</f>
        <v>0</v>
      </c>
      <c r="U43" s="344"/>
    </row>
    <row r="44" spans="1:21" s="55" customFormat="1" ht="24">
      <c r="A44" s="598" t="s">
        <v>30</v>
      </c>
      <c r="B44" s="637" t="s">
        <v>967</v>
      </c>
      <c r="C44" s="338">
        <v>1000</v>
      </c>
      <c r="D44" s="121" t="s">
        <v>76</v>
      </c>
      <c r="E44" s="327"/>
      <c r="F44" s="339">
        <v>50</v>
      </c>
      <c r="G44" s="212" t="s">
        <v>0</v>
      </c>
      <c r="H44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44" s="330" t="str">
        <f>IF(Sklop20[[#This Row],[ZAHTEVANA SHEMA KAKOVOSTI]]&lt;&gt;"",Sklop20[[#This Row],[Preračunana masa/volumen/kos na enoto kg]],"")</f>
        <v/>
      </c>
      <c r="J44" s="331"/>
      <c r="K44" s="340"/>
      <c r="L44" s="340"/>
      <c r="M44" s="341"/>
      <c r="N44" s="342"/>
      <c r="O44" s="343"/>
      <c r="P44" s="334"/>
      <c r="Q44" s="333">
        <f>+Sklop20[[#This Row],[cena/enota brez DDV v EUR]]*Sklop20[[#This Row],[Stopnja DDV (%)]]</f>
        <v>0</v>
      </c>
      <c r="R44" s="333">
        <f>+Sklop20[[#This Row],[cena/enota brez DDV v EUR]]+Sklop20[[#This Row],[Davek (EUR)]]</f>
        <v>0</v>
      </c>
      <c r="S44" s="333">
        <f>+Sklop20[[#This Row],[cena/enota brez DDV v EUR]]*Sklop20[[#This Row],[Okvirna količina]]</f>
        <v>0</v>
      </c>
      <c r="T44" s="333">
        <f>+Sklop20[[#This Row],[Končna cena/enoto mere (EUR) z DDV]]*Sklop20[[#This Row],[Okvirna količina]]</f>
        <v>0</v>
      </c>
      <c r="U44" s="344"/>
    </row>
    <row r="45" spans="1:21" s="55" customFormat="1" ht="12">
      <c r="A45" s="78" t="s">
        <v>31</v>
      </c>
      <c r="B45" s="267" t="s">
        <v>895</v>
      </c>
      <c r="C45" s="338" t="s">
        <v>576</v>
      </c>
      <c r="D45" s="121" t="s">
        <v>76</v>
      </c>
      <c r="E45" s="327"/>
      <c r="F45" s="339">
        <v>10</v>
      </c>
      <c r="G45" s="212" t="s">
        <v>0</v>
      </c>
      <c r="H45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5" s="330" t="str">
        <f>IF(Sklop20[[#This Row],[ZAHTEVANA SHEMA KAKOVOSTI]]&lt;&gt;"",Sklop20[[#This Row],[Preračunana masa/volumen/kos na enoto kg]],"")</f>
        <v/>
      </c>
      <c r="J45" s="331"/>
      <c r="K45" s="340"/>
      <c r="L45" s="340"/>
      <c r="M45" s="341"/>
      <c r="N45" s="342"/>
      <c r="O45" s="343"/>
      <c r="P45" s="334"/>
      <c r="Q45" s="333">
        <f>+Sklop20[[#This Row],[cena/enota brez DDV v EUR]]*Sklop20[[#This Row],[Stopnja DDV (%)]]</f>
        <v>0</v>
      </c>
      <c r="R45" s="333">
        <f>+Sklop20[[#This Row],[cena/enota brez DDV v EUR]]+Sklop20[[#This Row],[Davek (EUR)]]</f>
        <v>0</v>
      </c>
      <c r="S45" s="333">
        <f>+Sklop20[[#This Row],[cena/enota brez DDV v EUR]]*Sklop20[[#This Row],[Okvirna količina]]</f>
        <v>0</v>
      </c>
      <c r="T45" s="333">
        <f>+Sklop20[[#This Row],[Končna cena/enoto mere (EUR) z DDV]]*Sklop20[[#This Row],[Okvirna količina]]</f>
        <v>0</v>
      </c>
      <c r="U45" s="344"/>
    </row>
    <row r="46" spans="1:21" s="55" customFormat="1" ht="12">
      <c r="A46" s="78" t="s">
        <v>32</v>
      </c>
      <c r="B46" s="267" t="s">
        <v>896</v>
      </c>
      <c r="C46" s="338" t="s">
        <v>576</v>
      </c>
      <c r="D46" s="121" t="s">
        <v>76</v>
      </c>
      <c r="E46" s="327"/>
      <c r="F46" s="339">
        <v>10</v>
      </c>
      <c r="G46" s="212" t="s">
        <v>0</v>
      </c>
      <c r="H46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6" s="330" t="str">
        <f>IF(Sklop20[[#This Row],[ZAHTEVANA SHEMA KAKOVOSTI]]&lt;&gt;"",Sklop20[[#This Row],[Preračunana masa/volumen/kos na enoto kg]],"")</f>
        <v/>
      </c>
      <c r="J46" s="331"/>
      <c r="K46" s="340"/>
      <c r="L46" s="340"/>
      <c r="M46" s="341"/>
      <c r="N46" s="342"/>
      <c r="O46" s="343"/>
      <c r="P46" s="334"/>
      <c r="Q46" s="333">
        <f>+Sklop20[[#This Row],[cena/enota brez DDV v EUR]]*Sklop20[[#This Row],[Stopnja DDV (%)]]</f>
        <v>0</v>
      </c>
      <c r="R46" s="333">
        <f>+Sklop20[[#This Row],[cena/enota brez DDV v EUR]]+Sklop20[[#This Row],[Davek (EUR)]]</f>
        <v>0</v>
      </c>
      <c r="S46" s="333">
        <f>+Sklop20[[#This Row],[cena/enota brez DDV v EUR]]*Sklop20[[#This Row],[Okvirna količina]]</f>
        <v>0</v>
      </c>
      <c r="T46" s="333">
        <f>+Sklop20[[#This Row],[Končna cena/enoto mere (EUR) z DDV]]*Sklop20[[#This Row],[Okvirna količina]]</f>
        <v>0</v>
      </c>
      <c r="U46" s="344"/>
    </row>
    <row r="47" spans="1:21" s="55" customFormat="1" ht="12">
      <c r="A47" s="78" t="s">
        <v>33</v>
      </c>
      <c r="B47" s="267" t="s">
        <v>897</v>
      </c>
      <c r="C47" s="136" t="s">
        <v>576</v>
      </c>
      <c r="D47" s="121" t="s">
        <v>76</v>
      </c>
      <c r="E47" s="327"/>
      <c r="F47" s="339">
        <v>10</v>
      </c>
      <c r="G47" s="212" t="s">
        <v>0</v>
      </c>
      <c r="H47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7" s="330" t="str">
        <f>IF(Sklop20[[#This Row],[ZAHTEVANA SHEMA KAKOVOSTI]]&lt;&gt;"",Sklop20[[#This Row],[Preračunana masa/volumen/kos na enoto kg]],"")</f>
        <v/>
      </c>
      <c r="J47" s="331"/>
      <c r="K47" s="340"/>
      <c r="L47" s="340"/>
      <c r="M47" s="341"/>
      <c r="N47" s="342"/>
      <c r="O47" s="343"/>
      <c r="P47" s="334"/>
      <c r="Q47" s="333">
        <f>+Sklop20[[#This Row],[cena/enota brez DDV v EUR]]*Sklop20[[#This Row],[Stopnja DDV (%)]]</f>
        <v>0</v>
      </c>
      <c r="R47" s="333">
        <f>+Sklop20[[#This Row],[cena/enota brez DDV v EUR]]+Sklop20[[#This Row],[Davek (EUR)]]</f>
        <v>0</v>
      </c>
      <c r="S47" s="333">
        <f>+Sklop20[[#This Row],[cena/enota brez DDV v EUR]]*Sklop20[[#This Row],[Okvirna količina]]</f>
        <v>0</v>
      </c>
      <c r="T47" s="333">
        <f>+Sklop20[[#This Row],[Končna cena/enoto mere (EUR) z DDV]]*Sklop20[[#This Row],[Okvirna količina]]</f>
        <v>0</v>
      </c>
      <c r="U47" s="344"/>
    </row>
    <row r="48" spans="1:21" s="55" customFormat="1" ht="12">
      <c r="A48" s="78" t="s">
        <v>34</v>
      </c>
      <c r="B48" s="267" t="s">
        <v>567</v>
      </c>
      <c r="C48" s="136" t="s">
        <v>78</v>
      </c>
      <c r="D48" s="121" t="s">
        <v>0</v>
      </c>
      <c r="E48" s="327"/>
      <c r="F48" s="339">
        <v>26</v>
      </c>
      <c r="G48" s="212" t="s">
        <v>0</v>
      </c>
      <c r="H48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</v>
      </c>
      <c r="I48" s="330" t="str">
        <f>IF(Sklop20[[#This Row],[ZAHTEVANA SHEMA KAKOVOSTI]]&lt;&gt;"",Sklop20[[#This Row],[Preračunana masa/volumen/kos na enoto kg]],"")</f>
        <v/>
      </c>
      <c r="J48" s="331"/>
      <c r="K48" s="340"/>
      <c r="L48" s="340"/>
      <c r="M48" s="341"/>
      <c r="N48" s="342"/>
      <c r="O48" s="343"/>
      <c r="P48" s="334"/>
      <c r="Q48" s="333">
        <f>+Sklop20[[#This Row],[cena/enota brez DDV v EUR]]*Sklop20[[#This Row],[Stopnja DDV (%)]]</f>
        <v>0</v>
      </c>
      <c r="R48" s="333">
        <f>+Sklop20[[#This Row],[cena/enota brez DDV v EUR]]+Sklop20[[#This Row],[Davek (EUR)]]</f>
        <v>0</v>
      </c>
      <c r="S48" s="333">
        <f>+Sklop20[[#This Row],[cena/enota brez DDV v EUR]]*Sklop20[[#This Row],[Okvirna količina]]</f>
        <v>0</v>
      </c>
      <c r="T48" s="333">
        <f>+Sklop20[[#This Row],[Končna cena/enoto mere (EUR) z DDV]]*Sklop20[[#This Row],[Okvirna količina]]</f>
        <v>0</v>
      </c>
      <c r="U48" s="344"/>
    </row>
    <row r="49" spans="1:21" s="55" customFormat="1" ht="12">
      <c r="A49" s="78" t="s">
        <v>153</v>
      </c>
      <c r="B49" s="267" t="s">
        <v>898</v>
      </c>
      <c r="C49" s="136" t="s">
        <v>78</v>
      </c>
      <c r="D49" s="121" t="s">
        <v>0</v>
      </c>
      <c r="E49" s="327"/>
      <c r="F49" s="339">
        <v>72</v>
      </c>
      <c r="G49" s="212" t="s">
        <v>0</v>
      </c>
      <c r="H49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49" s="330" t="str">
        <f>IF(Sklop20[[#This Row],[ZAHTEVANA SHEMA KAKOVOSTI]]&lt;&gt;"",Sklop20[[#This Row],[Preračunana masa/volumen/kos na enoto kg]],"")</f>
        <v/>
      </c>
      <c r="J49" s="331"/>
      <c r="K49" s="340"/>
      <c r="L49" s="340"/>
      <c r="M49" s="341"/>
      <c r="N49" s="342"/>
      <c r="O49" s="343"/>
      <c r="P49" s="334"/>
      <c r="Q49" s="333">
        <f>+Sklop20[[#This Row],[cena/enota brez DDV v EUR]]*Sklop20[[#This Row],[Stopnja DDV (%)]]</f>
        <v>0</v>
      </c>
      <c r="R49" s="333">
        <f>+Sklop20[[#This Row],[cena/enota brez DDV v EUR]]+Sklop20[[#This Row],[Davek (EUR)]]</f>
        <v>0</v>
      </c>
      <c r="S49" s="333">
        <f>+Sklop20[[#This Row],[cena/enota brez DDV v EUR]]*Sklop20[[#This Row],[Okvirna količina]]</f>
        <v>0</v>
      </c>
      <c r="T49" s="333">
        <f>+Sklop20[[#This Row],[Končna cena/enoto mere (EUR) z DDV]]*Sklop20[[#This Row],[Okvirna količina]]</f>
        <v>0</v>
      </c>
      <c r="U49" s="344"/>
    </row>
    <row r="50" spans="1:21" s="55" customFormat="1" ht="12">
      <c r="A50" s="78" t="s">
        <v>154</v>
      </c>
      <c r="B50" s="267" t="s">
        <v>899</v>
      </c>
      <c r="C50" s="136" t="s">
        <v>576</v>
      </c>
      <c r="D50" s="121" t="s">
        <v>76</v>
      </c>
      <c r="E50" s="327"/>
      <c r="F50" s="339">
        <v>11</v>
      </c>
      <c r="G50" s="212" t="s">
        <v>0</v>
      </c>
      <c r="H50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</v>
      </c>
      <c r="I50" s="330" t="str">
        <f>IF(Sklop20[[#This Row],[ZAHTEVANA SHEMA KAKOVOSTI]]&lt;&gt;"",Sklop20[[#This Row],[Preračunana masa/volumen/kos na enoto kg]],"")</f>
        <v/>
      </c>
      <c r="J50" s="331"/>
      <c r="K50" s="340"/>
      <c r="L50" s="340"/>
      <c r="M50" s="341"/>
      <c r="N50" s="342"/>
      <c r="O50" s="343"/>
      <c r="P50" s="334"/>
      <c r="Q50" s="333">
        <f>+Sklop20[[#This Row],[cena/enota brez DDV v EUR]]*Sklop20[[#This Row],[Stopnja DDV (%)]]</f>
        <v>0</v>
      </c>
      <c r="R50" s="333">
        <f>+Sklop20[[#This Row],[cena/enota brez DDV v EUR]]+Sklop20[[#This Row],[Davek (EUR)]]</f>
        <v>0</v>
      </c>
      <c r="S50" s="333">
        <f>+Sklop20[[#This Row],[cena/enota brez DDV v EUR]]*Sklop20[[#This Row],[Okvirna količina]]</f>
        <v>0</v>
      </c>
      <c r="T50" s="333">
        <f>+Sklop20[[#This Row],[Končna cena/enoto mere (EUR) z DDV]]*Sklop20[[#This Row],[Okvirna količina]]</f>
        <v>0</v>
      </c>
      <c r="U50" s="344"/>
    </row>
    <row r="51" spans="1:21" s="55" customFormat="1" ht="12">
      <c r="A51" s="78" t="s">
        <v>155</v>
      </c>
      <c r="B51" s="267" t="s">
        <v>900</v>
      </c>
      <c r="C51" s="136" t="s">
        <v>576</v>
      </c>
      <c r="D51" s="121" t="s">
        <v>76</v>
      </c>
      <c r="E51" s="327"/>
      <c r="F51" s="339">
        <v>5</v>
      </c>
      <c r="G51" s="212" t="s">
        <v>0</v>
      </c>
      <c r="H51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51" s="330" t="str">
        <f>IF(Sklop20[[#This Row],[ZAHTEVANA SHEMA KAKOVOSTI]]&lt;&gt;"",Sklop20[[#This Row],[Preračunana masa/volumen/kos na enoto kg]],"")</f>
        <v/>
      </c>
      <c r="J51" s="331"/>
      <c r="K51" s="340"/>
      <c r="L51" s="340"/>
      <c r="M51" s="341"/>
      <c r="N51" s="342"/>
      <c r="O51" s="343"/>
      <c r="P51" s="334"/>
      <c r="Q51" s="333">
        <f>+Sklop20[[#This Row],[cena/enota brez DDV v EUR]]*Sklop20[[#This Row],[Stopnja DDV (%)]]</f>
        <v>0</v>
      </c>
      <c r="R51" s="333">
        <f>+Sklop20[[#This Row],[cena/enota brez DDV v EUR]]+Sklop20[[#This Row],[Davek (EUR)]]</f>
        <v>0</v>
      </c>
      <c r="S51" s="333">
        <f>+Sklop20[[#This Row],[cena/enota brez DDV v EUR]]*Sklop20[[#This Row],[Okvirna količina]]</f>
        <v>0</v>
      </c>
      <c r="T51" s="333">
        <f>+Sklop20[[#This Row],[Končna cena/enoto mere (EUR) z DDV]]*Sklop20[[#This Row],[Okvirna količina]]</f>
        <v>0</v>
      </c>
      <c r="U51" s="344"/>
    </row>
    <row r="52" spans="1:21" s="55" customFormat="1" ht="12">
      <c r="A52" s="78" t="s">
        <v>156</v>
      </c>
      <c r="B52" s="267" t="s">
        <v>901</v>
      </c>
      <c r="C52" s="136" t="s">
        <v>576</v>
      </c>
      <c r="D52" s="121" t="s">
        <v>76</v>
      </c>
      <c r="E52" s="327"/>
      <c r="F52" s="339">
        <v>5</v>
      </c>
      <c r="G52" s="212" t="s">
        <v>0</v>
      </c>
      <c r="H52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52" s="330" t="str">
        <f>IF(Sklop20[[#This Row],[ZAHTEVANA SHEMA KAKOVOSTI]]&lt;&gt;"",Sklop20[[#This Row],[Preračunana masa/volumen/kos na enoto kg]],"")</f>
        <v/>
      </c>
      <c r="J52" s="331"/>
      <c r="K52" s="340"/>
      <c r="L52" s="340"/>
      <c r="M52" s="341"/>
      <c r="N52" s="342"/>
      <c r="O52" s="343"/>
      <c r="P52" s="334"/>
      <c r="Q52" s="333">
        <f>+Sklop20[[#This Row],[cena/enota brez DDV v EUR]]*Sklop20[[#This Row],[Stopnja DDV (%)]]</f>
        <v>0</v>
      </c>
      <c r="R52" s="333">
        <f>+Sklop20[[#This Row],[cena/enota brez DDV v EUR]]+Sklop20[[#This Row],[Davek (EUR)]]</f>
        <v>0</v>
      </c>
      <c r="S52" s="333">
        <f>+Sklop20[[#This Row],[cena/enota brez DDV v EUR]]*Sklop20[[#This Row],[Okvirna količina]]</f>
        <v>0</v>
      </c>
      <c r="T52" s="333">
        <f>+Sklop20[[#This Row],[Končna cena/enoto mere (EUR) z DDV]]*Sklop20[[#This Row],[Okvirna količina]]</f>
        <v>0</v>
      </c>
      <c r="U52" s="344"/>
    </row>
    <row r="53" spans="1:21" s="55" customFormat="1" ht="12">
      <c r="A53" s="78" t="s">
        <v>157</v>
      </c>
      <c r="B53" s="152" t="s">
        <v>902</v>
      </c>
      <c r="C53" s="121">
        <v>300</v>
      </c>
      <c r="D53" s="121" t="s">
        <v>76</v>
      </c>
      <c r="E53" s="158"/>
      <c r="F53" s="146">
        <v>5</v>
      </c>
      <c r="G53" s="212" t="s">
        <v>0</v>
      </c>
      <c r="H53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53" s="149" t="str">
        <f>IF(Sklop20[[#This Row],[ZAHTEVANA SHEMA KAKOVOSTI]]&lt;&gt;"",Sklop20[[#This Row],[Preračunana masa/volumen/kos na enoto kg]],"")</f>
        <v/>
      </c>
      <c r="J53" s="160"/>
      <c r="K53" s="155"/>
      <c r="L53" s="155"/>
      <c r="M53" s="220"/>
      <c r="N53" s="156"/>
      <c r="O53" s="143"/>
      <c r="P53" s="150"/>
      <c r="Q53" s="151">
        <f>+Sklop20[[#This Row],[cena/enota brez DDV v EUR]]*Sklop20[[#This Row],[Stopnja DDV (%)]]</f>
        <v>0</v>
      </c>
      <c r="R53" s="151">
        <f>+Sklop20[[#This Row],[cena/enota brez DDV v EUR]]+Sklop20[[#This Row],[Davek (EUR)]]</f>
        <v>0</v>
      </c>
      <c r="S53" s="151">
        <f>+Sklop20[[#This Row],[cena/enota brez DDV v EUR]]*Sklop20[[#This Row],[Okvirna količina]]</f>
        <v>0</v>
      </c>
      <c r="T53" s="151">
        <f>+Sklop20[[#This Row],[Končna cena/enoto mere (EUR) z DDV]]*Sklop20[[#This Row],[Okvirna količina]]</f>
        <v>0</v>
      </c>
      <c r="U53" s="221"/>
    </row>
    <row r="54" spans="1:21" s="55" customFormat="1" ht="12">
      <c r="A54" s="78" t="s">
        <v>158</v>
      </c>
      <c r="B54" s="152" t="s">
        <v>903</v>
      </c>
      <c r="C54" s="121">
        <v>40</v>
      </c>
      <c r="D54" s="121" t="s">
        <v>76</v>
      </c>
      <c r="E54" s="158"/>
      <c r="F54" s="146">
        <v>5</v>
      </c>
      <c r="G54" s="212" t="s">
        <v>0</v>
      </c>
      <c r="H54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</v>
      </c>
      <c r="I54" s="149" t="str">
        <f>IF(Sklop20[[#This Row],[ZAHTEVANA SHEMA KAKOVOSTI]]&lt;&gt;"",Sklop20[[#This Row],[Preračunana masa/volumen/kos na enoto kg]],"")</f>
        <v/>
      </c>
      <c r="J54" s="160"/>
      <c r="K54" s="155"/>
      <c r="L54" s="155"/>
      <c r="M54" s="220"/>
      <c r="N54" s="156"/>
      <c r="O54" s="143"/>
      <c r="P54" s="150"/>
      <c r="Q54" s="151">
        <f>+Sklop20[[#This Row],[cena/enota brez DDV v EUR]]*Sklop20[[#This Row],[Stopnja DDV (%)]]</f>
        <v>0</v>
      </c>
      <c r="R54" s="151">
        <f>+Sklop20[[#This Row],[cena/enota brez DDV v EUR]]+Sklop20[[#This Row],[Davek (EUR)]]</f>
        <v>0</v>
      </c>
      <c r="S54" s="151">
        <f>+Sklop20[[#This Row],[cena/enota brez DDV v EUR]]*Sklop20[[#This Row],[Okvirna količina]]</f>
        <v>0</v>
      </c>
      <c r="T54" s="151">
        <f>+Sklop20[[#This Row],[Končna cena/enoto mere (EUR) z DDV]]*Sklop20[[#This Row],[Okvirna količina]]</f>
        <v>0</v>
      </c>
      <c r="U54" s="221"/>
    </row>
    <row r="55" spans="1:21" s="55" customFormat="1" ht="12">
      <c r="A55" s="78" t="s">
        <v>159</v>
      </c>
      <c r="B55" s="152" t="s">
        <v>904</v>
      </c>
      <c r="C55" s="121">
        <v>220</v>
      </c>
      <c r="D55" s="121" t="s">
        <v>76</v>
      </c>
      <c r="E55" s="158"/>
      <c r="F55" s="146">
        <v>5</v>
      </c>
      <c r="G55" s="212" t="s">
        <v>0</v>
      </c>
      <c r="H55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1.1000000000000001</v>
      </c>
      <c r="I55" s="149" t="str">
        <f>IF(Sklop20[[#This Row],[ZAHTEVANA SHEMA KAKOVOSTI]]&lt;&gt;"",Sklop20[[#This Row],[Preračunana masa/volumen/kos na enoto kg]],"")</f>
        <v/>
      </c>
      <c r="J55" s="160"/>
      <c r="K55" s="155"/>
      <c r="L55" s="155"/>
      <c r="M55" s="220"/>
      <c r="N55" s="156"/>
      <c r="O55" s="143"/>
      <c r="P55" s="150"/>
      <c r="Q55" s="151">
        <f>+Sklop20[[#This Row],[cena/enota brez DDV v EUR]]*Sklop20[[#This Row],[Stopnja DDV (%)]]</f>
        <v>0</v>
      </c>
      <c r="R55" s="151">
        <f>+Sklop20[[#This Row],[cena/enota brez DDV v EUR]]+Sklop20[[#This Row],[Davek (EUR)]]</f>
        <v>0</v>
      </c>
      <c r="S55" s="151">
        <f>+Sklop20[[#This Row],[cena/enota brez DDV v EUR]]*Sklop20[[#This Row],[Okvirna količina]]</f>
        <v>0</v>
      </c>
      <c r="T55" s="151">
        <f>+Sklop20[[#This Row],[Končna cena/enoto mere (EUR) z DDV]]*Sklop20[[#This Row],[Okvirna količina]]</f>
        <v>0</v>
      </c>
      <c r="U55" s="221"/>
    </row>
    <row r="56" spans="1:21" s="55" customFormat="1" ht="12">
      <c r="A56" s="78" t="s">
        <v>160</v>
      </c>
      <c r="B56" s="152" t="s">
        <v>905</v>
      </c>
      <c r="C56" s="121">
        <v>400</v>
      </c>
      <c r="D56" s="121" t="s">
        <v>76</v>
      </c>
      <c r="E56" s="158"/>
      <c r="F56" s="146">
        <v>5</v>
      </c>
      <c r="G56" s="212" t="s">
        <v>0</v>
      </c>
      <c r="H56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56" s="149" t="str">
        <f>IF(Sklop20[[#This Row],[ZAHTEVANA SHEMA KAKOVOSTI]]&lt;&gt;"",Sklop20[[#This Row],[Preračunana masa/volumen/kos na enoto kg]],"")</f>
        <v/>
      </c>
      <c r="J56" s="160"/>
      <c r="K56" s="155"/>
      <c r="L56" s="155"/>
      <c r="M56" s="220"/>
      <c r="N56" s="156"/>
      <c r="O56" s="143"/>
      <c r="P56" s="150"/>
      <c r="Q56" s="151">
        <f>+Sklop20[[#This Row],[cena/enota brez DDV v EUR]]*Sklop20[[#This Row],[Stopnja DDV (%)]]</f>
        <v>0</v>
      </c>
      <c r="R56" s="151">
        <f>+Sklop20[[#This Row],[cena/enota brez DDV v EUR]]+Sklop20[[#This Row],[Davek (EUR)]]</f>
        <v>0</v>
      </c>
      <c r="S56" s="151">
        <f>+Sklop20[[#This Row],[cena/enota brez DDV v EUR]]*Sklop20[[#This Row],[Okvirna količina]]</f>
        <v>0</v>
      </c>
      <c r="T56" s="151">
        <f>+Sklop20[[#This Row],[Končna cena/enoto mere (EUR) z DDV]]*Sklop20[[#This Row],[Okvirna količina]]</f>
        <v>0</v>
      </c>
      <c r="U56" s="221"/>
    </row>
    <row r="57" spans="1:21" s="55" customFormat="1" ht="12">
      <c r="A57" s="78" t="s">
        <v>179</v>
      </c>
      <c r="B57" s="152" t="s">
        <v>568</v>
      </c>
      <c r="C57" s="121" t="s">
        <v>78</v>
      </c>
      <c r="D57" s="121" t="s">
        <v>0</v>
      </c>
      <c r="E57" s="158"/>
      <c r="F57" s="146">
        <v>10</v>
      </c>
      <c r="G57" s="212" t="s">
        <v>0</v>
      </c>
      <c r="H57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7" s="149" t="str">
        <f>IF(Sklop20[[#This Row],[ZAHTEVANA SHEMA KAKOVOSTI]]&lt;&gt;"",Sklop20[[#This Row],[Preračunana masa/volumen/kos na enoto kg]],"")</f>
        <v/>
      </c>
      <c r="J57" s="160"/>
      <c r="K57" s="155"/>
      <c r="L57" s="155"/>
      <c r="M57" s="220"/>
      <c r="N57" s="156"/>
      <c r="O57" s="143"/>
      <c r="P57" s="150"/>
      <c r="Q57" s="151">
        <f>+Sklop20[[#This Row],[cena/enota brez DDV v EUR]]*Sklop20[[#This Row],[Stopnja DDV (%)]]</f>
        <v>0</v>
      </c>
      <c r="R57" s="151">
        <f>+Sklop20[[#This Row],[cena/enota brez DDV v EUR]]+Sklop20[[#This Row],[Davek (EUR)]]</f>
        <v>0</v>
      </c>
      <c r="S57" s="151">
        <f>+Sklop20[[#This Row],[cena/enota brez DDV v EUR]]*Sklop20[[#This Row],[Okvirna količina]]</f>
        <v>0</v>
      </c>
      <c r="T57" s="151">
        <f>+Sklop20[[#This Row],[Končna cena/enoto mere (EUR) z DDV]]*Sklop20[[#This Row],[Okvirna količina]]</f>
        <v>0</v>
      </c>
      <c r="U57" s="221"/>
    </row>
    <row r="58" spans="1:21" s="55" customFormat="1" ht="12">
      <c r="A58" s="78" t="s">
        <v>180</v>
      </c>
      <c r="B58" s="152" t="s">
        <v>569</v>
      </c>
      <c r="C58" s="145" t="s">
        <v>78</v>
      </c>
      <c r="D58" s="121" t="s">
        <v>0</v>
      </c>
      <c r="E58" s="158"/>
      <c r="F58" s="146">
        <v>12</v>
      </c>
      <c r="G58" s="212" t="s">
        <v>0</v>
      </c>
      <c r="H58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58" s="149" t="str">
        <f>IF(Sklop20[[#This Row],[ZAHTEVANA SHEMA KAKOVOSTI]]&lt;&gt;"",Sklop20[[#This Row],[Preračunana masa/volumen/kos na enoto kg]],"")</f>
        <v/>
      </c>
      <c r="J58" s="160"/>
      <c r="K58" s="155"/>
      <c r="L58" s="155"/>
      <c r="M58" s="220"/>
      <c r="N58" s="156"/>
      <c r="O58" s="143"/>
      <c r="P58" s="150"/>
      <c r="Q58" s="151">
        <f>+Sklop20[[#This Row],[cena/enota brez DDV v EUR]]*Sklop20[[#This Row],[Stopnja DDV (%)]]</f>
        <v>0</v>
      </c>
      <c r="R58" s="151">
        <f>+Sklop20[[#This Row],[cena/enota brez DDV v EUR]]+Sklop20[[#This Row],[Davek (EUR)]]</f>
        <v>0</v>
      </c>
      <c r="S58" s="151">
        <f>+Sklop20[[#This Row],[cena/enota brez DDV v EUR]]*Sklop20[[#This Row],[Okvirna količina]]</f>
        <v>0</v>
      </c>
      <c r="T58" s="151">
        <f>+Sklop20[[#This Row],[Končna cena/enoto mere (EUR) z DDV]]*Sklop20[[#This Row],[Okvirna količina]]</f>
        <v>0</v>
      </c>
      <c r="U58" s="221"/>
    </row>
    <row r="59" spans="1:21" s="55" customFormat="1" ht="12">
      <c r="A59" s="78" t="s">
        <v>181</v>
      </c>
      <c r="B59" s="152" t="s">
        <v>601</v>
      </c>
      <c r="C59" s="145" t="s">
        <v>437</v>
      </c>
      <c r="D59" s="121" t="s">
        <v>76</v>
      </c>
      <c r="E59" s="158"/>
      <c r="F59" s="146">
        <v>8</v>
      </c>
      <c r="G59" s="212" t="s">
        <v>0</v>
      </c>
      <c r="H59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9" s="149" t="str">
        <f>IF(Sklop20[[#This Row],[ZAHTEVANA SHEMA KAKOVOSTI]]&lt;&gt;"",Sklop20[[#This Row],[Preračunana masa/volumen/kos na enoto kg]],"")</f>
        <v/>
      </c>
      <c r="J59" s="160"/>
      <c r="K59" s="155"/>
      <c r="L59" s="155"/>
      <c r="M59" s="220"/>
      <c r="N59" s="156"/>
      <c r="O59" s="143"/>
      <c r="P59" s="150"/>
      <c r="Q59" s="151">
        <f>+Sklop20[[#This Row],[cena/enota brez DDV v EUR]]*Sklop20[[#This Row],[Stopnja DDV (%)]]</f>
        <v>0</v>
      </c>
      <c r="R59" s="151">
        <f>+Sklop20[[#This Row],[cena/enota brez DDV v EUR]]+Sklop20[[#This Row],[Davek (EUR)]]</f>
        <v>0</v>
      </c>
      <c r="S59" s="151">
        <f>+Sklop20[[#This Row],[cena/enota brez DDV v EUR]]*Sklop20[[#This Row],[Okvirna količina]]</f>
        <v>0</v>
      </c>
      <c r="T59" s="151">
        <f>+Sklop20[[#This Row],[Končna cena/enoto mere (EUR) z DDV]]*Sklop20[[#This Row],[Okvirna količina]]</f>
        <v>0</v>
      </c>
      <c r="U59" s="221"/>
    </row>
    <row r="60" spans="1:21" s="55" customFormat="1" ht="12">
      <c r="A60" s="78" t="s">
        <v>182</v>
      </c>
      <c r="B60" s="152" t="s">
        <v>570</v>
      </c>
      <c r="C60" s="145" t="s">
        <v>78</v>
      </c>
      <c r="D60" s="121" t="s">
        <v>0</v>
      </c>
      <c r="E60" s="158"/>
      <c r="F60" s="146">
        <v>26</v>
      </c>
      <c r="G60" s="212" t="s">
        <v>0</v>
      </c>
      <c r="H60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</v>
      </c>
      <c r="I60" s="149" t="str">
        <f>IF(Sklop20[[#This Row],[ZAHTEVANA SHEMA KAKOVOSTI]]&lt;&gt;"",Sklop20[[#This Row],[Preračunana masa/volumen/kos na enoto kg]],"")</f>
        <v/>
      </c>
      <c r="J60" s="160"/>
      <c r="K60" s="155"/>
      <c r="L60" s="155"/>
      <c r="M60" s="220"/>
      <c r="N60" s="156"/>
      <c r="O60" s="143"/>
      <c r="P60" s="150"/>
      <c r="Q60" s="151">
        <f>+Sklop20[[#This Row],[cena/enota brez DDV v EUR]]*Sklop20[[#This Row],[Stopnja DDV (%)]]</f>
        <v>0</v>
      </c>
      <c r="R60" s="151">
        <f>+Sklop20[[#This Row],[cena/enota brez DDV v EUR]]+Sklop20[[#This Row],[Davek (EUR)]]</f>
        <v>0</v>
      </c>
      <c r="S60" s="151">
        <f>+Sklop20[[#This Row],[cena/enota brez DDV v EUR]]*Sklop20[[#This Row],[Okvirna količina]]</f>
        <v>0</v>
      </c>
      <c r="T60" s="151">
        <f>+Sklop20[[#This Row],[Končna cena/enoto mere (EUR) z DDV]]*Sklop20[[#This Row],[Okvirna količina]]</f>
        <v>0</v>
      </c>
      <c r="U60" s="221"/>
    </row>
    <row r="61" spans="1:21" s="55" customFormat="1" ht="24">
      <c r="A61" s="78" t="s">
        <v>183</v>
      </c>
      <c r="B61" s="152" t="s">
        <v>602</v>
      </c>
      <c r="C61" s="145">
        <v>1000</v>
      </c>
      <c r="D61" s="121" t="s">
        <v>76</v>
      </c>
      <c r="E61" s="158"/>
      <c r="F61" s="146">
        <v>100</v>
      </c>
      <c r="G61" s="212" t="s">
        <v>0</v>
      </c>
      <c r="H61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61" s="149" t="str">
        <f>IF(Sklop20[[#This Row],[ZAHTEVANA SHEMA KAKOVOSTI]]&lt;&gt;"",Sklop20[[#This Row],[Preračunana masa/volumen/kos na enoto kg]],"")</f>
        <v/>
      </c>
      <c r="J61" s="160"/>
      <c r="K61" s="155"/>
      <c r="L61" s="155"/>
      <c r="M61" s="220"/>
      <c r="N61" s="156"/>
      <c r="O61" s="143"/>
      <c r="P61" s="150"/>
      <c r="Q61" s="151">
        <f>+Sklop20[[#This Row],[cena/enota brez DDV v EUR]]*Sklop20[[#This Row],[Stopnja DDV (%)]]</f>
        <v>0</v>
      </c>
      <c r="R61" s="151">
        <f>+Sklop20[[#This Row],[cena/enota brez DDV v EUR]]+Sklop20[[#This Row],[Davek (EUR)]]</f>
        <v>0</v>
      </c>
      <c r="S61" s="151">
        <f>+Sklop20[[#This Row],[cena/enota brez DDV v EUR]]*Sklop20[[#This Row],[Okvirna količina]]</f>
        <v>0</v>
      </c>
      <c r="T61" s="151">
        <f>+Sklop20[[#This Row],[Končna cena/enoto mere (EUR) z DDV]]*Sklop20[[#This Row],[Okvirna količina]]</f>
        <v>0</v>
      </c>
      <c r="U61" s="221"/>
    </row>
    <row r="62" spans="1:21" s="55" customFormat="1" ht="12">
      <c r="A62" s="78" t="s">
        <v>184</v>
      </c>
      <c r="B62" s="152" t="s">
        <v>603</v>
      </c>
      <c r="C62" s="145">
        <v>1000</v>
      </c>
      <c r="D62" s="121" t="s">
        <v>76</v>
      </c>
      <c r="E62" s="158"/>
      <c r="F62" s="146">
        <v>220</v>
      </c>
      <c r="G62" s="212" t="s">
        <v>0</v>
      </c>
      <c r="H62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220</v>
      </c>
      <c r="I62" s="149" t="str">
        <f>IF(Sklop20[[#This Row],[ZAHTEVANA SHEMA KAKOVOSTI]]&lt;&gt;"",Sklop20[[#This Row],[Preračunana masa/volumen/kos na enoto kg]],"")</f>
        <v/>
      </c>
      <c r="J62" s="160"/>
      <c r="K62" s="155"/>
      <c r="L62" s="155"/>
      <c r="M62" s="220"/>
      <c r="N62" s="156"/>
      <c r="O62" s="143"/>
      <c r="P62" s="150"/>
      <c r="Q62" s="151">
        <f>+Sklop20[[#This Row],[cena/enota brez DDV v EUR]]*Sklop20[[#This Row],[Stopnja DDV (%)]]</f>
        <v>0</v>
      </c>
      <c r="R62" s="151">
        <f>+Sklop20[[#This Row],[cena/enota brez DDV v EUR]]+Sklop20[[#This Row],[Davek (EUR)]]</f>
        <v>0</v>
      </c>
      <c r="S62" s="151">
        <f>+Sklop20[[#This Row],[cena/enota brez DDV v EUR]]*Sklop20[[#This Row],[Okvirna količina]]</f>
        <v>0</v>
      </c>
      <c r="T62" s="151">
        <f>+Sklop20[[#This Row],[Končna cena/enoto mere (EUR) z DDV]]*Sklop20[[#This Row],[Okvirna količina]]</f>
        <v>0</v>
      </c>
      <c r="U62" s="221"/>
    </row>
    <row r="63" spans="1:21" s="55" customFormat="1" ht="12">
      <c r="A63" s="78" t="s">
        <v>185</v>
      </c>
      <c r="B63" s="152" t="s">
        <v>604</v>
      </c>
      <c r="C63" s="145">
        <v>1000</v>
      </c>
      <c r="D63" s="121" t="s">
        <v>76</v>
      </c>
      <c r="E63" s="158"/>
      <c r="F63" s="146">
        <v>2600</v>
      </c>
      <c r="G63" s="212" t="s">
        <v>0</v>
      </c>
      <c r="H63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2600</v>
      </c>
      <c r="I63" s="149" t="str">
        <f>IF(Sklop20[[#This Row],[ZAHTEVANA SHEMA KAKOVOSTI]]&lt;&gt;"",Sklop20[[#This Row],[Preračunana masa/volumen/kos na enoto kg]],"")</f>
        <v/>
      </c>
      <c r="J63" s="160"/>
      <c r="K63" s="155"/>
      <c r="L63" s="155"/>
      <c r="M63" s="220"/>
      <c r="N63" s="156"/>
      <c r="O63" s="143"/>
      <c r="P63" s="150"/>
      <c r="Q63" s="151">
        <f>+Sklop20[[#This Row],[cena/enota brez DDV v EUR]]*Sklop20[[#This Row],[Stopnja DDV (%)]]</f>
        <v>0</v>
      </c>
      <c r="R63" s="151">
        <f>+Sklop20[[#This Row],[cena/enota brez DDV v EUR]]+Sklop20[[#This Row],[Davek (EUR)]]</f>
        <v>0</v>
      </c>
      <c r="S63" s="151">
        <f>+Sklop20[[#This Row],[cena/enota brez DDV v EUR]]*Sklop20[[#This Row],[Okvirna količina]]</f>
        <v>0</v>
      </c>
      <c r="T63" s="151">
        <f>+Sklop20[[#This Row],[Končna cena/enoto mere (EUR) z DDV]]*Sklop20[[#This Row],[Okvirna količina]]</f>
        <v>0</v>
      </c>
      <c r="U63" s="221"/>
    </row>
    <row r="64" spans="1:21" s="55" customFormat="1" ht="12">
      <c r="A64" s="78" t="s">
        <v>186</v>
      </c>
      <c r="B64" s="152" t="s">
        <v>605</v>
      </c>
      <c r="C64" s="145">
        <v>1000</v>
      </c>
      <c r="D64" s="121" t="s">
        <v>76</v>
      </c>
      <c r="E64" s="158"/>
      <c r="F64" s="146">
        <v>24</v>
      </c>
      <c r="G64" s="212" t="s">
        <v>0</v>
      </c>
      <c r="H64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I64" s="149" t="str">
        <f>IF(Sklop20[[#This Row],[ZAHTEVANA SHEMA KAKOVOSTI]]&lt;&gt;"",Sklop20[[#This Row],[Preračunana masa/volumen/kos na enoto kg]],"")</f>
        <v/>
      </c>
      <c r="J64" s="160"/>
      <c r="K64" s="155"/>
      <c r="L64" s="155"/>
      <c r="M64" s="220"/>
      <c r="N64" s="156"/>
      <c r="O64" s="143"/>
      <c r="P64" s="150"/>
      <c r="Q64" s="151">
        <f>+Sklop20[[#This Row],[cena/enota brez DDV v EUR]]*Sklop20[[#This Row],[Stopnja DDV (%)]]</f>
        <v>0</v>
      </c>
      <c r="R64" s="151">
        <f>+Sklop20[[#This Row],[cena/enota brez DDV v EUR]]+Sklop20[[#This Row],[Davek (EUR)]]</f>
        <v>0</v>
      </c>
      <c r="S64" s="151">
        <f>+Sklop20[[#This Row],[cena/enota brez DDV v EUR]]*Sklop20[[#This Row],[Okvirna količina]]</f>
        <v>0</v>
      </c>
      <c r="T64" s="151">
        <f>+Sklop20[[#This Row],[Končna cena/enoto mere (EUR) z DDV]]*Sklop20[[#This Row],[Okvirna količina]]</f>
        <v>0</v>
      </c>
      <c r="U64" s="221"/>
    </row>
    <row r="65" spans="1:22" s="55" customFormat="1" ht="12">
      <c r="A65" s="78" t="s">
        <v>187</v>
      </c>
      <c r="B65" s="152" t="s">
        <v>606</v>
      </c>
      <c r="C65" s="145">
        <v>1000</v>
      </c>
      <c r="D65" s="121" t="s">
        <v>76</v>
      </c>
      <c r="E65" s="158"/>
      <c r="F65" s="146">
        <v>130</v>
      </c>
      <c r="G65" s="212" t="s">
        <v>0</v>
      </c>
      <c r="H65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65" s="149" t="str">
        <f>IF(Sklop20[[#This Row],[ZAHTEVANA SHEMA KAKOVOSTI]]&lt;&gt;"",Sklop20[[#This Row],[Preračunana masa/volumen/kos na enoto kg]],"")</f>
        <v/>
      </c>
      <c r="J65" s="160"/>
      <c r="K65" s="155"/>
      <c r="L65" s="155"/>
      <c r="M65" s="220"/>
      <c r="N65" s="156"/>
      <c r="O65" s="143"/>
      <c r="P65" s="150"/>
      <c r="Q65" s="151">
        <f>+Sklop20[[#This Row],[cena/enota brez DDV v EUR]]*Sklop20[[#This Row],[Stopnja DDV (%)]]</f>
        <v>0</v>
      </c>
      <c r="R65" s="151">
        <f>+Sklop20[[#This Row],[cena/enota brez DDV v EUR]]+Sklop20[[#This Row],[Davek (EUR)]]</f>
        <v>0</v>
      </c>
      <c r="S65" s="151">
        <f>+Sklop20[[#This Row],[cena/enota brez DDV v EUR]]*Sklop20[[#This Row],[Okvirna količina]]</f>
        <v>0</v>
      </c>
      <c r="T65" s="151">
        <f>+Sklop20[[#This Row],[Končna cena/enoto mere (EUR) z DDV]]*Sklop20[[#This Row],[Okvirna količina]]</f>
        <v>0</v>
      </c>
      <c r="U65" s="221"/>
    </row>
    <row r="66" spans="1:22" s="55" customFormat="1" ht="12">
      <c r="A66" s="78" t="s">
        <v>188</v>
      </c>
      <c r="B66" s="152" t="s">
        <v>607</v>
      </c>
      <c r="C66" s="145">
        <v>1000</v>
      </c>
      <c r="D66" s="121" t="s">
        <v>76</v>
      </c>
      <c r="E66" s="158"/>
      <c r="F66" s="146">
        <v>228</v>
      </c>
      <c r="G66" s="212" t="s">
        <v>0</v>
      </c>
      <c r="H66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228</v>
      </c>
      <c r="I66" s="149" t="str">
        <f>IF(Sklop20[[#This Row],[ZAHTEVANA SHEMA KAKOVOSTI]]&lt;&gt;"",Sklop20[[#This Row],[Preračunana masa/volumen/kos na enoto kg]],"")</f>
        <v/>
      </c>
      <c r="J66" s="160"/>
      <c r="K66" s="155"/>
      <c r="L66" s="155"/>
      <c r="M66" s="220"/>
      <c r="N66" s="156"/>
      <c r="O66" s="143"/>
      <c r="P66" s="150"/>
      <c r="Q66" s="151">
        <f>+Sklop20[[#This Row],[cena/enota brez DDV v EUR]]*Sklop20[[#This Row],[Stopnja DDV (%)]]</f>
        <v>0</v>
      </c>
      <c r="R66" s="151">
        <f>+Sklop20[[#This Row],[cena/enota brez DDV v EUR]]+Sklop20[[#This Row],[Davek (EUR)]]</f>
        <v>0</v>
      </c>
      <c r="S66" s="151">
        <f>+Sklop20[[#This Row],[cena/enota brez DDV v EUR]]*Sklop20[[#This Row],[Okvirna količina]]</f>
        <v>0</v>
      </c>
      <c r="T66" s="151">
        <f>+Sklop20[[#This Row],[Končna cena/enoto mere (EUR) z DDV]]*Sklop20[[#This Row],[Okvirna količina]]</f>
        <v>0</v>
      </c>
      <c r="U66" s="221"/>
    </row>
    <row r="67" spans="1:22" s="55" customFormat="1" ht="24">
      <c r="A67" s="78" t="s">
        <v>189</v>
      </c>
      <c r="B67" s="152" t="s">
        <v>906</v>
      </c>
      <c r="C67" s="145">
        <v>1000</v>
      </c>
      <c r="D67" s="121" t="s">
        <v>76</v>
      </c>
      <c r="E67" s="158"/>
      <c r="F67" s="146">
        <v>1128</v>
      </c>
      <c r="G67" s="212" t="s">
        <v>0</v>
      </c>
      <c r="H67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1128</v>
      </c>
      <c r="I67" s="149" t="str">
        <f>IF(Sklop20[[#This Row],[ZAHTEVANA SHEMA KAKOVOSTI]]&lt;&gt;"",Sklop20[[#This Row],[Preračunana masa/volumen/kos na enoto kg]],"")</f>
        <v/>
      </c>
      <c r="J67" s="160"/>
      <c r="K67" s="155"/>
      <c r="L67" s="155"/>
      <c r="M67" s="220"/>
      <c r="N67" s="156"/>
      <c r="O67" s="143"/>
      <c r="P67" s="150"/>
      <c r="Q67" s="151">
        <f>+Sklop20[[#This Row],[cena/enota brez DDV v EUR]]*Sklop20[[#This Row],[Stopnja DDV (%)]]</f>
        <v>0</v>
      </c>
      <c r="R67" s="151">
        <f>+Sklop20[[#This Row],[cena/enota brez DDV v EUR]]+Sklop20[[#This Row],[Davek (EUR)]]</f>
        <v>0</v>
      </c>
      <c r="S67" s="151">
        <f>+Sklop20[[#This Row],[cena/enota brez DDV v EUR]]*Sklop20[[#This Row],[Okvirna količina]]</f>
        <v>0</v>
      </c>
      <c r="T67" s="151">
        <f>+Sklop20[[#This Row],[Končna cena/enoto mere (EUR) z DDV]]*Sklop20[[#This Row],[Okvirna količina]]</f>
        <v>0</v>
      </c>
      <c r="U67" s="221"/>
    </row>
    <row r="68" spans="1:22" s="55" customFormat="1" ht="12">
      <c r="A68" s="78" t="s">
        <v>190</v>
      </c>
      <c r="B68" s="394" t="s">
        <v>608</v>
      </c>
      <c r="C68" s="407" t="s">
        <v>577</v>
      </c>
      <c r="D68" s="407" t="s">
        <v>40</v>
      </c>
      <c r="E68" s="429"/>
      <c r="F68" s="434">
        <v>810</v>
      </c>
      <c r="G68" s="435" t="s">
        <v>40</v>
      </c>
      <c r="H68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810</v>
      </c>
      <c r="I68" s="387" t="str">
        <f>IF(Sklop20[[#This Row],[ZAHTEVANA SHEMA KAKOVOSTI]]&lt;&gt;"",Sklop20[[#This Row],[Preračunana masa/volumen/kos na enoto kg]],"")</f>
        <v/>
      </c>
      <c r="J68" s="399"/>
      <c r="K68" s="400"/>
      <c r="L68" s="400"/>
      <c r="M68" s="402"/>
      <c r="N68" s="403"/>
      <c r="O68" s="143"/>
      <c r="P68" s="392"/>
      <c r="Q68" s="393">
        <f>+Sklop20[[#This Row],[cena/enota brez DDV v EUR]]*Sklop20[[#This Row],[Stopnja DDV (%)]]</f>
        <v>0</v>
      </c>
      <c r="R68" s="393">
        <f>+Sklop20[[#This Row],[cena/enota brez DDV v EUR]]+Sklop20[[#This Row],[Davek (EUR)]]</f>
        <v>0</v>
      </c>
      <c r="S68" s="393">
        <f>+Sklop20[[#This Row],[cena/enota brez DDV v EUR]]*Sklop20[[#This Row],[Okvirna količina]]</f>
        <v>0</v>
      </c>
      <c r="T68" s="393">
        <f>+Sklop20[[#This Row],[Končna cena/enoto mere (EUR) z DDV]]*Sklop20[[#This Row],[Okvirna količina]]</f>
        <v>0</v>
      </c>
      <c r="U68" s="221"/>
    </row>
    <row r="69" spans="1:22" s="55" customFormat="1" ht="12">
      <c r="A69" s="78" t="s">
        <v>191</v>
      </c>
      <c r="B69" s="394" t="s">
        <v>609</v>
      </c>
      <c r="C69" s="407" t="s">
        <v>577</v>
      </c>
      <c r="D69" s="407" t="s">
        <v>40</v>
      </c>
      <c r="E69" s="429"/>
      <c r="F69" s="434">
        <v>36</v>
      </c>
      <c r="G69" s="435" t="s">
        <v>40</v>
      </c>
      <c r="H69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69" s="387" t="str">
        <f>IF(Sklop20[[#This Row],[ZAHTEVANA SHEMA KAKOVOSTI]]&lt;&gt;"",Sklop20[[#This Row],[Preračunana masa/volumen/kos na enoto kg]],"")</f>
        <v/>
      </c>
      <c r="J69" s="399"/>
      <c r="K69" s="400"/>
      <c r="L69" s="400"/>
      <c r="M69" s="402"/>
      <c r="N69" s="403"/>
      <c r="O69" s="143"/>
      <c r="P69" s="392"/>
      <c r="Q69" s="393">
        <f>+Sklop20[[#This Row],[cena/enota brez DDV v EUR]]*Sklop20[[#This Row],[Stopnja DDV (%)]]</f>
        <v>0</v>
      </c>
      <c r="R69" s="393">
        <f>+Sklop20[[#This Row],[cena/enota brez DDV v EUR]]+Sklop20[[#This Row],[Davek (EUR)]]</f>
        <v>0</v>
      </c>
      <c r="S69" s="393">
        <f>+Sklop20[[#This Row],[cena/enota brez DDV v EUR]]*Sklop20[[#This Row],[Okvirna količina]]</f>
        <v>0</v>
      </c>
      <c r="T69" s="393">
        <f>+Sklop20[[#This Row],[Končna cena/enoto mere (EUR) z DDV]]*Sklop20[[#This Row],[Okvirna količina]]</f>
        <v>0</v>
      </c>
      <c r="U69" s="221"/>
    </row>
    <row r="70" spans="1:22" s="55" customFormat="1" ht="12">
      <c r="A70" s="78" t="s">
        <v>192</v>
      </c>
      <c r="B70" s="394" t="s">
        <v>609</v>
      </c>
      <c r="C70" s="407">
        <v>0.5</v>
      </c>
      <c r="D70" s="407" t="s">
        <v>40</v>
      </c>
      <c r="E70" s="429"/>
      <c r="F70" s="434">
        <v>936</v>
      </c>
      <c r="G70" s="212" t="s">
        <v>241</v>
      </c>
      <c r="H70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468</v>
      </c>
      <c r="I70" s="387" t="str">
        <f>IF(Sklop20[[#This Row],[ZAHTEVANA SHEMA KAKOVOSTI]]&lt;&gt;"",Sklop20[[#This Row],[Preračunana masa/volumen/kos na enoto kg]],"")</f>
        <v/>
      </c>
      <c r="J70" s="399"/>
      <c r="K70" s="400"/>
      <c r="L70" s="400"/>
      <c r="M70" s="402"/>
      <c r="N70" s="403"/>
      <c r="O70" s="143"/>
      <c r="P70" s="392"/>
      <c r="Q70" s="393">
        <f>+Sklop20[[#This Row],[cena/enota brez DDV v EUR]]*Sklop20[[#This Row],[Stopnja DDV (%)]]</f>
        <v>0</v>
      </c>
      <c r="R70" s="393">
        <f>+Sklop20[[#This Row],[cena/enota brez DDV v EUR]]+Sklop20[[#This Row],[Davek (EUR)]]</f>
        <v>0</v>
      </c>
      <c r="S70" s="393">
        <f>+Sklop20[[#This Row],[cena/enota brez DDV v EUR]]*Sklop20[[#This Row],[Okvirna količina]]</f>
        <v>0</v>
      </c>
      <c r="T70" s="393">
        <f>+Sklop20[[#This Row],[Končna cena/enoto mere (EUR) z DDV]]*Sklop20[[#This Row],[Okvirna količina]]</f>
        <v>0</v>
      </c>
      <c r="U70" s="221"/>
    </row>
    <row r="71" spans="1:22" s="55" customFormat="1" ht="12">
      <c r="A71" s="78" t="s">
        <v>193</v>
      </c>
      <c r="B71" s="394" t="s">
        <v>395</v>
      </c>
      <c r="C71" s="407" t="s">
        <v>390</v>
      </c>
      <c r="D71" s="407" t="s">
        <v>76</v>
      </c>
      <c r="E71" s="429"/>
      <c r="F71" s="434">
        <v>30</v>
      </c>
      <c r="G71" s="435" t="s">
        <v>843</v>
      </c>
      <c r="H71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71" s="387" t="str">
        <f>IF(Sklop20[[#This Row],[ZAHTEVANA SHEMA KAKOVOSTI]]&lt;&gt;"",Sklop20[[#This Row],[Preračunana masa/volumen/kos na enoto kg]],"")</f>
        <v/>
      </c>
      <c r="J71" s="399"/>
      <c r="K71" s="400"/>
      <c r="L71" s="400"/>
      <c r="M71" s="402"/>
      <c r="N71" s="403"/>
      <c r="O71" s="143"/>
      <c r="P71" s="392"/>
      <c r="Q71" s="393">
        <f>+Sklop20[[#This Row],[cena/enota brez DDV v EUR]]*Sklop20[[#This Row],[Stopnja DDV (%)]]</f>
        <v>0</v>
      </c>
      <c r="R71" s="393">
        <f>+Sklop20[[#This Row],[cena/enota brez DDV v EUR]]+Sklop20[[#This Row],[Davek (EUR)]]</f>
        <v>0</v>
      </c>
      <c r="S71" s="393">
        <f>+Sklop20[[#This Row],[cena/enota brez DDV v EUR]]*Sklop20[[#This Row],[Okvirna količina]]</f>
        <v>0</v>
      </c>
      <c r="T71" s="393">
        <f>+Sklop20[[#This Row],[Končna cena/enoto mere (EUR) z DDV]]*Sklop20[[#This Row],[Okvirna količina]]</f>
        <v>0</v>
      </c>
      <c r="U71" s="221"/>
    </row>
    <row r="72" spans="1:22" s="55" customFormat="1" ht="12">
      <c r="A72" s="78" t="s">
        <v>194</v>
      </c>
      <c r="B72" s="394" t="s">
        <v>396</v>
      </c>
      <c r="C72" s="407" t="s">
        <v>390</v>
      </c>
      <c r="D72" s="407" t="s">
        <v>76</v>
      </c>
      <c r="E72" s="429"/>
      <c r="F72" s="434">
        <v>30</v>
      </c>
      <c r="G72" s="435" t="s">
        <v>843</v>
      </c>
      <c r="H72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72" s="387" t="str">
        <f>IF(Sklop20[[#This Row],[ZAHTEVANA SHEMA KAKOVOSTI]]&lt;&gt;"",Sklop20[[#This Row],[Preračunana masa/volumen/kos na enoto kg]],"")</f>
        <v/>
      </c>
      <c r="J72" s="399"/>
      <c r="K72" s="400"/>
      <c r="L72" s="400"/>
      <c r="M72" s="402"/>
      <c r="N72" s="403"/>
      <c r="O72" s="143"/>
      <c r="P72" s="392"/>
      <c r="Q72" s="393">
        <f>+Sklop20[[#This Row],[cena/enota brez DDV v EUR]]*Sklop20[[#This Row],[Stopnja DDV (%)]]</f>
        <v>0</v>
      </c>
      <c r="R72" s="393">
        <f>+Sklop20[[#This Row],[cena/enota brez DDV v EUR]]+Sklop20[[#This Row],[Davek (EUR)]]</f>
        <v>0</v>
      </c>
      <c r="S72" s="393">
        <f>+Sklop20[[#This Row],[cena/enota brez DDV v EUR]]*Sklop20[[#This Row],[Okvirna količina]]</f>
        <v>0</v>
      </c>
      <c r="T72" s="393">
        <f>+Sklop20[[#This Row],[Končna cena/enoto mere (EUR) z DDV]]*Sklop20[[#This Row],[Okvirna količina]]</f>
        <v>0</v>
      </c>
      <c r="U72" s="221"/>
    </row>
    <row r="73" spans="1:22" s="55" customFormat="1" ht="12">
      <c r="A73" s="78" t="s">
        <v>195</v>
      </c>
      <c r="B73" s="394" t="s">
        <v>397</v>
      </c>
      <c r="C73" s="407" t="s">
        <v>390</v>
      </c>
      <c r="D73" s="407" t="s">
        <v>76</v>
      </c>
      <c r="E73" s="429"/>
      <c r="F73" s="434">
        <v>30</v>
      </c>
      <c r="G73" s="435" t="s">
        <v>843</v>
      </c>
      <c r="H73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73" s="387" t="str">
        <f>IF(Sklop20[[#This Row],[ZAHTEVANA SHEMA KAKOVOSTI]]&lt;&gt;"",Sklop20[[#This Row],[Preračunana masa/volumen/kos na enoto kg]],"")</f>
        <v/>
      </c>
      <c r="J73" s="399"/>
      <c r="K73" s="400"/>
      <c r="L73" s="400"/>
      <c r="M73" s="402"/>
      <c r="N73" s="403"/>
      <c r="O73" s="143"/>
      <c r="P73" s="392"/>
      <c r="Q73" s="393">
        <f>+Sklop20[[#This Row],[cena/enota brez DDV v EUR]]*Sklop20[[#This Row],[Stopnja DDV (%)]]</f>
        <v>0</v>
      </c>
      <c r="R73" s="393">
        <f>+Sklop20[[#This Row],[cena/enota brez DDV v EUR]]+Sklop20[[#This Row],[Davek (EUR)]]</f>
        <v>0</v>
      </c>
      <c r="S73" s="393">
        <f>+Sklop20[[#This Row],[cena/enota brez DDV v EUR]]*Sklop20[[#This Row],[Okvirna količina]]</f>
        <v>0</v>
      </c>
      <c r="T73" s="393">
        <f>+Sklop20[[#This Row],[Končna cena/enoto mere (EUR) z DDV]]*Sklop20[[#This Row],[Okvirna količina]]</f>
        <v>0</v>
      </c>
      <c r="U73" s="221"/>
    </row>
    <row r="74" spans="1:22" ht="24">
      <c r="A74" s="78" t="s">
        <v>196</v>
      </c>
      <c r="B74" s="562" t="s">
        <v>907</v>
      </c>
      <c r="C74" s="557" t="s">
        <v>242</v>
      </c>
      <c r="D74" s="407" t="s">
        <v>76</v>
      </c>
      <c r="E74" s="429"/>
      <c r="F74" s="434">
        <v>363</v>
      </c>
      <c r="G74" s="559" t="s">
        <v>843</v>
      </c>
      <c r="H74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363</v>
      </c>
      <c r="I74" s="387" t="str">
        <f>IF(Sklop20[[#This Row],[ZAHTEVANA SHEMA KAKOVOSTI]]&lt;&gt;"",Sklop20[[#This Row],[Preračunana masa/volumen/kos na enoto kg]],"")</f>
        <v/>
      </c>
      <c r="J74" s="399"/>
      <c r="K74" s="400"/>
      <c r="L74" s="400"/>
      <c r="M74" s="402"/>
      <c r="N74" s="403"/>
      <c r="O74" s="143"/>
      <c r="P74" s="433"/>
      <c r="Q74" s="393">
        <f>+Sklop20[[#This Row],[cena/enota brez DDV v EUR]]*Sklop20[[#This Row],[Stopnja DDV (%)]]</f>
        <v>0</v>
      </c>
      <c r="R74" s="393">
        <f>+Sklop20[[#This Row],[cena/enota brez DDV v EUR]]+Sklop20[[#This Row],[Davek (EUR)]]</f>
        <v>0</v>
      </c>
      <c r="S74" s="393">
        <f>+Sklop20[[#This Row],[cena/enota brez DDV v EUR]]*Sklop20[[#This Row],[Okvirna količina]]</f>
        <v>0</v>
      </c>
      <c r="T74" s="393">
        <f>+Sklop20[[#This Row],[Končna cena/enoto mere (EUR) z DDV]]*Sklop20[[#This Row],[Okvirna količina]]</f>
        <v>0</v>
      </c>
      <c r="U74" s="221"/>
    </row>
    <row r="75" spans="1:22">
      <c r="A75" s="78" t="s">
        <v>197</v>
      </c>
      <c r="B75" s="561" t="s">
        <v>908</v>
      </c>
      <c r="C75" s="560" t="s">
        <v>934</v>
      </c>
      <c r="D75" s="407" t="s">
        <v>76</v>
      </c>
      <c r="E75" s="429"/>
      <c r="F75" s="434">
        <v>220</v>
      </c>
      <c r="G75" s="435" t="s">
        <v>0</v>
      </c>
      <c r="H75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220</v>
      </c>
      <c r="I75" s="387" t="str">
        <f>IF(Sklop20[[#This Row],[ZAHTEVANA SHEMA KAKOVOSTI]]&lt;&gt;"",Sklop20[[#This Row],[Preračunana masa/volumen/kos na enoto kg]],"")</f>
        <v/>
      </c>
      <c r="J75" s="399"/>
      <c r="K75" s="400"/>
      <c r="L75" s="400"/>
      <c r="M75" s="402"/>
      <c r="N75" s="403"/>
      <c r="O75" s="143"/>
      <c r="P75" s="433"/>
      <c r="Q75" s="393">
        <f>+Sklop20[[#This Row],[cena/enota brez DDV v EUR]]*Sklop20[[#This Row],[Stopnja DDV (%)]]</f>
        <v>0</v>
      </c>
      <c r="R75" s="393">
        <f>+Sklop20[[#This Row],[cena/enota brez DDV v EUR]]+Sklop20[[#This Row],[Davek (EUR)]]</f>
        <v>0</v>
      </c>
      <c r="S75" s="393">
        <f>+Sklop20[[#This Row],[cena/enota brez DDV v EUR]]*Sklop20[[#This Row],[Okvirna količina]]</f>
        <v>0</v>
      </c>
      <c r="T75" s="393">
        <f>+Sklop20[[#This Row],[Končna cena/enoto mere (EUR) z DDV]]*Sklop20[[#This Row],[Okvirna količina]]</f>
        <v>0</v>
      </c>
      <c r="U75" s="221"/>
    </row>
    <row r="76" spans="1:22">
      <c r="A76" s="78" t="s">
        <v>198</v>
      </c>
      <c r="B76" s="561" t="s">
        <v>909</v>
      </c>
      <c r="C76" s="560" t="s">
        <v>934</v>
      </c>
      <c r="D76" s="407" t="s">
        <v>76</v>
      </c>
      <c r="E76" s="429"/>
      <c r="F76" s="434">
        <v>60</v>
      </c>
      <c r="G76" s="435" t="s">
        <v>0</v>
      </c>
      <c r="H76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76" s="387" t="str">
        <f>IF(Sklop20[[#This Row],[ZAHTEVANA SHEMA KAKOVOSTI]]&lt;&gt;"",Sklop20[[#This Row],[Preračunana masa/volumen/kos na enoto kg]],"")</f>
        <v/>
      </c>
      <c r="J76" s="399"/>
      <c r="K76" s="400"/>
      <c r="L76" s="400"/>
      <c r="M76" s="402"/>
      <c r="N76" s="403"/>
      <c r="O76" s="143"/>
      <c r="P76" s="433"/>
      <c r="Q76" s="393">
        <f>+Sklop20[[#This Row],[cena/enota brez DDV v EUR]]*Sklop20[[#This Row],[Stopnja DDV (%)]]</f>
        <v>0</v>
      </c>
      <c r="R76" s="393">
        <f>+Sklop20[[#This Row],[cena/enota brez DDV v EUR]]+Sklop20[[#This Row],[Davek (EUR)]]</f>
        <v>0</v>
      </c>
      <c r="S76" s="393">
        <f>+Sklop20[[#This Row],[cena/enota brez DDV v EUR]]*Sklop20[[#This Row],[Okvirna količina]]</f>
        <v>0</v>
      </c>
      <c r="T76" s="393">
        <f>+Sklop20[[#This Row],[Končna cena/enoto mere (EUR) z DDV]]*Sklop20[[#This Row],[Okvirna količina]]</f>
        <v>0</v>
      </c>
      <c r="U76" s="221"/>
    </row>
    <row r="77" spans="1:22">
      <c r="A77" s="78" t="s">
        <v>199</v>
      </c>
      <c r="B77" s="561" t="s">
        <v>411</v>
      </c>
      <c r="C77" s="560">
        <v>1000</v>
      </c>
      <c r="D77" s="407" t="s">
        <v>76</v>
      </c>
      <c r="E77" s="429"/>
      <c r="F77" s="434">
        <v>108</v>
      </c>
      <c r="G77" s="435" t="s">
        <v>0</v>
      </c>
      <c r="H77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108</v>
      </c>
      <c r="I77" s="387" t="str">
        <f>IF(Sklop20[[#This Row],[ZAHTEVANA SHEMA KAKOVOSTI]]&lt;&gt;"",Sklop20[[#This Row],[Preračunana masa/volumen/kos na enoto kg]],"")</f>
        <v/>
      </c>
      <c r="J77" s="399"/>
      <c r="K77" s="400"/>
      <c r="L77" s="400"/>
      <c r="M77" s="402"/>
      <c r="N77" s="403"/>
      <c r="O77" s="143"/>
      <c r="P77" s="433"/>
      <c r="Q77" s="393">
        <f>+Sklop20[[#This Row],[cena/enota brez DDV v EUR]]*Sklop20[[#This Row],[Stopnja DDV (%)]]</f>
        <v>0</v>
      </c>
      <c r="R77" s="393">
        <f>+Sklop20[[#This Row],[cena/enota brez DDV v EUR]]+Sklop20[[#This Row],[Davek (EUR)]]</f>
        <v>0</v>
      </c>
      <c r="S77" s="393">
        <f>+Sklop20[[#This Row],[cena/enota brez DDV v EUR]]*Sklop20[[#This Row],[Okvirna količina]]</f>
        <v>0</v>
      </c>
      <c r="T77" s="393">
        <f>+Sklop20[[#This Row],[Končna cena/enoto mere (EUR) z DDV]]*Sklop20[[#This Row],[Okvirna količina]]</f>
        <v>0</v>
      </c>
      <c r="U77" s="221"/>
    </row>
    <row r="78" spans="1:22">
      <c r="A78" s="78" t="s">
        <v>200</v>
      </c>
      <c r="B78" s="561" t="s">
        <v>412</v>
      </c>
      <c r="C78" s="560" t="s">
        <v>242</v>
      </c>
      <c r="D78" s="407" t="s">
        <v>76</v>
      </c>
      <c r="E78" s="429"/>
      <c r="F78" s="434">
        <v>150</v>
      </c>
      <c r="G78" s="435" t="s">
        <v>0</v>
      </c>
      <c r="H78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78" s="387" t="str">
        <f>IF(Sklop20[[#This Row],[ZAHTEVANA SHEMA KAKOVOSTI]]&lt;&gt;"",Sklop20[[#This Row],[Preračunana masa/volumen/kos na enoto kg]],"")</f>
        <v/>
      </c>
      <c r="J78" s="399"/>
      <c r="K78" s="400"/>
      <c r="L78" s="400"/>
      <c r="M78" s="402"/>
      <c r="N78" s="403"/>
      <c r="O78" s="143"/>
      <c r="P78" s="433"/>
      <c r="Q78" s="393">
        <f>+Sklop20[[#This Row],[cena/enota brez DDV v EUR]]*Sklop20[[#This Row],[Stopnja DDV (%)]]</f>
        <v>0</v>
      </c>
      <c r="R78" s="393">
        <f>+Sklop20[[#This Row],[cena/enota brez DDV v EUR]]+Sklop20[[#This Row],[Davek (EUR)]]</f>
        <v>0</v>
      </c>
      <c r="S78" s="393">
        <f>+Sklop20[[#This Row],[cena/enota brez DDV v EUR]]*Sklop20[[#This Row],[Okvirna količina]]</f>
        <v>0</v>
      </c>
      <c r="T78" s="393">
        <f>+Sklop20[[#This Row],[Končna cena/enoto mere (EUR) z DDV]]*Sklop20[[#This Row],[Okvirna količina]]</f>
        <v>0</v>
      </c>
      <c r="U78" s="221"/>
    </row>
    <row r="79" spans="1:22" ht="12.75" customHeight="1">
      <c r="A79" s="471" t="s">
        <v>100</v>
      </c>
      <c r="B79" s="482"/>
      <c r="C79" s="472"/>
      <c r="D79" s="472"/>
      <c r="E79" s="473"/>
      <c r="F79" s="474"/>
      <c r="G79" s="475"/>
      <c r="H79" s="476">
        <f>SUBTOTAL(109,Sklop20[Preračunana masa/volumen/kos na enoto kg])</f>
        <v>13180.3</v>
      </c>
      <c r="I79" s="476">
        <f>SUBTOTAL(109,Sklop20[Živila iz shem kakovosti (kg)])</f>
        <v>15.5</v>
      </c>
      <c r="J79" s="474"/>
      <c r="K79" s="477"/>
      <c r="L79" s="477"/>
      <c r="M79" s="478"/>
      <c r="N79" s="479"/>
      <c r="O79" s="479"/>
      <c r="P79" s="479"/>
      <c r="Q79" s="480"/>
      <c r="R79" s="474"/>
      <c r="S79" s="480">
        <f>SUBTOTAL(109,Sklop20[Vrednost za okvirno količino (EUR) brez DDV])</f>
        <v>0</v>
      </c>
      <c r="T79" s="480">
        <f>SUBTOTAL(109,Sklop20[Vrednost za okvirno količino (EUR) z DDV])</f>
        <v>0</v>
      </c>
      <c r="U79" s="481">
        <f>SUBTOTAL(103,Sklop20[Shema kakovosti
(nacionalne, evropske)
])</f>
        <v>0</v>
      </c>
      <c r="V79" s="101"/>
    </row>
    <row r="80" spans="1:22" s="181" customFormat="1" ht="12.75" customHeight="1">
      <c r="A80" s="169"/>
      <c r="B80" s="170"/>
      <c r="C80" s="171"/>
      <c r="D80" s="171"/>
      <c r="E80" s="172"/>
      <c r="F80" s="173"/>
      <c r="G80" s="174"/>
      <c r="H80" s="175"/>
      <c r="I80" s="175"/>
      <c r="J80" s="173"/>
      <c r="K80" s="176"/>
      <c r="L80" s="176"/>
      <c r="M80" s="177"/>
      <c r="N80" s="178"/>
      <c r="O80" s="178"/>
      <c r="P80" s="178"/>
      <c r="Q80" s="179"/>
      <c r="R80" s="173"/>
      <c r="S80" s="179"/>
      <c r="T80" s="179"/>
      <c r="U80" s="180"/>
      <c r="V80" s="563"/>
    </row>
    <row r="81" spans="1:22" ht="12.75" customHeight="1">
      <c r="A81" s="48" t="s">
        <v>96</v>
      </c>
      <c r="B81" s="16"/>
      <c r="C81" s="28"/>
      <c r="D81" s="28"/>
      <c r="E81" s="92"/>
      <c r="Q81" s="48"/>
      <c r="R81" s="48"/>
      <c r="S81" s="48"/>
      <c r="T81" s="48"/>
      <c r="V81" s="101"/>
    </row>
    <row r="82" spans="1:22" ht="12.75" customHeight="1">
      <c r="A82" s="11" t="s">
        <v>98</v>
      </c>
      <c r="B82" s="16"/>
      <c r="C82" s="28"/>
      <c r="D82" s="28"/>
      <c r="E82" s="92"/>
      <c r="V82" s="101"/>
    </row>
    <row r="83" spans="1:22">
      <c r="A83" s="87" t="s">
        <v>141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2">
      <c r="A84" s="626" t="s">
        <v>135</v>
      </c>
      <c r="B84" s="626"/>
      <c r="C84" s="626"/>
      <c r="D84" s="626"/>
      <c r="E84" s="626"/>
      <c r="F84" s="626"/>
      <c r="G84" s="626"/>
      <c r="H84" s="626"/>
      <c r="I84" s="626"/>
      <c r="J84" s="626"/>
      <c r="K84" s="626"/>
      <c r="L84" s="626"/>
      <c r="M84" s="101"/>
      <c r="N84" s="101"/>
      <c r="O84" s="101"/>
      <c r="P84" s="101"/>
      <c r="Q84" s="101"/>
      <c r="R84" s="101"/>
      <c r="S84" s="101"/>
      <c r="T84" s="101"/>
      <c r="U84" s="101"/>
    </row>
    <row r="85" spans="1:22">
      <c r="A85" s="636" t="s">
        <v>144</v>
      </c>
      <c r="B85" s="636"/>
      <c r="C85" s="636"/>
      <c r="D85" s="636"/>
      <c r="E85" s="636"/>
      <c r="F85" s="636"/>
      <c r="G85" s="636"/>
      <c r="H85" s="636"/>
      <c r="I85" s="636"/>
      <c r="J85" s="636"/>
      <c r="K85" s="636"/>
      <c r="L85" s="636"/>
      <c r="M85" s="101"/>
      <c r="N85" s="101"/>
      <c r="O85" s="101"/>
      <c r="P85" s="101"/>
      <c r="Q85" s="101"/>
      <c r="R85" s="101"/>
      <c r="S85" s="101"/>
      <c r="T85" s="101"/>
      <c r="U85" s="101"/>
    </row>
    <row r="86" spans="1:2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01"/>
      <c r="N86" s="101"/>
      <c r="O86" s="101"/>
      <c r="P86" s="101"/>
      <c r="Q86" s="101"/>
      <c r="R86" s="101"/>
      <c r="S86" s="101"/>
      <c r="T86" s="101"/>
      <c r="U86" s="101"/>
    </row>
    <row r="87" spans="1:22">
      <c r="A87" s="87" t="s">
        <v>37</v>
      </c>
      <c r="F87" s="68"/>
      <c r="G87" s="68" t="s">
        <v>38</v>
      </c>
      <c r="H87" s="29"/>
      <c r="I87" s="29"/>
      <c r="J87" s="29"/>
      <c r="K87" s="29"/>
      <c r="L87" s="54"/>
      <c r="M87" s="54"/>
      <c r="N87" s="29"/>
      <c r="O87" s="29"/>
      <c r="P87" s="29"/>
      <c r="Q87" s="29" t="s">
        <v>39</v>
      </c>
      <c r="R87" s="29"/>
    </row>
    <row r="88" spans="1:22" ht="15">
      <c r="A88" s="6"/>
      <c r="B88" s="4"/>
      <c r="C88" s="26"/>
      <c r="D88" s="26"/>
      <c r="E88" s="25"/>
      <c r="F88" s="7"/>
      <c r="H88" s="8"/>
      <c r="I88" s="8"/>
      <c r="J88" s="8"/>
      <c r="K88" s="8"/>
      <c r="L88" s="20"/>
      <c r="M88" s="20"/>
      <c r="N88" s="8"/>
      <c r="O88" s="8"/>
      <c r="P88" s="8"/>
      <c r="Q88" s="8"/>
      <c r="R88" s="8"/>
      <c r="S88" s="3"/>
      <c r="T88" s="3"/>
      <c r="U88" s="7"/>
    </row>
    <row r="89" spans="1:22">
      <c r="B89" s="16"/>
      <c r="C89" s="28"/>
      <c r="D89" s="28"/>
      <c r="E89" s="92"/>
    </row>
    <row r="90" spans="1:22">
      <c r="B90" s="16"/>
      <c r="C90" s="28"/>
      <c r="D90" s="28"/>
      <c r="E90" s="92"/>
    </row>
    <row r="91" spans="1:22">
      <c r="B91" s="16"/>
      <c r="C91" s="28"/>
      <c r="D91" s="28"/>
      <c r="E91" s="92"/>
    </row>
    <row r="92" spans="1:22">
      <c r="B92" s="16"/>
      <c r="C92" s="28"/>
      <c r="D92" s="28"/>
      <c r="E92" s="92"/>
    </row>
    <row r="93" spans="1:22">
      <c r="B93" s="16"/>
      <c r="C93" s="28"/>
      <c r="D93" s="28"/>
      <c r="E93" s="92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>
      <c r="B308" s="16"/>
      <c r="C308" s="28"/>
      <c r="D308" s="28"/>
      <c r="E308" s="92"/>
    </row>
    <row r="309" spans="1:22">
      <c r="B309" s="16"/>
      <c r="C309" s="28"/>
      <c r="D309" s="28"/>
      <c r="E309" s="92"/>
    </row>
    <row r="310" spans="1:22">
      <c r="B310" s="16"/>
      <c r="C310" s="28"/>
      <c r="D310" s="28"/>
      <c r="E310" s="92"/>
    </row>
    <row r="311" spans="1:22">
      <c r="B311" s="16"/>
      <c r="C311" s="28"/>
      <c r="D311" s="28"/>
      <c r="E311" s="92"/>
    </row>
  </sheetData>
  <sheetProtection insertRows="0" deleteRows="0"/>
  <protectedRanges>
    <protectedRange sqref="J87:P1048576 U87:U1048576 J1:P73 J75:P83 U1:U73 U75:U83" name="Obseg1"/>
    <protectedRange sqref="U85:U86 M85:P86" name="Obseg1_1_1"/>
    <protectedRange sqref="U84 M84:P84" name="Obseg1_1_1_1_1_1"/>
    <protectedRange sqref="J85:L86" name="Obseg1_3_1_1_1"/>
    <protectedRange sqref="J84:L84" name="Obseg1_2_2"/>
  </protectedRanges>
  <mergeCells count="9">
    <mergeCell ref="B13:K13"/>
    <mergeCell ref="A85:L85"/>
    <mergeCell ref="C2:J2"/>
    <mergeCell ref="C3:J3"/>
    <mergeCell ref="C6:J6"/>
    <mergeCell ref="C7:J7"/>
    <mergeCell ref="C8:J8"/>
    <mergeCell ref="C9:J9"/>
    <mergeCell ref="A84:L8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7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55"/>
  <sheetViews>
    <sheetView topLeftCell="A96" zoomScaleNormal="100" zoomScaleSheetLayoutView="100" workbookViewId="0">
      <selection activeCell="C134" sqref="C134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pred_rekapitulacija'!B34</f>
        <v>DIETNA ŽIVILA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45" t="s">
        <v>1</v>
      </c>
      <c r="B16" s="263" t="s">
        <v>664</v>
      </c>
      <c r="C16" s="121" t="s">
        <v>617</v>
      </c>
      <c r="D16" s="121" t="s">
        <v>76</v>
      </c>
      <c r="E16" s="122"/>
      <c r="F16" s="146">
        <v>2</v>
      </c>
      <c r="G16" s="435" t="s">
        <v>0</v>
      </c>
      <c r="H16" s="12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6" s="79" t="str">
        <f>IF(Sklop21[[#This Row],[ZAHTEVANA SHEMA KAKOVOSTI]]&lt;&gt;"",Sklop21[[#This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352"/>
    </row>
    <row r="17" spans="1:21" s="55" customFormat="1" ht="12">
      <c r="A17" s="345" t="s">
        <v>3</v>
      </c>
      <c r="B17" s="394" t="s">
        <v>663</v>
      </c>
      <c r="C17" s="407" t="s">
        <v>618</v>
      </c>
      <c r="D17" s="121" t="s">
        <v>76</v>
      </c>
      <c r="E17" s="429"/>
      <c r="F17" s="434">
        <v>4</v>
      </c>
      <c r="G17" s="435" t="s">
        <v>0</v>
      </c>
      <c r="H1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7" s="387" t="str">
        <f>IF(Sklop21[[#This Row],[ZAHTEVANA SHEMA KAKOVOSTI]]&lt;&gt;"",Sklop21[[#This Row],[Preračunana masa/volumen/kos na enoto kg]],"")</f>
        <v/>
      </c>
      <c r="J17" s="399"/>
      <c r="K17" s="428"/>
      <c r="L17" s="428"/>
      <c r="M17" s="390"/>
      <c r="N17" s="393"/>
      <c r="O17" s="393"/>
      <c r="P17" s="392"/>
      <c r="Q17" s="393">
        <f>+Sklop21[[#This Row],[cena/enota brez DDV v EUR]]*Sklop21[[#This Row],[Stopnja DDV (%)]]</f>
        <v>0</v>
      </c>
      <c r="R17" s="393">
        <f>+Sklop21[[#This Row],[cena/enota brez DDV v EUR]]+Sklop21[[#This Row],[Davek (EUR)]]</f>
        <v>0</v>
      </c>
      <c r="S17" s="393">
        <f>+Sklop21[[#This Row],[cena/enota brez DDV v EUR]]*Sklop21[[#This Row],[Okvirna količina]]</f>
        <v>0</v>
      </c>
      <c r="T17" s="393">
        <f>+Sklop21[[#This Row],[Končna cena/enoto mere (EUR) z DDV]]*Sklop21[[#This Row],[Okvirna količina]]</f>
        <v>0</v>
      </c>
      <c r="U17" s="368"/>
    </row>
    <row r="18" spans="1:21" s="55" customFormat="1" ht="12">
      <c r="A18" s="345" t="s">
        <v>4</v>
      </c>
      <c r="B18" s="394" t="s">
        <v>662</v>
      </c>
      <c r="C18" s="407" t="s">
        <v>618</v>
      </c>
      <c r="D18" s="121" t="s">
        <v>76</v>
      </c>
      <c r="E18" s="429"/>
      <c r="F18" s="434">
        <v>3</v>
      </c>
      <c r="G18" s="435" t="s">
        <v>0</v>
      </c>
      <c r="H1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8" s="387" t="str">
        <f>IF(Sklop21[[#This Row],[ZAHTEVANA SHEMA KAKOVOSTI]]&lt;&gt;"",Sklop21[[#This Row],[Preračunana masa/volumen/kos na enoto kg]],"")</f>
        <v/>
      </c>
      <c r="J18" s="399"/>
      <c r="K18" s="428"/>
      <c r="L18" s="428"/>
      <c r="M18" s="390"/>
      <c r="N18" s="393"/>
      <c r="O18" s="393"/>
      <c r="P18" s="392"/>
      <c r="Q18" s="393">
        <f>+Sklop21[[#This Row],[cena/enota brez DDV v EUR]]*Sklop21[[#This Row],[Stopnja DDV (%)]]</f>
        <v>0</v>
      </c>
      <c r="R18" s="393">
        <f>+Sklop21[[#This Row],[cena/enota brez DDV v EUR]]+Sklop21[[#This Row],[Davek (EUR)]]</f>
        <v>0</v>
      </c>
      <c r="S18" s="393">
        <f>+Sklop21[[#This Row],[cena/enota brez DDV v EUR]]*Sklop21[[#This Row],[Okvirna količina]]</f>
        <v>0</v>
      </c>
      <c r="T18" s="393">
        <f>+Sklop21[[#This Row],[Končna cena/enoto mere (EUR) z DDV]]*Sklop21[[#This Row],[Okvirna količina]]</f>
        <v>0</v>
      </c>
      <c r="U18" s="368"/>
    </row>
    <row r="19" spans="1:21" s="55" customFormat="1" ht="12">
      <c r="A19" s="345" t="s">
        <v>5</v>
      </c>
      <c r="B19" s="394" t="s">
        <v>910</v>
      </c>
      <c r="C19" s="407" t="s">
        <v>618</v>
      </c>
      <c r="D19" s="121" t="s">
        <v>76</v>
      </c>
      <c r="E19" s="429"/>
      <c r="F19" s="434">
        <v>2</v>
      </c>
      <c r="G19" s="435" t="s">
        <v>0</v>
      </c>
      <c r="H1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9" s="387" t="str">
        <f>IF(Sklop21[[#This Row],[ZAHTEVANA SHEMA KAKOVOSTI]]&lt;&gt;"",Sklop21[[#This Row],[Preračunana masa/volumen/kos na enoto kg]],"")</f>
        <v/>
      </c>
      <c r="J19" s="399"/>
      <c r="K19" s="428"/>
      <c r="L19" s="428"/>
      <c r="M19" s="390"/>
      <c r="N19" s="393"/>
      <c r="O19" s="393"/>
      <c r="P19" s="392"/>
      <c r="Q19" s="393">
        <f>+Sklop21[[#This Row],[cena/enota brez DDV v EUR]]*Sklop21[[#This Row],[Stopnja DDV (%)]]</f>
        <v>0</v>
      </c>
      <c r="R19" s="393">
        <f>+Sklop21[[#This Row],[cena/enota brez DDV v EUR]]+Sklop21[[#This Row],[Davek (EUR)]]</f>
        <v>0</v>
      </c>
      <c r="S19" s="393">
        <f>+Sklop21[[#This Row],[cena/enota brez DDV v EUR]]*Sklop21[[#This Row],[Okvirna količina]]</f>
        <v>0</v>
      </c>
      <c r="T19" s="393">
        <f>+Sklop21[[#This Row],[Končna cena/enoto mere (EUR) z DDV]]*Sklop21[[#This Row],[Okvirna količina]]</f>
        <v>0</v>
      </c>
      <c r="U19" s="368"/>
    </row>
    <row r="20" spans="1:21" s="55" customFormat="1" ht="12">
      <c r="A20" s="345" t="s">
        <v>6</v>
      </c>
      <c r="B20" s="394" t="s">
        <v>661</v>
      </c>
      <c r="C20" s="407" t="s">
        <v>573</v>
      </c>
      <c r="D20" s="121" t="s">
        <v>76</v>
      </c>
      <c r="E20" s="429"/>
      <c r="F20" s="434">
        <v>2</v>
      </c>
      <c r="G20" s="435" t="s">
        <v>0</v>
      </c>
      <c r="H2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0" s="387" t="str">
        <f>IF(Sklop21[[#This Row],[ZAHTEVANA SHEMA KAKOVOSTI]]&lt;&gt;"",Sklop21[[#This Row],[Preračunana masa/volumen/kos na enoto kg]],"")</f>
        <v/>
      </c>
      <c r="J20" s="399"/>
      <c r="K20" s="428"/>
      <c r="L20" s="428"/>
      <c r="M20" s="390"/>
      <c r="N20" s="393"/>
      <c r="O20" s="393"/>
      <c r="P20" s="392"/>
      <c r="Q20" s="393">
        <f>+Sklop21[[#This Row],[cena/enota brez DDV v EUR]]*Sklop21[[#This Row],[Stopnja DDV (%)]]</f>
        <v>0</v>
      </c>
      <c r="R20" s="393">
        <f>+Sklop21[[#This Row],[cena/enota brez DDV v EUR]]+Sklop21[[#This Row],[Davek (EUR)]]</f>
        <v>0</v>
      </c>
      <c r="S20" s="393">
        <f>+Sklop21[[#This Row],[cena/enota brez DDV v EUR]]*Sklop21[[#This Row],[Okvirna količina]]</f>
        <v>0</v>
      </c>
      <c r="T20" s="393">
        <f>+Sklop21[[#This Row],[Končna cena/enoto mere (EUR) z DDV]]*Sklop21[[#This Row],[Okvirna količina]]</f>
        <v>0</v>
      </c>
      <c r="U20" s="368"/>
    </row>
    <row r="21" spans="1:21" s="55" customFormat="1" ht="12">
      <c r="A21" s="345" t="s">
        <v>7</v>
      </c>
      <c r="B21" s="394" t="s">
        <v>660</v>
      </c>
      <c r="C21" s="407" t="s">
        <v>174</v>
      </c>
      <c r="D21" s="121" t="s">
        <v>76</v>
      </c>
      <c r="E21" s="429"/>
      <c r="F21" s="434">
        <v>1</v>
      </c>
      <c r="G21" s="435" t="s">
        <v>0</v>
      </c>
      <c r="H2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21" s="387" t="str">
        <f>IF(Sklop21[[#This Row],[ZAHTEVANA SHEMA KAKOVOSTI]]&lt;&gt;"",Sklop21[[#This Row],[Preračunana masa/volumen/kos na enoto kg]],"")</f>
        <v/>
      </c>
      <c r="J21" s="399"/>
      <c r="K21" s="428"/>
      <c r="L21" s="428"/>
      <c r="M21" s="390"/>
      <c r="N21" s="393"/>
      <c r="O21" s="393"/>
      <c r="P21" s="392"/>
      <c r="Q21" s="393">
        <f>+Sklop21[[#This Row],[cena/enota brez DDV v EUR]]*Sklop21[[#This Row],[Stopnja DDV (%)]]</f>
        <v>0</v>
      </c>
      <c r="R21" s="393">
        <f>+Sklop21[[#This Row],[cena/enota brez DDV v EUR]]+Sklop21[[#This Row],[Davek (EUR)]]</f>
        <v>0</v>
      </c>
      <c r="S21" s="393">
        <f>+Sklop21[[#This Row],[cena/enota brez DDV v EUR]]*Sklop21[[#This Row],[Okvirna količina]]</f>
        <v>0</v>
      </c>
      <c r="T21" s="393">
        <f>+Sklop21[[#This Row],[Končna cena/enoto mere (EUR) z DDV]]*Sklop21[[#This Row],[Okvirna količina]]</f>
        <v>0</v>
      </c>
      <c r="U21" s="368"/>
    </row>
    <row r="22" spans="1:21" s="55" customFormat="1" ht="12">
      <c r="A22" s="345" t="s">
        <v>8</v>
      </c>
      <c r="B22" s="394" t="s">
        <v>659</v>
      </c>
      <c r="C22" s="407" t="s">
        <v>620</v>
      </c>
      <c r="D22" s="121" t="s">
        <v>76</v>
      </c>
      <c r="E22" s="429"/>
      <c r="F22" s="434">
        <v>3</v>
      </c>
      <c r="G22" s="435" t="s">
        <v>0</v>
      </c>
      <c r="H2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2" s="387" t="str">
        <f>IF(Sklop21[[#This Row],[ZAHTEVANA SHEMA KAKOVOSTI]]&lt;&gt;"",Sklop21[[#This Row],[Preračunana masa/volumen/kos na enoto kg]],"")</f>
        <v/>
      </c>
      <c r="J22" s="399"/>
      <c r="K22" s="428"/>
      <c r="L22" s="428"/>
      <c r="M22" s="390"/>
      <c r="N22" s="393"/>
      <c r="O22" s="393"/>
      <c r="P22" s="392"/>
      <c r="Q22" s="393">
        <f>+Sklop21[[#This Row],[cena/enota brez DDV v EUR]]*Sklop21[[#This Row],[Stopnja DDV (%)]]</f>
        <v>0</v>
      </c>
      <c r="R22" s="393">
        <f>+Sklop21[[#This Row],[cena/enota brez DDV v EUR]]+Sklop21[[#This Row],[Davek (EUR)]]</f>
        <v>0</v>
      </c>
      <c r="S22" s="393">
        <f>+Sklop21[[#This Row],[cena/enota brez DDV v EUR]]*Sklop21[[#This Row],[Okvirna količina]]</f>
        <v>0</v>
      </c>
      <c r="T22" s="393">
        <f>+Sklop21[[#This Row],[Končna cena/enoto mere (EUR) z DDV]]*Sklop21[[#This Row],[Okvirna količina]]</f>
        <v>0</v>
      </c>
      <c r="U22" s="368"/>
    </row>
    <row r="23" spans="1:21" s="55" customFormat="1" ht="12">
      <c r="A23" s="345" t="s">
        <v>9</v>
      </c>
      <c r="B23" s="394" t="s">
        <v>911</v>
      </c>
      <c r="C23" s="407" t="s">
        <v>620</v>
      </c>
      <c r="D23" s="121" t="s">
        <v>76</v>
      </c>
      <c r="E23" s="429"/>
      <c r="F23" s="434">
        <v>3</v>
      </c>
      <c r="G23" s="435" t="s">
        <v>0</v>
      </c>
      <c r="H2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3" s="387" t="str">
        <f>IF(Sklop21[[#This Row],[ZAHTEVANA SHEMA KAKOVOSTI]]&lt;&gt;"",Sklop21[[#This Row],[Preračunana masa/volumen/kos na enoto kg]],"")</f>
        <v/>
      </c>
      <c r="J23" s="399"/>
      <c r="K23" s="428"/>
      <c r="L23" s="428"/>
      <c r="M23" s="390"/>
      <c r="N23" s="393"/>
      <c r="O23" s="393"/>
      <c r="P23" s="392"/>
      <c r="Q23" s="393">
        <f>+Sklop21[[#This Row],[cena/enota brez DDV v EUR]]*Sklop21[[#This Row],[Stopnja DDV (%)]]</f>
        <v>0</v>
      </c>
      <c r="R23" s="393">
        <f>+Sklop21[[#This Row],[cena/enota brez DDV v EUR]]+Sklop21[[#This Row],[Davek (EUR)]]</f>
        <v>0</v>
      </c>
      <c r="S23" s="393">
        <f>+Sklop21[[#This Row],[cena/enota brez DDV v EUR]]*Sklop21[[#This Row],[Okvirna količina]]</f>
        <v>0</v>
      </c>
      <c r="T23" s="393">
        <f>+Sklop21[[#This Row],[Končna cena/enoto mere (EUR) z DDV]]*Sklop21[[#This Row],[Okvirna količina]]</f>
        <v>0</v>
      </c>
      <c r="U23" s="368"/>
    </row>
    <row r="24" spans="1:21" s="55" customFormat="1" ht="12">
      <c r="A24" s="345" t="s">
        <v>10</v>
      </c>
      <c r="B24" s="394" t="s">
        <v>658</v>
      </c>
      <c r="C24" s="407" t="s">
        <v>621</v>
      </c>
      <c r="D24" s="121" t="s">
        <v>76</v>
      </c>
      <c r="E24" s="429"/>
      <c r="F24" s="434">
        <v>2</v>
      </c>
      <c r="G24" s="435" t="s">
        <v>0</v>
      </c>
      <c r="H2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4" s="387" t="str">
        <f>IF(Sklop21[[#This Row],[ZAHTEVANA SHEMA KAKOVOSTI]]&lt;&gt;"",Sklop21[[#This Row],[Preračunana masa/volumen/kos na enoto kg]],"")</f>
        <v/>
      </c>
      <c r="J24" s="399"/>
      <c r="K24" s="428"/>
      <c r="L24" s="428"/>
      <c r="M24" s="390"/>
      <c r="N24" s="393"/>
      <c r="O24" s="393"/>
      <c r="P24" s="392"/>
      <c r="Q24" s="393">
        <f>+Sklop21[[#This Row],[cena/enota brez DDV v EUR]]*Sklop21[[#This Row],[Stopnja DDV (%)]]</f>
        <v>0</v>
      </c>
      <c r="R24" s="393">
        <f>+Sklop21[[#This Row],[cena/enota brez DDV v EUR]]+Sklop21[[#This Row],[Davek (EUR)]]</f>
        <v>0</v>
      </c>
      <c r="S24" s="393">
        <f>+Sklop21[[#This Row],[cena/enota brez DDV v EUR]]*Sklop21[[#This Row],[Okvirna količina]]</f>
        <v>0</v>
      </c>
      <c r="T24" s="393">
        <f>+Sklop21[[#This Row],[Končna cena/enoto mere (EUR) z DDV]]*Sklop21[[#This Row],[Okvirna količina]]</f>
        <v>0</v>
      </c>
      <c r="U24" s="368"/>
    </row>
    <row r="25" spans="1:21" s="55" customFormat="1" ht="12">
      <c r="A25" s="345" t="s">
        <v>11</v>
      </c>
      <c r="B25" s="394" t="s">
        <v>657</v>
      </c>
      <c r="C25" s="407" t="s">
        <v>621</v>
      </c>
      <c r="D25" s="121" t="s">
        <v>76</v>
      </c>
      <c r="E25" s="429"/>
      <c r="F25" s="434">
        <v>2</v>
      </c>
      <c r="G25" s="435" t="s">
        <v>0</v>
      </c>
      <c r="H2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5" s="387" t="str">
        <f>IF(Sklop21[[#This Row],[ZAHTEVANA SHEMA KAKOVOSTI]]&lt;&gt;"",Sklop21[[#This Row],[Preračunana masa/volumen/kos na enoto kg]],"")</f>
        <v/>
      </c>
      <c r="J25" s="399"/>
      <c r="K25" s="428"/>
      <c r="L25" s="428"/>
      <c r="M25" s="390"/>
      <c r="N25" s="393"/>
      <c r="O25" s="393"/>
      <c r="P25" s="392"/>
      <c r="Q25" s="393">
        <f>+Sklop21[[#This Row],[cena/enota brez DDV v EUR]]*Sklop21[[#This Row],[Stopnja DDV (%)]]</f>
        <v>0</v>
      </c>
      <c r="R25" s="393">
        <f>+Sklop21[[#This Row],[cena/enota brez DDV v EUR]]+Sklop21[[#This Row],[Davek (EUR)]]</f>
        <v>0</v>
      </c>
      <c r="S25" s="393">
        <f>+Sklop21[[#This Row],[cena/enota brez DDV v EUR]]*Sklop21[[#This Row],[Okvirna količina]]</f>
        <v>0</v>
      </c>
      <c r="T25" s="393">
        <f>+Sklop21[[#This Row],[Končna cena/enoto mere (EUR) z DDV]]*Sklop21[[#This Row],[Okvirna količina]]</f>
        <v>0</v>
      </c>
      <c r="U25" s="368"/>
    </row>
    <row r="26" spans="1:21" s="55" customFormat="1" ht="12">
      <c r="A26" s="345" t="s">
        <v>12</v>
      </c>
      <c r="B26" s="394" t="s">
        <v>656</v>
      </c>
      <c r="C26" s="407" t="s">
        <v>621</v>
      </c>
      <c r="D26" s="121" t="s">
        <v>76</v>
      </c>
      <c r="E26" s="429"/>
      <c r="F26" s="434">
        <v>1</v>
      </c>
      <c r="G26" s="435" t="s">
        <v>0</v>
      </c>
      <c r="H2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26" s="387" t="str">
        <f>IF(Sklop21[[#This Row],[ZAHTEVANA SHEMA KAKOVOSTI]]&lt;&gt;"",Sklop21[[#This Row],[Preračunana masa/volumen/kos na enoto kg]],"")</f>
        <v/>
      </c>
      <c r="J26" s="399"/>
      <c r="K26" s="428"/>
      <c r="L26" s="428"/>
      <c r="M26" s="390"/>
      <c r="N26" s="393"/>
      <c r="O26" s="393"/>
      <c r="P26" s="392"/>
      <c r="Q26" s="393">
        <f>+Sklop21[[#This Row],[cena/enota brez DDV v EUR]]*Sklop21[[#This Row],[Stopnja DDV (%)]]</f>
        <v>0</v>
      </c>
      <c r="R26" s="393">
        <f>+Sklop21[[#This Row],[cena/enota brez DDV v EUR]]+Sklop21[[#This Row],[Davek (EUR)]]</f>
        <v>0</v>
      </c>
      <c r="S26" s="393">
        <f>+Sklop21[[#This Row],[cena/enota brez DDV v EUR]]*Sklop21[[#This Row],[Okvirna količina]]</f>
        <v>0</v>
      </c>
      <c r="T26" s="393">
        <f>+Sklop21[[#This Row],[Končna cena/enoto mere (EUR) z DDV]]*Sklop21[[#This Row],[Okvirna količina]]</f>
        <v>0</v>
      </c>
      <c r="U26" s="368"/>
    </row>
    <row r="27" spans="1:21" s="55" customFormat="1" ht="12">
      <c r="A27" s="345" t="s">
        <v>13</v>
      </c>
      <c r="B27" s="394" t="s">
        <v>655</v>
      </c>
      <c r="C27" s="407" t="s">
        <v>301</v>
      </c>
      <c r="D27" s="121" t="s">
        <v>76</v>
      </c>
      <c r="E27" s="429"/>
      <c r="F27" s="434">
        <v>2</v>
      </c>
      <c r="G27" s="435" t="s">
        <v>0</v>
      </c>
      <c r="H2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7" s="387" t="str">
        <f>IF(Sklop21[[#This Row],[ZAHTEVANA SHEMA KAKOVOSTI]]&lt;&gt;"",Sklop21[[#This Row],[Preračunana masa/volumen/kos na enoto kg]],"")</f>
        <v/>
      </c>
      <c r="J27" s="399"/>
      <c r="K27" s="428"/>
      <c r="L27" s="428"/>
      <c r="M27" s="390"/>
      <c r="N27" s="393"/>
      <c r="O27" s="393"/>
      <c r="P27" s="392"/>
      <c r="Q27" s="393">
        <f>+Sklop21[[#This Row],[cena/enota brez DDV v EUR]]*Sklop21[[#This Row],[Stopnja DDV (%)]]</f>
        <v>0</v>
      </c>
      <c r="R27" s="393">
        <f>+Sklop21[[#This Row],[cena/enota brez DDV v EUR]]+Sklop21[[#This Row],[Davek (EUR)]]</f>
        <v>0</v>
      </c>
      <c r="S27" s="393">
        <f>+Sklop21[[#This Row],[cena/enota brez DDV v EUR]]*Sklop21[[#This Row],[Okvirna količina]]</f>
        <v>0</v>
      </c>
      <c r="T27" s="393">
        <f>+Sklop21[[#This Row],[Končna cena/enoto mere (EUR) z DDV]]*Sklop21[[#This Row],[Okvirna količina]]</f>
        <v>0</v>
      </c>
      <c r="U27" s="368"/>
    </row>
    <row r="28" spans="1:21" s="55" customFormat="1" ht="12">
      <c r="A28" s="345" t="s">
        <v>14</v>
      </c>
      <c r="B28" s="394" t="s">
        <v>654</v>
      </c>
      <c r="C28" s="407" t="s">
        <v>301</v>
      </c>
      <c r="D28" s="121" t="s">
        <v>76</v>
      </c>
      <c r="E28" s="429"/>
      <c r="F28" s="434">
        <v>2</v>
      </c>
      <c r="G28" s="435" t="s">
        <v>0</v>
      </c>
      <c r="H2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8" s="387" t="str">
        <f>IF(Sklop21[[#This Row],[ZAHTEVANA SHEMA KAKOVOSTI]]&lt;&gt;"",Sklop21[[#This Row],[Preračunana masa/volumen/kos na enoto kg]],"")</f>
        <v/>
      </c>
      <c r="J28" s="399"/>
      <c r="K28" s="428"/>
      <c r="L28" s="428"/>
      <c r="M28" s="390"/>
      <c r="N28" s="393"/>
      <c r="O28" s="393"/>
      <c r="P28" s="392"/>
      <c r="Q28" s="393">
        <f>+Sklop21[[#This Row],[cena/enota brez DDV v EUR]]*Sklop21[[#This Row],[Stopnja DDV (%)]]</f>
        <v>0</v>
      </c>
      <c r="R28" s="393">
        <f>+Sklop21[[#This Row],[cena/enota brez DDV v EUR]]+Sklop21[[#This Row],[Davek (EUR)]]</f>
        <v>0</v>
      </c>
      <c r="S28" s="393">
        <f>+Sklop21[[#This Row],[cena/enota brez DDV v EUR]]*Sklop21[[#This Row],[Okvirna količina]]</f>
        <v>0</v>
      </c>
      <c r="T28" s="393">
        <f>+Sklop21[[#This Row],[Končna cena/enoto mere (EUR) z DDV]]*Sklop21[[#This Row],[Okvirna količina]]</f>
        <v>0</v>
      </c>
      <c r="U28" s="368"/>
    </row>
    <row r="29" spans="1:21" s="55" customFormat="1" ht="12">
      <c r="A29" s="345" t="s">
        <v>15</v>
      </c>
      <c r="B29" s="394" t="s">
        <v>653</v>
      </c>
      <c r="C29" s="407" t="s">
        <v>301</v>
      </c>
      <c r="D29" s="121" t="s">
        <v>76</v>
      </c>
      <c r="E29" s="429"/>
      <c r="F29" s="434">
        <v>2</v>
      </c>
      <c r="G29" s="435" t="s">
        <v>0</v>
      </c>
      <c r="H2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9" s="387" t="str">
        <f>IF(Sklop21[[#This Row],[ZAHTEVANA SHEMA KAKOVOSTI]]&lt;&gt;"",Sklop21[[#This Row],[Preračunana masa/volumen/kos na enoto kg]],"")</f>
        <v/>
      </c>
      <c r="J29" s="399"/>
      <c r="K29" s="428"/>
      <c r="L29" s="428"/>
      <c r="M29" s="390"/>
      <c r="N29" s="393"/>
      <c r="O29" s="393"/>
      <c r="P29" s="392"/>
      <c r="Q29" s="393">
        <f>+Sklop21[[#This Row],[cena/enota brez DDV v EUR]]*Sklop21[[#This Row],[Stopnja DDV (%)]]</f>
        <v>0</v>
      </c>
      <c r="R29" s="393">
        <f>+Sklop21[[#This Row],[cena/enota brez DDV v EUR]]+Sklop21[[#This Row],[Davek (EUR)]]</f>
        <v>0</v>
      </c>
      <c r="S29" s="393">
        <f>+Sklop21[[#This Row],[cena/enota brez DDV v EUR]]*Sklop21[[#This Row],[Okvirna količina]]</f>
        <v>0</v>
      </c>
      <c r="T29" s="393">
        <f>+Sklop21[[#This Row],[Končna cena/enoto mere (EUR) z DDV]]*Sklop21[[#This Row],[Okvirna količina]]</f>
        <v>0</v>
      </c>
      <c r="U29" s="368"/>
    </row>
    <row r="30" spans="1:21" s="55" customFormat="1" ht="12">
      <c r="A30" s="345" t="s">
        <v>16</v>
      </c>
      <c r="B30" s="394" t="s">
        <v>652</v>
      </c>
      <c r="C30" s="407" t="s">
        <v>617</v>
      </c>
      <c r="D30" s="121" t="s">
        <v>76</v>
      </c>
      <c r="E30" s="429"/>
      <c r="F30" s="434">
        <v>2</v>
      </c>
      <c r="G30" s="435" t="s">
        <v>0</v>
      </c>
      <c r="H3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0" s="387" t="str">
        <f>IF(Sklop21[[#This Row],[ZAHTEVANA SHEMA KAKOVOSTI]]&lt;&gt;"",Sklop21[[#This Row],[Preračunana masa/volumen/kos na enoto kg]],"")</f>
        <v/>
      </c>
      <c r="J30" s="399"/>
      <c r="K30" s="428"/>
      <c r="L30" s="428"/>
      <c r="M30" s="390"/>
      <c r="N30" s="393"/>
      <c r="O30" s="393"/>
      <c r="P30" s="392"/>
      <c r="Q30" s="393">
        <f>+Sklop21[[#This Row],[cena/enota brez DDV v EUR]]*Sklop21[[#This Row],[Stopnja DDV (%)]]</f>
        <v>0</v>
      </c>
      <c r="R30" s="393">
        <f>+Sklop21[[#This Row],[cena/enota brez DDV v EUR]]+Sklop21[[#This Row],[Davek (EUR)]]</f>
        <v>0</v>
      </c>
      <c r="S30" s="393">
        <f>+Sklop21[[#This Row],[cena/enota brez DDV v EUR]]*Sklop21[[#This Row],[Okvirna količina]]</f>
        <v>0</v>
      </c>
      <c r="T30" s="393">
        <f>+Sklop21[[#This Row],[Končna cena/enoto mere (EUR) z DDV]]*Sklop21[[#This Row],[Okvirna količina]]</f>
        <v>0</v>
      </c>
      <c r="U30" s="368"/>
    </row>
    <row r="31" spans="1:21" s="55" customFormat="1" ht="12">
      <c r="A31" s="345" t="s">
        <v>17</v>
      </c>
      <c r="B31" s="394" t="s">
        <v>651</v>
      </c>
      <c r="C31" s="407">
        <v>1000</v>
      </c>
      <c r="D31" s="121" t="s">
        <v>76</v>
      </c>
      <c r="E31" s="429"/>
      <c r="F31" s="434">
        <v>3</v>
      </c>
      <c r="G31" s="435" t="s">
        <v>0</v>
      </c>
      <c r="H3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31" s="387" t="str">
        <f>IF(Sklop21[[#This Row],[ZAHTEVANA SHEMA KAKOVOSTI]]&lt;&gt;"",Sklop21[[#This Row],[Preračunana masa/volumen/kos na enoto kg]],"")</f>
        <v/>
      </c>
      <c r="J31" s="399"/>
      <c r="K31" s="428"/>
      <c r="L31" s="428"/>
      <c r="M31" s="390"/>
      <c r="N31" s="393"/>
      <c r="O31" s="393"/>
      <c r="P31" s="392"/>
      <c r="Q31" s="393">
        <f>+Sklop21[[#This Row],[cena/enota brez DDV v EUR]]*Sklop21[[#This Row],[Stopnja DDV (%)]]</f>
        <v>0</v>
      </c>
      <c r="R31" s="393">
        <f>+Sklop21[[#This Row],[cena/enota brez DDV v EUR]]+Sklop21[[#This Row],[Davek (EUR)]]</f>
        <v>0</v>
      </c>
      <c r="S31" s="393">
        <f>+Sklop21[[#This Row],[cena/enota brez DDV v EUR]]*Sklop21[[#This Row],[Okvirna količina]]</f>
        <v>0</v>
      </c>
      <c r="T31" s="393">
        <f>+Sklop21[[#This Row],[Končna cena/enoto mere (EUR) z DDV]]*Sklop21[[#This Row],[Okvirna količina]]</f>
        <v>0</v>
      </c>
      <c r="U31" s="368"/>
    </row>
    <row r="32" spans="1:21" s="55" customFormat="1" ht="12">
      <c r="A32" s="345" t="s">
        <v>18</v>
      </c>
      <c r="B32" s="394" t="s">
        <v>912</v>
      </c>
      <c r="C32" s="407" t="s">
        <v>301</v>
      </c>
      <c r="D32" s="121" t="s">
        <v>76</v>
      </c>
      <c r="E32" s="429"/>
      <c r="F32" s="434">
        <v>1</v>
      </c>
      <c r="G32" s="435" t="s">
        <v>0</v>
      </c>
      <c r="H3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2" s="387" t="str">
        <f>IF(Sklop21[[#This Row],[ZAHTEVANA SHEMA KAKOVOSTI]]&lt;&gt;"",Sklop21[[#This Row],[Preračunana masa/volumen/kos na enoto kg]],"")</f>
        <v/>
      </c>
      <c r="J32" s="399"/>
      <c r="K32" s="428"/>
      <c r="L32" s="428"/>
      <c r="M32" s="390"/>
      <c r="N32" s="393"/>
      <c r="O32" s="393"/>
      <c r="P32" s="392"/>
      <c r="Q32" s="393">
        <f>+Sklop21[[#This Row],[cena/enota brez DDV v EUR]]*Sklop21[[#This Row],[Stopnja DDV (%)]]</f>
        <v>0</v>
      </c>
      <c r="R32" s="393">
        <f>+Sklop21[[#This Row],[cena/enota brez DDV v EUR]]+Sklop21[[#This Row],[Davek (EUR)]]</f>
        <v>0</v>
      </c>
      <c r="S32" s="393">
        <f>+Sklop21[[#This Row],[cena/enota brez DDV v EUR]]*Sklop21[[#This Row],[Okvirna količina]]</f>
        <v>0</v>
      </c>
      <c r="T32" s="393">
        <f>+Sklop21[[#This Row],[Končna cena/enoto mere (EUR) z DDV]]*Sklop21[[#This Row],[Okvirna količina]]</f>
        <v>0</v>
      </c>
      <c r="U32" s="368"/>
    </row>
    <row r="33" spans="1:21" s="55" customFormat="1" ht="12">
      <c r="A33" s="345" t="s">
        <v>19</v>
      </c>
      <c r="B33" s="394" t="s">
        <v>650</v>
      </c>
      <c r="C33" s="407" t="s">
        <v>174</v>
      </c>
      <c r="D33" s="121" t="s">
        <v>76</v>
      </c>
      <c r="E33" s="429"/>
      <c r="F33" s="434">
        <v>2</v>
      </c>
      <c r="G33" s="435" t="s">
        <v>0</v>
      </c>
      <c r="H3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3" s="387" t="str">
        <f>IF(Sklop21[[#This Row],[ZAHTEVANA SHEMA KAKOVOSTI]]&lt;&gt;"",Sklop21[[#This Row],[Preračunana masa/volumen/kos na enoto kg]],"")</f>
        <v/>
      </c>
      <c r="J33" s="399"/>
      <c r="K33" s="428"/>
      <c r="L33" s="428"/>
      <c r="M33" s="390"/>
      <c r="N33" s="393"/>
      <c r="O33" s="393"/>
      <c r="P33" s="392"/>
      <c r="Q33" s="393">
        <f>+Sklop21[[#This Row],[cena/enota brez DDV v EUR]]*Sklop21[[#This Row],[Stopnja DDV (%)]]</f>
        <v>0</v>
      </c>
      <c r="R33" s="393">
        <f>+Sklop21[[#This Row],[cena/enota brez DDV v EUR]]+Sklop21[[#This Row],[Davek (EUR)]]</f>
        <v>0</v>
      </c>
      <c r="S33" s="393">
        <f>+Sklop21[[#This Row],[cena/enota brez DDV v EUR]]*Sklop21[[#This Row],[Okvirna količina]]</f>
        <v>0</v>
      </c>
      <c r="T33" s="393">
        <f>+Sklop21[[#This Row],[Končna cena/enoto mere (EUR) z DDV]]*Sklop21[[#This Row],[Okvirna količina]]</f>
        <v>0</v>
      </c>
      <c r="U33" s="368"/>
    </row>
    <row r="34" spans="1:21" s="55" customFormat="1" ht="12">
      <c r="A34" s="345" t="s">
        <v>20</v>
      </c>
      <c r="B34" s="394" t="s">
        <v>649</v>
      </c>
      <c r="C34" s="407" t="s">
        <v>174</v>
      </c>
      <c r="D34" s="121" t="s">
        <v>76</v>
      </c>
      <c r="E34" s="429"/>
      <c r="F34" s="434">
        <v>2</v>
      </c>
      <c r="G34" s="435" t="s">
        <v>0</v>
      </c>
      <c r="H3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4" s="387" t="str">
        <f>IF(Sklop21[[#This Row],[ZAHTEVANA SHEMA KAKOVOSTI]]&lt;&gt;"",Sklop21[[#This Row],[Preračunana masa/volumen/kos na enoto kg]],"")</f>
        <v/>
      </c>
      <c r="J34" s="399"/>
      <c r="K34" s="428"/>
      <c r="L34" s="428"/>
      <c r="M34" s="390"/>
      <c r="N34" s="393"/>
      <c r="O34" s="393"/>
      <c r="P34" s="392"/>
      <c r="Q34" s="393">
        <f>+Sklop21[[#This Row],[cena/enota brez DDV v EUR]]*Sklop21[[#This Row],[Stopnja DDV (%)]]</f>
        <v>0</v>
      </c>
      <c r="R34" s="393">
        <f>+Sklop21[[#This Row],[cena/enota brez DDV v EUR]]+Sklop21[[#This Row],[Davek (EUR)]]</f>
        <v>0</v>
      </c>
      <c r="S34" s="393">
        <f>+Sklop21[[#This Row],[cena/enota brez DDV v EUR]]*Sklop21[[#This Row],[Okvirna količina]]</f>
        <v>0</v>
      </c>
      <c r="T34" s="393">
        <f>+Sklop21[[#This Row],[Končna cena/enoto mere (EUR) z DDV]]*Sklop21[[#This Row],[Okvirna količina]]</f>
        <v>0</v>
      </c>
      <c r="U34" s="368"/>
    </row>
    <row r="35" spans="1:21" s="55" customFormat="1" ht="12">
      <c r="A35" s="345" t="s">
        <v>21</v>
      </c>
      <c r="B35" s="394" t="s">
        <v>648</v>
      </c>
      <c r="C35" s="407" t="s">
        <v>174</v>
      </c>
      <c r="D35" s="121" t="s">
        <v>76</v>
      </c>
      <c r="E35" s="429"/>
      <c r="F35" s="434">
        <v>2</v>
      </c>
      <c r="G35" s="435" t="s">
        <v>0</v>
      </c>
      <c r="H3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5" s="387" t="str">
        <f>IF(Sklop21[[#This Row],[ZAHTEVANA SHEMA KAKOVOSTI]]&lt;&gt;"",Sklop21[[#This Row],[Preračunana masa/volumen/kos na enoto kg]],"")</f>
        <v/>
      </c>
      <c r="J35" s="399"/>
      <c r="K35" s="428"/>
      <c r="L35" s="428"/>
      <c r="M35" s="390"/>
      <c r="N35" s="393"/>
      <c r="O35" s="393"/>
      <c r="P35" s="392"/>
      <c r="Q35" s="393">
        <f>+Sklop21[[#This Row],[cena/enota brez DDV v EUR]]*Sklop21[[#This Row],[Stopnja DDV (%)]]</f>
        <v>0</v>
      </c>
      <c r="R35" s="393">
        <f>+Sklop21[[#This Row],[cena/enota brez DDV v EUR]]+Sklop21[[#This Row],[Davek (EUR)]]</f>
        <v>0</v>
      </c>
      <c r="S35" s="393">
        <f>+Sklop21[[#This Row],[cena/enota brez DDV v EUR]]*Sklop21[[#This Row],[Okvirna količina]]</f>
        <v>0</v>
      </c>
      <c r="T35" s="393">
        <f>+Sklop21[[#This Row],[Končna cena/enoto mere (EUR) z DDV]]*Sklop21[[#This Row],[Okvirna količina]]</f>
        <v>0</v>
      </c>
      <c r="U35" s="368"/>
    </row>
    <row r="36" spans="1:21" s="55" customFormat="1" ht="12">
      <c r="A36" s="345" t="s">
        <v>22</v>
      </c>
      <c r="B36" s="394" t="s">
        <v>647</v>
      </c>
      <c r="C36" s="407" t="s">
        <v>617</v>
      </c>
      <c r="D36" s="121" t="s">
        <v>76</v>
      </c>
      <c r="E36" s="429"/>
      <c r="F36" s="434">
        <v>2</v>
      </c>
      <c r="G36" s="435" t="s">
        <v>0</v>
      </c>
      <c r="H3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6" s="387" t="str">
        <f>IF(Sklop21[[#This Row],[ZAHTEVANA SHEMA KAKOVOSTI]]&lt;&gt;"",Sklop21[[#This Row],[Preračunana masa/volumen/kos na enoto kg]],"")</f>
        <v/>
      </c>
      <c r="J36" s="399"/>
      <c r="K36" s="428"/>
      <c r="L36" s="428"/>
      <c r="M36" s="390"/>
      <c r="N36" s="393"/>
      <c r="O36" s="393"/>
      <c r="P36" s="392"/>
      <c r="Q36" s="393">
        <f>+Sklop21[[#This Row],[cena/enota brez DDV v EUR]]*Sklop21[[#This Row],[Stopnja DDV (%)]]</f>
        <v>0</v>
      </c>
      <c r="R36" s="393">
        <f>+Sklop21[[#This Row],[cena/enota brez DDV v EUR]]+Sklop21[[#This Row],[Davek (EUR)]]</f>
        <v>0</v>
      </c>
      <c r="S36" s="393">
        <f>+Sklop21[[#This Row],[cena/enota brez DDV v EUR]]*Sklop21[[#This Row],[Okvirna količina]]</f>
        <v>0</v>
      </c>
      <c r="T36" s="393">
        <f>+Sklop21[[#This Row],[Končna cena/enoto mere (EUR) z DDV]]*Sklop21[[#This Row],[Okvirna količina]]</f>
        <v>0</v>
      </c>
      <c r="U36" s="368"/>
    </row>
    <row r="37" spans="1:21" s="55" customFormat="1" ht="24">
      <c r="A37" s="641" t="s">
        <v>23</v>
      </c>
      <c r="B37" s="596" t="s">
        <v>646</v>
      </c>
      <c r="C37" s="604" t="s">
        <v>957</v>
      </c>
      <c r="D37" s="121"/>
      <c r="E37" s="429"/>
      <c r="F37" s="434"/>
      <c r="G37" s="435"/>
      <c r="H3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37" s="387" t="str">
        <f>IF(Sklop21[[#This Row],[ZAHTEVANA SHEMA KAKOVOSTI]]&lt;&gt;"",Sklop21[[#This Row],[Preračunana masa/volumen/kos na enoto kg]],"")</f>
        <v/>
      </c>
      <c r="J37" s="399"/>
      <c r="K37" s="428"/>
      <c r="L37" s="428"/>
      <c r="M37" s="390"/>
      <c r="N37" s="393"/>
      <c r="O37" s="393"/>
      <c r="P37" s="392"/>
      <c r="Q37" s="393">
        <f>+Sklop21[[#This Row],[cena/enota brez DDV v EUR]]*Sklop21[[#This Row],[Stopnja DDV (%)]]</f>
        <v>0</v>
      </c>
      <c r="R37" s="393">
        <f>+Sklop21[[#This Row],[cena/enota brez DDV v EUR]]+Sklop21[[#This Row],[Davek (EUR)]]</f>
        <v>0</v>
      </c>
      <c r="S37" s="393">
        <f>+Sklop21[[#This Row],[cena/enota brez DDV v EUR]]*Sklop21[[#This Row],[Okvirna količina]]</f>
        <v>0</v>
      </c>
      <c r="T37" s="393">
        <f>+Sklop21[[#This Row],[Končna cena/enoto mere (EUR) z DDV]]*Sklop21[[#This Row],[Okvirna količina]]</f>
        <v>0</v>
      </c>
      <c r="U37" s="368"/>
    </row>
    <row r="38" spans="1:21" s="55" customFormat="1" ht="12">
      <c r="A38" s="345" t="s">
        <v>24</v>
      </c>
      <c r="B38" s="394" t="s">
        <v>645</v>
      </c>
      <c r="C38" s="407" t="s">
        <v>617</v>
      </c>
      <c r="D38" s="121" t="s">
        <v>76</v>
      </c>
      <c r="E38" s="429"/>
      <c r="F38" s="434">
        <v>2</v>
      </c>
      <c r="G38" s="435" t="s">
        <v>0</v>
      </c>
      <c r="H3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8" s="387" t="str">
        <f>IF(Sklop21[[#This Row],[ZAHTEVANA SHEMA KAKOVOSTI]]&lt;&gt;"",Sklop21[[#This Row],[Preračunana masa/volumen/kos na enoto kg]],"")</f>
        <v/>
      </c>
      <c r="J38" s="399"/>
      <c r="K38" s="428"/>
      <c r="L38" s="428"/>
      <c r="M38" s="390"/>
      <c r="N38" s="393"/>
      <c r="O38" s="393"/>
      <c r="P38" s="392"/>
      <c r="Q38" s="393">
        <f>+Sklop21[[#This Row],[cena/enota brez DDV v EUR]]*Sklop21[[#This Row],[Stopnja DDV (%)]]</f>
        <v>0</v>
      </c>
      <c r="R38" s="393">
        <f>+Sklop21[[#This Row],[cena/enota brez DDV v EUR]]+Sklop21[[#This Row],[Davek (EUR)]]</f>
        <v>0</v>
      </c>
      <c r="S38" s="393">
        <f>+Sklop21[[#This Row],[cena/enota brez DDV v EUR]]*Sklop21[[#This Row],[Okvirna količina]]</f>
        <v>0</v>
      </c>
      <c r="T38" s="393">
        <f>+Sklop21[[#This Row],[Končna cena/enoto mere (EUR) z DDV]]*Sklop21[[#This Row],[Okvirna količina]]</f>
        <v>0</v>
      </c>
      <c r="U38" s="368"/>
    </row>
    <row r="39" spans="1:21" s="55" customFormat="1" ht="12">
      <c r="A39" s="345" t="s">
        <v>25</v>
      </c>
      <c r="B39" s="394" t="s">
        <v>644</v>
      </c>
      <c r="C39" s="407" t="s">
        <v>617</v>
      </c>
      <c r="D39" s="121" t="s">
        <v>76</v>
      </c>
      <c r="E39" s="429"/>
      <c r="F39" s="434">
        <v>2</v>
      </c>
      <c r="G39" s="435" t="s">
        <v>0</v>
      </c>
      <c r="H3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9" s="387" t="str">
        <f>IF(Sklop21[[#This Row],[ZAHTEVANA SHEMA KAKOVOSTI]]&lt;&gt;"",Sklop21[[#This Row],[Preračunana masa/volumen/kos na enoto kg]],"")</f>
        <v/>
      </c>
      <c r="J39" s="399"/>
      <c r="K39" s="428"/>
      <c r="L39" s="428"/>
      <c r="M39" s="390"/>
      <c r="N39" s="393"/>
      <c r="O39" s="393"/>
      <c r="P39" s="392"/>
      <c r="Q39" s="393">
        <f>+Sklop21[[#This Row],[cena/enota brez DDV v EUR]]*Sklop21[[#This Row],[Stopnja DDV (%)]]</f>
        <v>0</v>
      </c>
      <c r="R39" s="393">
        <f>+Sklop21[[#This Row],[cena/enota brez DDV v EUR]]+Sklop21[[#This Row],[Davek (EUR)]]</f>
        <v>0</v>
      </c>
      <c r="S39" s="393">
        <f>+Sklop21[[#This Row],[cena/enota brez DDV v EUR]]*Sklop21[[#This Row],[Okvirna količina]]</f>
        <v>0</v>
      </c>
      <c r="T39" s="393">
        <f>+Sklop21[[#This Row],[Končna cena/enoto mere (EUR) z DDV]]*Sklop21[[#This Row],[Okvirna količina]]</f>
        <v>0</v>
      </c>
      <c r="U39" s="368"/>
    </row>
    <row r="40" spans="1:21" s="55" customFormat="1" ht="12">
      <c r="A40" s="345" t="s">
        <v>26</v>
      </c>
      <c r="B40" s="394" t="s">
        <v>913</v>
      </c>
      <c r="C40" s="407" t="s">
        <v>301</v>
      </c>
      <c r="D40" s="121" t="s">
        <v>76</v>
      </c>
      <c r="E40" s="429"/>
      <c r="F40" s="434">
        <v>2</v>
      </c>
      <c r="G40" s="435" t="s">
        <v>0</v>
      </c>
      <c r="H4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0" s="387" t="str">
        <f>IF(Sklop21[[#This Row],[ZAHTEVANA SHEMA KAKOVOSTI]]&lt;&gt;"",Sklop21[[#This Row],[Preračunana masa/volumen/kos na enoto kg]],"")</f>
        <v/>
      </c>
      <c r="J40" s="399"/>
      <c r="K40" s="428"/>
      <c r="L40" s="428"/>
      <c r="M40" s="390"/>
      <c r="N40" s="393"/>
      <c r="O40" s="393"/>
      <c r="P40" s="392"/>
      <c r="Q40" s="393">
        <f>+Sklop21[[#This Row],[cena/enota brez DDV v EUR]]*Sklop21[[#This Row],[Stopnja DDV (%)]]</f>
        <v>0</v>
      </c>
      <c r="R40" s="393">
        <f>+Sklop21[[#This Row],[cena/enota brez DDV v EUR]]+Sklop21[[#This Row],[Davek (EUR)]]</f>
        <v>0</v>
      </c>
      <c r="S40" s="393">
        <f>+Sklop21[[#This Row],[cena/enota brez DDV v EUR]]*Sklop21[[#This Row],[Okvirna količina]]</f>
        <v>0</v>
      </c>
      <c r="T40" s="393">
        <f>+Sklop21[[#This Row],[Končna cena/enoto mere (EUR) z DDV]]*Sklop21[[#This Row],[Okvirna količina]]</f>
        <v>0</v>
      </c>
      <c r="U40" s="368"/>
    </row>
    <row r="41" spans="1:21" s="55" customFormat="1" ht="12">
      <c r="A41" s="345" t="s">
        <v>27</v>
      </c>
      <c r="B41" s="394" t="s">
        <v>643</v>
      </c>
      <c r="C41" s="407" t="s">
        <v>174</v>
      </c>
      <c r="D41" s="121" t="s">
        <v>76</v>
      </c>
      <c r="E41" s="429"/>
      <c r="F41" s="434">
        <v>1</v>
      </c>
      <c r="G41" s="435" t="s">
        <v>0</v>
      </c>
      <c r="H4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41" s="387" t="str">
        <f>IF(Sklop21[[#This Row],[ZAHTEVANA SHEMA KAKOVOSTI]]&lt;&gt;"",Sklop21[[#This Row],[Preračunana masa/volumen/kos na enoto kg]],"")</f>
        <v/>
      </c>
      <c r="J41" s="399"/>
      <c r="K41" s="428"/>
      <c r="L41" s="428"/>
      <c r="M41" s="390"/>
      <c r="N41" s="393"/>
      <c r="O41" s="393"/>
      <c r="P41" s="392"/>
      <c r="Q41" s="393">
        <f>+Sklop21[[#This Row],[cena/enota brez DDV v EUR]]*Sklop21[[#This Row],[Stopnja DDV (%)]]</f>
        <v>0</v>
      </c>
      <c r="R41" s="393">
        <f>+Sklop21[[#This Row],[cena/enota brez DDV v EUR]]+Sklop21[[#This Row],[Davek (EUR)]]</f>
        <v>0</v>
      </c>
      <c r="S41" s="393">
        <f>+Sklop21[[#This Row],[cena/enota brez DDV v EUR]]*Sklop21[[#This Row],[Okvirna količina]]</f>
        <v>0</v>
      </c>
      <c r="T41" s="393">
        <f>+Sklop21[[#This Row],[Končna cena/enoto mere (EUR) z DDV]]*Sklop21[[#This Row],[Okvirna količina]]</f>
        <v>0</v>
      </c>
      <c r="U41" s="368"/>
    </row>
    <row r="42" spans="1:21" s="55" customFormat="1" ht="12">
      <c r="A42" s="345" t="s">
        <v>28</v>
      </c>
      <c r="B42" s="394" t="s">
        <v>642</v>
      </c>
      <c r="C42" s="407" t="s">
        <v>301</v>
      </c>
      <c r="D42" s="121" t="s">
        <v>76</v>
      </c>
      <c r="E42" s="429"/>
      <c r="F42" s="434">
        <v>2</v>
      </c>
      <c r="G42" s="435" t="s">
        <v>0</v>
      </c>
      <c r="H4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2" s="387" t="str">
        <f>IF(Sklop21[[#This Row],[ZAHTEVANA SHEMA KAKOVOSTI]]&lt;&gt;"",Sklop21[[#This Row],[Preračunana masa/volumen/kos na enoto kg]],"")</f>
        <v/>
      </c>
      <c r="J42" s="399"/>
      <c r="K42" s="428"/>
      <c r="L42" s="428"/>
      <c r="M42" s="390"/>
      <c r="N42" s="393"/>
      <c r="O42" s="393"/>
      <c r="P42" s="392"/>
      <c r="Q42" s="393">
        <f>+Sklop21[[#This Row],[cena/enota brez DDV v EUR]]*Sklop21[[#This Row],[Stopnja DDV (%)]]</f>
        <v>0</v>
      </c>
      <c r="R42" s="393">
        <f>+Sklop21[[#This Row],[cena/enota brez DDV v EUR]]+Sklop21[[#This Row],[Davek (EUR)]]</f>
        <v>0</v>
      </c>
      <c r="S42" s="393">
        <f>+Sklop21[[#This Row],[cena/enota brez DDV v EUR]]*Sklop21[[#This Row],[Okvirna količina]]</f>
        <v>0</v>
      </c>
      <c r="T42" s="393">
        <f>+Sklop21[[#This Row],[Končna cena/enoto mere (EUR) z DDV]]*Sklop21[[#This Row],[Okvirna količina]]</f>
        <v>0</v>
      </c>
      <c r="U42" s="368"/>
    </row>
    <row r="43" spans="1:21" s="55" customFormat="1" ht="12">
      <c r="A43" s="345" t="s">
        <v>29</v>
      </c>
      <c r="B43" s="394" t="s">
        <v>641</v>
      </c>
      <c r="C43" s="407" t="s">
        <v>301</v>
      </c>
      <c r="D43" s="121" t="s">
        <v>76</v>
      </c>
      <c r="E43" s="429"/>
      <c r="F43" s="434">
        <v>3</v>
      </c>
      <c r="G43" s="435" t="s">
        <v>0</v>
      </c>
      <c r="H4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43" s="387" t="str">
        <f>IF(Sklop21[[#This Row],[ZAHTEVANA SHEMA KAKOVOSTI]]&lt;&gt;"",Sklop21[[#This Row],[Preračunana masa/volumen/kos na enoto kg]],"")</f>
        <v/>
      </c>
      <c r="J43" s="399"/>
      <c r="K43" s="428"/>
      <c r="L43" s="428"/>
      <c r="M43" s="390"/>
      <c r="N43" s="393"/>
      <c r="O43" s="393"/>
      <c r="P43" s="392"/>
      <c r="Q43" s="393">
        <f>+Sklop21[[#This Row],[cena/enota brez DDV v EUR]]*Sklop21[[#This Row],[Stopnja DDV (%)]]</f>
        <v>0</v>
      </c>
      <c r="R43" s="393">
        <f>+Sklop21[[#This Row],[cena/enota brez DDV v EUR]]+Sklop21[[#This Row],[Davek (EUR)]]</f>
        <v>0</v>
      </c>
      <c r="S43" s="393">
        <f>+Sklop21[[#This Row],[cena/enota brez DDV v EUR]]*Sklop21[[#This Row],[Okvirna količina]]</f>
        <v>0</v>
      </c>
      <c r="T43" s="393">
        <f>+Sklop21[[#This Row],[Končna cena/enoto mere (EUR) z DDV]]*Sklop21[[#This Row],[Okvirna količina]]</f>
        <v>0</v>
      </c>
      <c r="U43" s="368"/>
    </row>
    <row r="44" spans="1:21" s="55" customFormat="1" ht="12">
      <c r="A44" s="345" t="s">
        <v>30</v>
      </c>
      <c r="B44" s="394" t="s">
        <v>640</v>
      </c>
      <c r="C44" s="407" t="s">
        <v>617</v>
      </c>
      <c r="D44" s="121" t="s">
        <v>76</v>
      </c>
      <c r="E44" s="429"/>
      <c r="F44" s="434">
        <v>5</v>
      </c>
      <c r="G44" s="435" t="s">
        <v>0</v>
      </c>
      <c r="H4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4" s="387" t="str">
        <f>IF(Sklop21[[#This Row],[ZAHTEVANA SHEMA KAKOVOSTI]]&lt;&gt;"",Sklop21[[#This Row],[Preračunana masa/volumen/kos na enoto kg]],"")</f>
        <v/>
      </c>
      <c r="J44" s="399"/>
      <c r="K44" s="428"/>
      <c r="L44" s="428"/>
      <c r="M44" s="390"/>
      <c r="N44" s="393"/>
      <c r="O44" s="393"/>
      <c r="P44" s="392"/>
      <c r="Q44" s="393">
        <f>+Sklop21[[#This Row],[cena/enota brez DDV v EUR]]*Sklop21[[#This Row],[Stopnja DDV (%)]]</f>
        <v>0</v>
      </c>
      <c r="R44" s="393">
        <f>+Sklop21[[#This Row],[cena/enota brez DDV v EUR]]+Sklop21[[#This Row],[Davek (EUR)]]</f>
        <v>0</v>
      </c>
      <c r="S44" s="393">
        <f>+Sklop21[[#This Row],[cena/enota brez DDV v EUR]]*Sklop21[[#This Row],[Okvirna količina]]</f>
        <v>0</v>
      </c>
      <c r="T44" s="393">
        <f>+Sklop21[[#This Row],[Končna cena/enoto mere (EUR) z DDV]]*Sklop21[[#This Row],[Okvirna količina]]</f>
        <v>0</v>
      </c>
      <c r="U44" s="368"/>
    </row>
    <row r="45" spans="1:21" s="55" customFormat="1" ht="12">
      <c r="A45" s="345" t="s">
        <v>31</v>
      </c>
      <c r="B45" s="394" t="s">
        <v>639</v>
      </c>
      <c r="C45" s="407" t="s">
        <v>174</v>
      </c>
      <c r="D45" s="121" t="s">
        <v>76</v>
      </c>
      <c r="E45" s="429"/>
      <c r="F45" s="434">
        <v>2</v>
      </c>
      <c r="G45" s="435" t="s">
        <v>914</v>
      </c>
      <c r="H4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5" s="387" t="str">
        <f>IF(Sklop21[[#This Row],[ZAHTEVANA SHEMA KAKOVOSTI]]&lt;&gt;"",Sklop21[[#This Row],[Preračunana masa/volumen/kos na enoto kg]],"")</f>
        <v/>
      </c>
      <c r="J45" s="399"/>
      <c r="K45" s="428"/>
      <c r="L45" s="428"/>
      <c r="M45" s="390"/>
      <c r="N45" s="393"/>
      <c r="O45" s="393"/>
      <c r="P45" s="392"/>
      <c r="Q45" s="393">
        <f>+Sklop21[[#This Row],[cena/enota brez DDV v EUR]]*Sklop21[[#This Row],[Stopnja DDV (%)]]</f>
        <v>0</v>
      </c>
      <c r="R45" s="393">
        <f>+Sklop21[[#This Row],[cena/enota brez DDV v EUR]]+Sklop21[[#This Row],[Davek (EUR)]]</f>
        <v>0</v>
      </c>
      <c r="S45" s="393">
        <f>+Sklop21[[#This Row],[cena/enota brez DDV v EUR]]*Sklop21[[#This Row],[Okvirna količina]]</f>
        <v>0</v>
      </c>
      <c r="T45" s="393">
        <f>+Sklop21[[#This Row],[Končna cena/enoto mere (EUR) z DDV]]*Sklop21[[#This Row],[Okvirna količina]]</f>
        <v>0</v>
      </c>
      <c r="U45" s="368"/>
    </row>
    <row r="46" spans="1:21" s="55" customFormat="1" ht="12">
      <c r="A46" s="345" t="s">
        <v>32</v>
      </c>
      <c r="B46" s="394" t="s">
        <v>638</v>
      </c>
      <c r="C46" s="407" t="s">
        <v>174</v>
      </c>
      <c r="D46" s="121" t="s">
        <v>76</v>
      </c>
      <c r="E46" s="429"/>
      <c r="F46" s="434">
        <v>4</v>
      </c>
      <c r="G46" s="435" t="s">
        <v>0</v>
      </c>
      <c r="H4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46" s="387" t="str">
        <f>IF(Sklop21[[#This Row],[ZAHTEVANA SHEMA KAKOVOSTI]]&lt;&gt;"",Sklop21[[#This Row],[Preračunana masa/volumen/kos na enoto kg]],"")</f>
        <v/>
      </c>
      <c r="J46" s="399"/>
      <c r="K46" s="428"/>
      <c r="L46" s="428"/>
      <c r="M46" s="390"/>
      <c r="N46" s="393"/>
      <c r="O46" s="393"/>
      <c r="P46" s="392"/>
      <c r="Q46" s="393">
        <f>+Sklop21[[#This Row],[cena/enota brez DDV v EUR]]*Sklop21[[#This Row],[Stopnja DDV (%)]]</f>
        <v>0</v>
      </c>
      <c r="R46" s="393">
        <f>+Sklop21[[#This Row],[cena/enota brez DDV v EUR]]+Sklop21[[#This Row],[Davek (EUR)]]</f>
        <v>0</v>
      </c>
      <c r="S46" s="393">
        <f>+Sklop21[[#This Row],[cena/enota brez DDV v EUR]]*Sklop21[[#This Row],[Okvirna količina]]</f>
        <v>0</v>
      </c>
      <c r="T46" s="393">
        <f>+Sklop21[[#This Row],[Končna cena/enoto mere (EUR) z DDV]]*Sklop21[[#This Row],[Okvirna količina]]</f>
        <v>0</v>
      </c>
      <c r="U46" s="368"/>
    </row>
    <row r="47" spans="1:21" s="55" customFormat="1" ht="12">
      <c r="A47" s="345" t="s">
        <v>33</v>
      </c>
      <c r="B47" s="394" t="s">
        <v>637</v>
      </c>
      <c r="C47" s="407" t="s">
        <v>617</v>
      </c>
      <c r="D47" s="121" t="s">
        <v>76</v>
      </c>
      <c r="E47" s="429"/>
      <c r="F47" s="434">
        <v>2</v>
      </c>
      <c r="G47" s="435" t="s">
        <v>0</v>
      </c>
      <c r="H4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7" s="387" t="str">
        <f>IF(Sklop21[[#This Row],[ZAHTEVANA SHEMA KAKOVOSTI]]&lt;&gt;"",Sklop21[[#This Row],[Preračunana masa/volumen/kos na enoto kg]],"")</f>
        <v/>
      </c>
      <c r="J47" s="399"/>
      <c r="K47" s="428"/>
      <c r="L47" s="428"/>
      <c r="M47" s="390"/>
      <c r="N47" s="393"/>
      <c r="O47" s="393"/>
      <c r="P47" s="392"/>
      <c r="Q47" s="393">
        <f>+Sklop21[[#This Row],[cena/enota brez DDV v EUR]]*Sklop21[[#This Row],[Stopnja DDV (%)]]</f>
        <v>0</v>
      </c>
      <c r="R47" s="393">
        <f>+Sklop21[[#This Row],[cena/enota brez DDV v EUR]]+Sklop21[[#This Row],[Davek (EUR)]]</f>
        <v>0</v>
      </c>
      <c r="S47" s="393">
        <f>+Sklop21[[#This Row],[cena/enota brez DDV v EUR]]*Sklop21[[#This Row],[Okvirna količina]]</f>
        <v>0</v>
      </c>
      <c r="T47" s="393">
        <f>+Sklop21[[#This Row],[Končna cena/enoto mere (EUR) z DDV]]*Sklop21[[#This Row],[Okvirna količina]]</f>
        <v>0</v>
      </c>
      <c r="U47" s="368"/>
    </row>
    <row r="48" spans="1:21" s="55" customFormat="1" ht="12">
      <c r="A48" s="345" t="s">
        <v>34</v>
      </c>
      <c r="B48" s="394" t="s">
        <v>636</v>
      </c>
      <c r="C48" s="407" t="s">
        <v>617</v>
      </c>
      <c r="D48" s="121" t="s">
        <v>76</v>
      </c>
      <c r="E48" s="429"/>
      <c r="F48" s="434">
        <v>2</v>
      </c>
      <c r="G48" s="435" t="s">
        <v>0</v>
      </c>
      <c r="H4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8" s="387" t="str">
        <f>IF(Sklop21[[#This Row],[ZAHTEVANA SHEMA KAKOVOSTI]]&lt;&gt;"",Sklop21[[#This Row],[Preračunana masa/volumen/kos na enoto kg]],"")</f>
        <v/>
      </c>
      <c r="J48" s="399"/>
      <c r="K48" s="428"/>
      <c r="L48" s="428"/>
      <c r="M48" s="390"/>
      <c r="N48" s="393"/>
      <c r="O48" s="393"/>
      <c r="P48" s="392"/>
      <c r="Q48" s="393">
        <f>+Sklop21[[#This Row],[cena/enota brez DDV v EUR]]*Sklop21[[#This Row],[Stopnja DDV (%)]]</f>
        <v>0</v>
      </c>
      <c r="R48" s="393">
        <f>+Sklop21[[#This Row],[cena/enota brez DDV v EUR]]+Sklop21[[#This Row],[Davek (EUR)]]</f>
        <v>0</v>
      </c>
      <c r="S48" s="393">
        <f>+Sklop21[[#This Row],[cena/enota brez DDV v EUR]]*Sklop21[[#This Row],[Okvirna količina]]</f>
        <v>0</v>
      </c>
      <c r="T48" s="393">
        <f>+Sklop21[[#This Row],[Končna cena/enoto mere (EUR) z DDV]]*Sklop21[[#This Row],[Okvirna količina]]</f>
        <v>0</v>
      </c>
      <c r="U48" s="368"/>
    </row>
    <row r="49" spans="1:21" s="55" customFormat="1" ht="12">
      <c r="A49" s="345" t="s">
        <v>153</v>
      </c>
      <c r="B49" s="394" t="s">
        <v>635</v>
      </c>
      <c r="C49" s="407" t="s">
        <v>617</v>
      </c>
      <c r="D49" s="121" t="s">
        <v>76</v>
      </c>
      <c r="E49" s="429"/>
      <c r="F49" s="434">
        <v>2</v>
      </c>
      <c r="G49" s="435" t="s">
        <v>0</v>
      </c>
      <c r="H4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9" s="387" t="str">
        <f>IF(Sklop21[[#This Row],[ZAHTEVANA SHEMA KAKOVOSTI]]&lt;&gt;"",Sklop21[[#This Row],[Preračunana masa/volumen/kos na enoto kg]],"")</f>
        <v/>
      </c>
      <c r="J49" s="399"/>
      <c r="K49" s="428"/>
      <c r="L49" s="428"/>
      <c r="M49" s="390"/>
      <c r="N49" s="393"/>
      <c r="O49" s="393"/>
      <c r="P49" s="392"/>
      <c r="Q49" s="393">
        <f>+Sklop21[[#This Row],[cena/enota brez DDV v EUR]]*Sklop21[[#This Row],[Stopnja DDV (%)]]</f>
        <v>0</v>
      </c>
      <c r="R49" s="393">
        <f>+Sklop21[[#This Row],[cena/enota brez DDV v EUR]]+Sklop21[[#This Row],[Davek (EUR)]]</f>
        <v>0</v>
      </c>
      <c r="S49" s="393">
        <f>+Sklop21[[#This Row],[cena/enota brez DDV v EUR]]*Sklop21[[#This Row],[Okvirna količina]]</f>
        <v>0</v>
      </c>
      <c r="T49" s="393">
        <f>+Sklop21[[#This Row],[Končna cena/enoto mere (EUR) z DDV]]*Sklop21[[#This Row],[Okvirna količina]]</f>
        <v>0</v>
      </c>
      <c r="U49" s="368"/>
    </row>
    <row r="50" spans="1:21" s="55" customFormat="1" ht="12">
      <c r="A50" s="345" t="s">
        <v>154</v>
      </c>
      <c r="B50" s="394" t="s">
        <v>634</v>
      </c>
      <c r="C50" s="407" t="s">
        <v>617</v>
      </c>
      <c r="D50" s="121" t="s">
        <v>76</v>
      </c>
      <c r="E50" s="429"/>
      <c r="F50" s="434">
        <v>5</v>
      </c>
      <c r="G50" s="435" t="s">
        <v>0</v>
      </c>
      <c r="H5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0" s="387" t="str">
        <f>IF(Sklop21[[#This Row],[ZAHTEVANA SHEMA KAKOVOSTI]]&lt;&gt;"",Sklop21[[#This Row],[Preračunana masa/volumen/kos na enoto kg]],"")</f>
        <v/>
      </c>
      <c r="J50" s="399"/>
      <c r="K50" s="428"/>
      <c r="L50" s="428"/>
      <c r="M50" s="390"/>
      <c r="N50" s="393"/>
      <c r="O50" s="393"/>
      <c r="P50" s="392"/>
      <c r="Q50" s="393">
        <f>+Sklop21[[#This Row],[cena/enota brez DDV v EUR]]*Sklop21[[#This Row],[Stopnja DDV (%)]]</f>
        <v>0</v>
      </c>
      <c r="R50" s="393">
        <f>+Sklop21[[#This Row],[cena/enota brez DDV v EUR]]+Sklop21[[#This Row],[Davek (EUR)]]</f>
        <v>0</v>
      </c>
      <c r="S50" s="393">
        <f>+Sklop21[[#This Row],[cena/enota brez DDV v EUR]]*Sklop21[[#This Row],[Okvirna količina]]</f>
        <v>0</v>
      </c>
      <c r="T50" s="393">
        <f>+Sklop21[[#This Row],[Končna cena/enoto mere (EUR) z DDV]]*Sklop21[[#This Row],[Okvirna količina]]</f>
        <v>0</v>
      </c>
      <c r="U50" s="368"/>
    </row>
    <row r="51" spans="1:21" s="55" customFormat="1" ht="12">
      <c r="A51" s="345" t="s">
        <v>155</v>
      </c>
      <c r="B51" s="394" t="s">
        <v>633</v>
      </c>
      <c r="C51" s="407" t="s">
        <v>617</v>
      </c>
      <c r="D51" s="121" t="s">
        <v>76</v>
      </c>
      <c r="E51" s="429"/>
      <c r="F51" s="434">
        <v>5</v>
      </c>
      <c r="G51" s="435" t="s">
        <v>0</v>
      </c>
      <c r="H5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1" s="387" t="str">
        <f>IF(Sklop21[[#This Row],[ZAHTEVANA SHEMA KAKOVOSTI]]&lt;&gt;"",Sklop21[[#This Row],[Preračunana masa/volumen/kos na enoto kg]],"")</f>
        <v/>
      </c>
      <c r="J51" s="399"/>
      <c r="K51" s="428"/>
      <c r="L51" s="428"/>
      <c r="M51" s="390"/>
      <c r="N51" s="393"/>
      <c r="O51" s="393"/>
      <c r="P51" s="392"/>
      <c r="Q51" s="393">
        <f>+Sklop21[[#This Row],[cena/enota brez DDV v EUR]]*Sklop21[[#This Row],[Stopnja DDV (%)]]</f>
        <v>0</v>
      </c>
      <c r="R51" s="393">
        <f>+Sklop21[[#This Row],[cena/enota brez DDV v EUR]]+Sklop21[[#This Row],[Davek (EUR)]]</f>
        <v>0</v>
      </c>
      <c r="S51" s="393">
        <f>+Sklop21[[#This Row],[cena/enota brez DDV v EUR]]*Sklop21[[#This Row],[Okvirna količina]]</f>
        <v>0</v>
      </c>
      <c r="T51" s="393">
        <f>+Sklop21[[#This Row],[Končna cena/enoto mere (EUR) z DDV]]*Sklop21[[#This Row],[Okvirna količina]]</f>
        <v>0</v>
      </c>
      <c r="U51" s="368"/>
    </row>
    <row r="52" spans="1:21" s="55" customFormat="1" ht="12">
      <c r="A52" s="345" t="s">
        <v>156</v>
      </c>
      <c r="B52" s="394" t="s">
        <v>632</v>
      </c>
      <c r="C52" s="407" t="s">
        <v>617</v>
      </c>
      <c r="D52" s="121" t="s">
        <v>76</v>
      </c>
      <c r="E52" s="429"/>
      <c r="F52" s="434">
        <v>2</v>
      </c>
      <c r="G52" s="435" t="s">
        <v>0</v>
      </c>
      <c r="H5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52" s="387" t="str">
        <f>IF(Sklop21[[#This Row],[ZAHTEVANA SHEMA KAKOVOSTI]]&lt;&gt;"",Sklop21[[#This Row],[Preračunana masa/volumen/kos na enoto kg]],"")</f>
        <v/>
      </c>
      <c r="J52" s="399"/>
      <c r="K52" s="428"/>
      <c r="L52" s="428"/>
      <c r="M52" s="390"/>
      <c r="N52" s="393"/>
      <c r="O52" s="393"/>
      <c r="P52" s="392"/>
      <c r="Q52" s="393">
        <f>+Sklop21[[#This Row],[cena/enota brez DDV v EUR]]*Sklop21[[#This Row],[Stopnja DDV (%)]]</f>
        <v>0</v>
      </c>
      <c r="R52" s="393">
        <f>+Sklop21[[#This Row],[cena/enota brez DDV v EUR]]+Sklop21[[#This Row],[Davek (EUR)]]</f>
        <v>0</v>
      </c>
      <c r="S52" s="393">
        <f>+Sklop21[[#This Row],[cena/enota brez DDV v EUR]]*Sklop21[[#This Row],[Okvirna količina]]</f>
        <v>0</v>
      </c>
      <c r="T52" s="393">
        <f>+Sklop21[[#This Row],[Končna cena/enoto mere (EUR) z DDV]]*Sklop21[[#This Row],[Okvirna količina]]</f>
        <v>0</v>
      </c>
      <c r="U52" s="368"/>
    </row>
    <row r="53" spans="1:21" s="55" customFormat="1" ht="12">
      <c r="A53" s="345" t="s">
        <v>157</v>
      </c>
      <c r="B53" s="394" t="s">
        <v>631</v>
      </c>
      <c r="C53" s="407" t="s">
        <v>617</v>
      </c>
      <c r="D53" s="121" t="s">
        <v>76</v>
      </c>
      <c r="E53" s="429"/>
      <c r="F53" s="434">
        <v>6</v>
      </c>
      <c r="G53" s="435" t="s">
        <v>0</v>
      </c>
      <c r="H5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53" s="387" t="str">
        <f>IF(Sklop21[[#This Row],[ZAHTEVANA SHEMA KAKOVOSTI]]&lt;&gt;"",Sklop21[[#This Row],[Preračunana masa/volumen/kos na enoto kg]],"")</f>
        <v/>
      </c>
      <c r="J53" s="399"/>
      <c r="K53" s="428"/>
      <c r="L53" s="428"/>
      <c r="M53" s="390"/>
      <c r="N53" s="393"/>
      <c r="O53" s="393"/>
      <c r="P53" s="392"/>
      <c r="Q53" s="393">
        <f>+Sklop21[[#This Row],[cena/enota brez DDV v EUR]]*Sklop21[[#This Row],[Stopnja DDV (%)]]</f>
        <v>0</v>
      </c>
      <c r="R53" s="393">
        <f>+Sklop21[[#This Row],[cena/enota brez DDV v EUR]]+Sklop21[[#This Row],[Davek (EUR)]]</f>
        <v>0</v>
      </c>
      <c r="S53" s="393">
        <f>+Sklop21[[#This Row],[cena/enota brez DDV v EUR]]*Sklop21[[#This Row],[Okvirna količina]]</f>
        <v>0</v>
      </c>
      <c r="T53" s="393">
        <f>+Sklop21[[#This Row],[Končna cena/enoto mere (EUR) z DDV]]*Sklop21[[#This Row],[Okvirna količina]]</f>
        <v>0</v>
      </c>
      <c r="U53" s="368"/>
    </row>
    <row r="54" spans="1:21" s="55" customFormat="1" ht="12">
      <c r="A54" s="345" t="s">
        <v>158</v>
      </c>
      <c r="B54" s="394" t="s">
        <v>630</v>
      </c>
      <c r="C54" s="407" t="s">
        <v>617</v>
      </c>
      <c r="D54" s="121" t="s">
        <v>76</v>
      </c>
      <c r="E54" s="429"/>
      <c r="F54" s="434">
        <v>5</v>
      </c>
      <c r="G54" s="435" t="s">
        <v>0</v>
      </c>
      <c r="H5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4" s="387" t="str">
        <f>IF(Sklop21[[#This Row],[ZAHTEVANA SHEMA KAKOVOSTI]]&lt;&gt;"",Sklop21[[#This Row],[Preračunana masa/volumen/kos na enoto kg]],"")</f>
        <v/>
      </c>
      <c r="J54" s="399"/>
      <c r="K54" s="428"/>
      <c r="L54" s="428"/>
      <c r="M54" s="390"/>
      <c r="N54" s="393"/>
      <c r="O54" s="393"/>
      <c r="P54" s="392"/>
      <c r="Q54" s="393">
        <f>+Sklop21[[#This Row],[cena/enota brez DDV v EUR]]*Sklop21[[#This Row],[Stopnja DDV (%)]]</f>
        <v>0</v>
      </c>
      <c r="R54" s="393">
        <f>+Sklop21[[#This Row],[cena/enota brez DDV v EUR]]+Sklop21[[#This Row],[Davek (EUR)]]</f>
        <v>0</v>
      </c>
      <c r="S54" s="393">
        <f>+Sklop21[[#This Row],[cena/enota brez DDV v EUR]]*Sklop21[[#This Row],[Okvirna količina]]</f>
        <v>0</v>
      </c>
      <c r="T54" s="393">
        <f>+Sklop21[[#This Row],[Končna cena/enoto mere (EUR) z DDV]]*Sklop21[[#This Row],[Okvirna količina]]</f>
        <v>0</v>
      </c>
      <c r="U54" s="368"/>
    </row>
    <row r="55" spans="1:21" s="55" customFormat="1" ht="12">
      <c r="A55" s="345" t="s">
        <v>159</v>
      </c>
      <c r="B55" s="394" t="s">
        <v>629</v>
      </c>
      <c r="C55" s="407" t="s">
        <v>618</v>
      </c>
      <c r="D55" s="121" t="s">
        <v>76</v>
      </c>
      <c r="E55" s="429"/>
      <c r="F55" s="434">
        <v>2</v>
      </c>
      <c r="G55" s="435" t="s">
        <v>0</v>
      </c>
      <c r="H5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55" s="387" t="str">
        <f>IF(Sklop21[[#This Row],[ZAHTEVANA SHEMA KAKOVOSTI]]&lt;&gt;"",Sklop21[[#This Row],[Preračunana masa/volumen/kos na enoto kg]],"")</f>
        <v/>
      </c>
      <c r="J55" s="399"/>
      <c r="K55" s="428"/>
      <c r="L55" s="428"/>
      <c r="M55" s="390"/>
      <c r="N55" s="393"/>
      <c r="O55" s="393"/>
      <c r="P55" s="392"/>
      <c r="Q55" s="393">
        <f>+Sklop21[[#This Row],[cena/enota brez DDV v EUR]]*Sklop21[[#This Row],[Stopnja DDV (%)]]</f>
        <v>0</v>
      </c>
      <c r="R55" s="393">
        <f>+Sklop21[[#This Row],[cena/enota brez DDV v EUR]]+Sklop21[[#This Row],[Davek (EUR)]]</f>
        <v>0</v>
      </c>
      <c r="S55" s="393">
        <f>+Sklop21[[#This Row],[cena/enota brez DDV v EUR]]*Sklop21[[#This Row],[Okvirna količina]]</f>
        <v>0</v>
      </c>
      <c r="T55" s="393">
        <f>+Sklop21[[#This Row],[Končna cena/enoto mere (EUR) z DDV]]*Sklop21[[#This Row],[Okvirna količina]]</f>
        <v>0</v>
      </c>
      <c r="U55" s="368"/>
    </row>
    <row r="56" spans="1:21" s="55" customFormat="1" ht="12">
      <c r="A56" s="345" t="s">
        <v>160</v>
      </c>
      <c r="B56" s="394" t="s">
        <v>628</v>
      </c>
      <c r="C56" s="407" t="s">
        <v>622</v>
      </c>
      <c r="D56" s="121" t="s">
        <v>76</v>
      </c>
      <c r="E56" s="429"/>
      <c r="F56" s="434">
        <v>4</v>
      </c>
      <c r="G56" s="435" t="s">
        <v>0</v>
      </c>
      <c r="H5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56" s="387" t="str">
        <f>IF(Sklop21[[#This Row],[ZAHTEVANA SHEMA KAKOVOSTI]]&lt;&gt;"",Sklop21[[#This Row],[Preračunana masa/volumen/kos na enoto kg]],"")</f>
        <v/>
      </c>
      <c r="J56" s="399"/>
      <c r="K56" s="428"/>
      <c r="L56" s="428"/>
      <c r="M56" s="390"/>
      <c r="N56" s="393"/>
      <c r="O56" s="393"/>
      <c r="P56" s="392"/>
      <c r="Q56" s="393">
        <f>+Sklop21[[#This Row],[cena/enota brez DDV v EUR]]*Sklop21[[#This Row],[Stopnja DDV (%)]]</f>
        <v>0</v>
      </c>
      <c r="R56" s="393">
        <f>+Sklop21[[#This Row],[cena/enota brez DDV v EUR]]+Sklop21[[#This Row],[Davek (EUR)]]</f>
        <v>0</v>
      </c>
      <c r="S56" s="393">
        <f>+Sklop21[[#This Row],[cena/enota brez DDV v EUR]]*Sklop21[[#This Row],[Okvirna količina]]</f>
        <v>0</v>
      </c>
      <c r="T56" s="393">
        <f>+Sklop21[[#This Row],[Končna cena/enoto mere (EUR) z DDV]]*Sklop21[[#This Row],[Okvirna količina]]</f>
        <v>0</v>
      </c>
      <c r="U56" s="368"/>
    </row>
    <row r="57" spans="1:21" s="55" customFormat="1" ht="12">
      <c r="A57" s="345" t="s">
        <v>179</v>
      </c>
      <c r="B57" s="394" t="s">
        <v>627</v>
      </c>
      <c r="C57" s="407" t="s">
        <v>618</v>
      </c>
      <c r="D57" s="121" t="s">
        <v>76</v>
      </c>
      <c r="E57" s="429"/>
      <c r="F57" s="434">
        <v>2</v>
      </c>
      <c r="G57" s="435" t="s">
        <v>0</v>
      </c>
      <c r="H5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57" s="387" t="str">
        <f>IF(Sklop21[[#This Row],[ZAHTEVANA SHEMA KAKOVOSTI]]&lt;&gt;"",Sklop21[[#This Row],[Preračunana masa/volumen/kos na enoto kg]],"")</f>
        <v/>
      </c>
      <c r="J57" s="399"/>
      <c r="K57" s="428"/>
      <c r="L57" s="428"/>
      <c r="M57" s="390"/>
      <c r="N57" s="393"/>
      <c r="O57" s="393"/>
      <c r="P57" s="392"/>
      <c r="Q57" s="393">
        <f>+Sklop21[[#This Row],[cena/enota brez DDV v EUR]]*Sklop21[[#This Row],[Stopnja DDV (%)]]</f>
        <v>0</v>
      </c>
      <c r="R57" s="393">
        <f>+Sklop21[[#This Row],[cena/enota brez DDV v EUR]]+Sklop21[[#This Row],[Davek (EUR)]]</f>
        <v>0</v>
      </c>
      <c r="S57" s="393">
        <f>+Sklop21[[#This Row],[cena/enota brez DDV v EUR]]*Sklop21[[#This Row],[Okvirna količina]]</f>
        <v>0</v>
      </c>
      <c r="T57" s="393">
        <f>+Sklop21[[#This Row],[Končna cena/enoto mere (EUR) z DDV]]*Sklop21[[#This Row],[Okvirna količina]]</f>
        <v>0</v>
      </c>
      <c r="U57" s="368"/>
    </row>
    <row r="58" spans="1:21" s="55" customFormat="1" ht="12">
      <c r="A58" s="345" t="s">
        <v>180</v>
      </c>
      <c r="B58" s="394" t="s">
        <v>626</v>
      </c>
      <c r="C58" s="407" t="s">
        <v>619</v>
      </c>
      <c r="D58" s="121" t="s">
        <v>76</v>
      </c>
      <c r="E58" s="429"/>
      <c r="F58" s="434">
        <v>3</v>
      </c>
      <c r="G58" s="435" t="s">
        <v>0</v>
      </c>
      <c r="H5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8" s="387" t="str">
        <f>IF(Sklop21[[#This Row],[ZAHTEVANA SHEMA KAKOVOSTI]]&lt;&gt;"",Sklop21[[#This Row],[Preračunana masa/volumen/kos na enoto kg]],"")</f>
        <v/>
      </c>
      <c r="J58" s="399"/>
      <c r="K58" s="428"/>
      <c r="L58" s="428"/>
      <c r="M58" s="390"/>
      <c r="N58" s="393"/>
      <c r="O58" s="393"/>
      <c r="P58" s="392"/>
      <c r="Q58" s="393">
        <f>+Sklop21[[#This Row],[cena/enota brez DDV v EUR]]*Sklop21[[#This Row],[Stopnja DDV (%)]]</f>
        <v>0</v>
      </c>
      <c r="R58" s="393">
        <f>+Sklop21[[#This Row],[cena/enota brez DDV v EUR]]+Sklop21[[#This Row],[Davek (EUR)]]</f>
        <v>0</v>
      </c>
      <c r="S58" s="393">
        <f>+Sklop21[[#This Row],[cena/enota brez DDV v EUR]]*Sklop21[[#This Row],[Okvirna količina]]</f>
        <v>0</v>
      </c>
      <c r="T58" s="393">
        <f>+Sklop21[[#This Row],[Končna cena/enoto mere (EUR) z DDV]]*Sklop21[[#This Row],[Okvirna količina]]</f>
        <v>0</v>
      </c>
      <c r="U58" s="368"/>
    </row>
    <row r="59" spans="1:21" s="55" customFormat="1" ht="12">
      <c r="A59" s="345" t="s">
        <v>181</v>
      </c>
      <c r="B59" s="394" t="s">
        <v>625</v>
      </c>
      <c r="C59" s="407" t="s">
        <v>618</v>
      </c>
      <c r="D59" s="121" t="s">
        <v>76</v>
      </c>
      <c r="E59" s="429"/>
      <c r="F59" s="434">
        <v>5</v>
      </c>
      <c r="G59" s="435" t="s">
        <v>0</v>
      </c>
      <c r="H5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9" s="387" t="str">
        <f>IF(Sklop21[[#This Row],[ZAHTEVANA SHEMA KAKOVOSTI]]&lt;&gt;"",Sklop21[[#This Row],[Preračunana masa/volumen/kos na enoto kg]],"")</f>
        <v/>
      </c>
      <c r="J59" s="399"/>
      <c r="K59" s="428"/>
      <c r="L59" s="428"/>
      <c r="M59" s="390"/>
      <c r="N59" s="393"/>
      <c r="O59" s="393"/>
      <c r="P59" s="392"/>
      <c r="Q59" s="393">
        <f>+Sklop21[[#This Row],[cena/enota brez DDV v EUR]]*Sklop21[[#This Row],[Stopnja DDV (%)]]</f>
        <v>0</v>
      </c>
      <c r="R59" s="393">
        <f>+Sklop21[[#This Row],[cena/enota brez DDV v EUR]]+Sklop21[[#This Row],[Davek (EUR)]]</f>
        <v>0</v>
      </c>
      <c r="S59" s="393">
        <f>+Sklop21[[#This Row],[cena/enota brez DDV v EUR]]*Sklop21[[#This Row],[Okvirna količina]]</f>
        <v>0</v>
      </c>
      <c r="T59" s="393">
        <f>+Sklop21[[#This Row],[Končna cena/enoto mere (EUR) z DDV]]*Sklop21[[#This Row],[Okvirna količina]]</f>
        <v>0</v>
      </c>
      <c r="U59" s="368"/>
    </row>
    <row r="60" spans="1:21" s="55" customFormat="1" ht="12">
      <c r="A60" s="345" t="s">
        <v>182</v>
      </c>
      <c r="B60" s="394" t="s">
        <v>624</v>
      </c>
      <c r="C60" s="407" t="s">
        <v>617</v>
      </c>
      <c r="D60" s="121" t="s">
        <v>76</v>
      </c>
      <c r="E60" s="429"/>
      <c r="F60" s="434">
        <v>2</v>
      </c>
      <c r="G60" s="435" t="s">
        <v>0</v>
      </c>
      <c r="H6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60" s="387" t="str">
        <f>IF(Sklop21[[#This Row],[ZAHTEVANA SHEMA KAKOVOSTI]]&lt;&gt;"",Sklop21[[#This Row],[Preračunana masa/volumen/kos na enoto kg]],"")</f>
        <v/>
      </c>
      <c r="J60" s="399"/>
      <c r="K60" s="428"/>
      <c r="L60" s="428"/>
      <c r="M60" s="390"/>
      <c r="N60" s="393"/>
      <c r="O60" s="393"/>
      <c r="P60" s="392"/>
      <c r="Q60" s="393">
        <f>+Sklop21[[#This Row],[cena/enota brez DDV v EUR]]*Sklop21[[#This Row],[Stopnja DDV (%)]]</f>
        <v>0</v>
      </c>
      <c r="R60" s="393">
        <f>+Sklop21[[#This Row],[cena/enota brez DDV v EUR]]+Sklop21[[#This Row],[Davek (EUR)]]</f>
        <v>0</v>
      </c>
      <c r="S60" s="393">
        <f>+Sklop21[[#This Row],[cena/enota brez DDV v EUR]]*Sklop21[[#This Row],[Okvirna količina]]</f>
        <v>0</v>
      </c>
      <c r="T60" s="393">
        <f>+Sklop21[[#This Row],[Končna cena/enoto mere (EUR) z DDV]]*Sklop21[[#This Row],[Okvirna količina]]</f>
        <v>0</v>
      </c>
      <c r="U60" s="368"/>
    </row>
    <row r="61" spans="1:21" s="55" customFormat="1" ht="24">
      <c r="A61" s="641" t="s">
        <v>183</v>
      </c>
      <c r="B61" s="596" t="s">
        <v>623</v>
      </c>
      <c r="C61" s="604" t="s">
        <v>957</v>
      </c>
      <c r="D61" s="121"/>
      <c r="E61" s="429"/>
      <c r="F61" s="434"/>
      <c r="G61" s="435"/>
      <c r="H6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61" s="387" t="str">
        <f>IF(Sklop21[[#This Row],[ZAHTEVANA SHEMA KAKOVOSTI]]&lt;&gt;"",Sklop21[[#This Row],[Preračunana masa/volumen/kos na enoto kg]],"")</f>
        <v/>
      </c>
      <c r="J61" s="399"/>
      <c r="K61" s="428"/>
      <c r="L61" s="428"/>
      <c r="M61" s="390"/>
      <c r="N61" s="393"/>
      <c r="O61" s="393"/>
      <c r="P61" s="392"/>
      <c r="Q61" s="393">
        <f>+Sklop21[[#This Row],[cena/enota brez DDV v EUR]]*Sklop21[[#This Row],[Stopnja DDV (%)]]</f>
        <v>0</v>
      </c>
      <c r="R61" s="393">
        <f>+Sklop21[[#This Row],[cena/enota brez DDV v EUR]]+Sklop21[[#This Row],[Davek (EUR)]]</f>
        <v>0</v>
      </c>
      <c r="S61" s="393">
        <f>+Sklop21[[#This Row],[cena/enota brez DDV v EUR]]*Sklop21[[#This Row],[Okvirna količina]]</f>
        <v>0</v>
      </c>
      <c r="T61" s="393">
        <f>+Sklop21[[#This Row],[Končna cena/enoto mere (EUR) z DDV]]*Sklop21[[#This Row],[Okvirna količina]]</f>
        <v>0</v>
      </c>
      <c r="U61" s="368"/>
    </row>
    <row r="62" spans="1:21" s="55" customFormat="1" ht="12">
      <c r="A62" s="345" t="s">
        <v>184</v>
      </c>
      <c r="B62" s="394" t="s">
        <v>665</v>
      </c>
      <c r="C62" s="407">
        <v>125</v>
      </c>
      <c r="D62" s="121" t="s">
        <v>76</v>
      </c>
      <c r="E62" s="429"/>
      <c r="F62" s="434">
        <v>1</v>
      </c>
      <c r="G62" s="435" t="s">
        <v>299</v>
      </c>
      <c r="H6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0.125</v>
      </c>
      <c r="I62" s="387" t="str">
        <f>IF(Sklop21[[#This Row],[ZAHTEVANA SHEMA KAKOVOSTI]]&lt;&gt;"",Sklop21[[#This Row],[Preračunana masa/volumen/kos na enoto kg]],"")</f>
        <v/>
      </c>
      <c r="J62" s="399"/>
      <c r="K62" s="428"/>
      <c r="L62" s="428"/>
      <c r="M62" s="390"/>
      <c r="N62" s="393"/>
      <c r="O62" s="393"/>
      <c r="P62" s="392"/>
      <c r="Q62" s="393">
        <f>+Sklop21[[#This Row],[cena/enota brez DDV v EUR]]*Sklop21[[#This Row],[Stopnja DDV (%)]]</f>
        <v>0</v>
      </c>
      <c r="R62" s="393">
        <f>+Sklop21[[#This Row],[cena/enota brez DDV v EUR]]+Sklop21[[#This Row],[Davek (EUR)]]</f>
        <v>0</v>
      </c>
      <c r="S62" s="393">
        <f>+Sklop21[[#This Row],[cena/enota brez DDV v EUR]]*Sklop21[[#This Row],[Okvirna količina]]</f>
        <v>0</v>
      </c>
      <c r="T62" s="393">
        <f>+Sklop21[[#This Row],[Končna cena/enoto mere (EUR) z DDV]]*Sklop21[[#This Row],[Okvirna količina]]</f>
        <v>0</v>
      </c>
      <c r="U62" s="368"/>
    </row>
    <row r="63" spans="1:21" s="55" customFormat="1" ht="12">
      <c r="A63" s="345" t="s">
        <v>185</v>
      </c>
      <c r="B63" s="394" t="s">
        <v>666</v>
      </c>
      <c r="C63" s="407">
        <v>200</v>
      </c>
      <c r="D63" s="121" t="s">
        <v>76</v>
      </c>
      <c r="E63" s="429"/>
      <c r="F63" s="434">
        <v>5</v>
      </c>
      <c r="G63" s="435" t="s">
        <v>299</v>
      </c>
      <c r="H6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63" s="387" t="str">
        <f>IF(Sklop21[[#This Row],[ZAHTEVANA SHEMA KAKOVOSTI]]&lt;&gt;"",Sklop21[[#This Row],[Preračunana masa/volumen/kos na enoto kg]],"")</f>
        <v/>
      </c>
      <c r="J63" s="399"/>
      <c r="K63" s="428"/>
      <c r="L63" s="428"/>
      <c r="M63" s="390"/>
      <c r="N63" s="393"/>
      <c r="O63" s="393"/>
      <c r="P63" s="392"/>
      <c r="Q63" s="393">
        <f>+Sklop21[[#This Row],[cena/enota brez DDV v EUR]]*Sklop21[[#This Row],[Stopnja DDV (%)]]</f>
        <v>0</v>
      </c>
      <c r="R63" s="393">
        <f>+Sklop21[[#This Row],[cena/enota brez DDV v EUR]]+Sklop21[[#This Row],[Davek (EUR)]]</f>
        <v>0</v>
      </c>
      <c r="S63" s="393">
        <f>+Sklop21[[#This Row],[cena/enota brez DDV v EUR]]*Sklop21[[#This Row],[Okvirna količina]]</f>
        <v>0</v>
      </c>
      <c r="T63" s="393">
        <f>+Sklop21[[#This Row],[Končna cena/enoto mere (EUR) z DDV]]*Sklop21[[#This Row],[Okvirna količina]]</f>
        <v>0</v>
      </c>
      <c r="U63" s="368"/>
    </row>
    <row r="64" spans="1:21" s="55" customFormat="1" ht="12">
      <c r="A64" s="345" t="s">
        <v>186</v>
      </c>
      <c r="B64" s="394" t="s">
        <v>667</v>
      </c>
      <c r="C64" s="407">
        <v>200</v>
      </c>
      <c r="D64" s="121" t="s">
        <v>76</v>
      </c>
      <c r="E64" s="429"/>
      <c r="F64" s="434">
        <v>2</v>
      </c>
      <c r="G64" s="435" t="s">
        <v>299</v>
      </c>
      <c r="H6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64" s="387" t="str">
        <f>IF(Sklop21[[#This Row],[ZAHTEVANA SHEMA KAKOVOSTI]]&lt;&gt;"",Sklop21[[#This Row],[Preračunana masa/volumen/kos na enoto kg]],"")</f>
        <v/>
      </c>
      <c r="J64" s="399"/>
      <c r="K64" s="428"/>
      <c r="L64" s="428"/>
      <c r="M64" s="390"/>
      <c r="N64" s="393"/>
      <c r="O64" s="393"/>
      <c r="P64" s="392"/>
      <c r="Q64" s="393">
        <f>+Sklop21[[#This Row],[cena/enota brez DDV v EUR]]*Sklop21[[#This Row],[Stopnja DDV (%)]]</f>
        <v>0</v>
      </c>
      <c r="R64" s="393">
        <f>+Sklop21[[#This Row],[cena/enota brez DDV v EUR]]+Sklop21[[#This Row],[Davek (EUR)]]</f>
        <v>0</v>
      </c>
      <c r="S64" s="393">
        <f>+Sklop21[[#This Row],[cena/enota brez DDV v EUR]]*Sklop21[[#This Row],[Okvirna količina]]</f>
        <v>0</v>
      </c>
      <c r="T64" s="393">
        <f>+Sklop21[[#This Row],[Končna cena/enoto mere (EUR) z DDV]]*Sklop21[[#This Row],[Okvirna količina]]</f>
        <v>0</v>
      </c>
      <c r="U64" s="368"/>
    </row>
    <row r="65" spans="1:21" s="55" customFormat="1" ht="12">
      <c r="A65" s="345" t="s">
        <v>187</v>
      </c>
      <c r="B65" s="394" t="s">
        <v>668</v>
      </c>
      <c r="C65" s="407">
        <v>200</v>
      </c>
      <c r="D65" s="121" t="s">
        <v>76</v>
      </c>
      <c r="E65" s="429"/>
      <c r="F65" s="434">
        <v>3</v>
      </c>
      <c r="G65" s="435" t="s">
        <v>299</v>
      </c>
      <c r="H6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0.60000000000000009</v>
      </c>
      <c r="I65" s="387" t="str">
        <f>IF(Sklop21[[#This Row],[ZAHTEVANA SHEMA KAKOVOSTI]]&lt;&gt;"",Sklop21[[#This Row],[Preračunana masa/volumen/kos na enoto kg]],"")</f>
        <v/>
      </c>
      <c r="J65" s="399"/>
      <c r="K65" s="428"/>
      <c r="L65" s="428"/>
      <c r="M65" s="390"/>
      <c r="N65" s="393"/>
      <c r="O65" s="393"/>
      <c r="P65" s="392"/>
      <c r="Q65" s="393">
        <f>+Sklop21[[#This Row],[cena/enota brez DDV v EUR]]*Sklop21[[#This Row],[Stopnja DDV (%)]]</f>
        <v>0</v>
      </c>
      <c r="R65" s="393">
        <f>+Sklop21[[#This Row],[cena/enota brez DDV v EUR]]+Sklop21[[#This Row],[Davek (EUR)]]</f>
        <v>0</v>
      </c>
      <c r="S65" s="393">
        <f>+Sklop21[[#This Row],[cena/enota brez DDV v EUR]]*Sklop21[[#This Row],[Okvirna količina]]</f>
        <v>0</v>
      </c>
      <c r="T65" s="393">
        <f>+Sklop21[[#This Row],[Končna cena/enoto mere (EUR) z DDV]]*Sklop21[[#This Row],[Okvirna količina]]</f>
        <v>0</v>
      </c>
      <c r="U65" s="368"/>
    </row>
    <row r="66" spans="1:21" s="55" customFormat="1" ht="12">
      <c r="A66" s="345" t="s">
        <v>188</v>
      </c>
      <c r="B66" s="394" t="s">
        <v>669</v>
      </c>
      <c r="C66" s="407">
        <v>300</v>
      </c>
      <c r="D66" s="121" t="s">
        <v>76</v>
      </c>
      <c r="E66" s="429"/>
      <c r="F66" s="434">
        <v>4</v>
      </c>
      <c r="G66" s="435" t="s">
        <v>299</v>
      </c>
      <c r="H6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</v>
      </c>
      <c r="I66" s="387" t="str">
        <f>IF(Sklop21[[#This Row],[ZAHTEVANA SHEMA KAKOVOSTI]]&lt;&gt;"",Sklop21[[#This Row],[Preračunana masa/volumen/kos na enoto kg]],"")</f>
        <v/>
      </c>
      <c r="J66" s="399"/>
      <c r="K66" s="428"/>
      <c r="L66" s="428"/>
      <c r="M66" s="390"/>
      <c r="N66" s="393"/>
      <c r="O66" s="393"/>
      <c r="P66" s="392"/>
      <c r="Q66" s="393">
        <f>+Sklop21[[#This Row],[cena/enota brez DDV v EUR]]*Sklop21[[#This Row],[Stopnja DDV (%)]]</f>
        <v>0</v>
      </c>
      <c r="R66" s="393">
        <f>+Sklop21[[#This Row],[cena/enota brez DDV v EUR]]+Sklop21[[#This Row],[Davek (EUR)]]</f>
        <v>0</v>
      </c>
      <c r="S66" s="393">
        <f>+Sklop21[[#This Row],[cena/enota brez DDV v EUR]]*Sklop21[[#This Row],[Okvirna količina]]</f>
        <v>0</v>
      </c>
      <c r="T66" s="393">
        <f>+Sklop21[[#This Row],[Končna cena/enoto mere (EUR) z DDV]]*Sklop21[[#This Row],[Okvirna količina]]</f>
        <v>0</v>
      </c>
      <c r="U66" s="368"/>
    </row>
    <row r="67" spans="1:21" s="55" customFormat="1" ht="24">
      <c r="A67" s="345" t="s">
        <v>189</v>
      </c>
      <c r="B67" s="394" t="s">
        <v>670</v>
      </c>
      <c r="C67" s="407">
        <v>200</v>
      </c>
      <c r="D67" s="121" t="s">
        <v>76</v>
      </c>
      <c r="E67" s="429"/>
      <c r="F67" s="434">
        <v>5</v>
      </c>
      <c r="G67" s="435" t="s">
        <v>299</v>
      </c>
      <c r="H6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67" s="387" t="str">
        <f>IF(Sklop21[[#This Row],[ZAHTEVANA SHEMA KAKOVOSTI]]&lt;&gt;"",Sklop21[[#This Row],[Preračunana masa/volumen/kos na enoto kg]],"")</f>
        <v/>
      </c>
      <c r="J67" s="399"/>
      <c r="K67" s="428"/>
      <c r="L67" s="428"/>
      <c r="M67" s="390"/>
      <c r="N67" s="393"/>
      <c r="O67" s="393"/>
      <c r="P67" s="392"/>
      <c r="Q67" s="393">
        <f>+Sklop21[[#This Row],[cena/enota brez DDV v EUR]]*Sklop21[[#This Row],[Stopnja DDV (%)]]</f>
        <v>0</v>
      </c>
      <c r="R67" s="393">
        <f>+Sklop21[[#This Row],[cena/enota brez DDV v EUR]]+Sklop21[[#This Row],[Davek (EUR)]]</f>
        <v>0</v>
      </c>
      <c r="S67" s="393">
        <f>+Sklop21[[#This Row],[cena/enota brez DDV v EUR]]*Sklop21[[#This Row],[Okvirna količina]]</f>
        <v>0</v>
      </c>
      <c r="T67" s="393">
        <f>+Sklop21[[#This Row],[Končna cena/enoto mere (EUR) z DDV]]*Sklop21[[#This Row],[Okvirna količina]]</f>
        <v>0</v>
      </c>
      <c r="U67" s="368"/>
    </row>
    <row r="68" spans="1:21" s="55" customFormat="1" ht="12">
      <c r="A68" s="345" t="s">
        <v>190</v>
      </c>
      <c r="B68" s="394" t="s">
        <v>915</v>
      </c>
      <c r="C68" s="407">
        <v>200</v>
      </c>
      <c r="D68" s="121" t="s">
        <v>76</v>
      </c>
      <c r="E68" s="429"/>
      <c r="F68" s="434">
        <v>20</v>
      </c>
      <c r="G68" s="435" t="s">
        <v>299</v>
      </c>
      <c r="H6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68" s="387" t="str">
        <f>IF(Sklop21[[#This Row],[ZAHTEVANA SHEMA KAKOVOSTI]]&lt;&gt;"",Sklop21[[#This Row],[Preračunana masa/volumen/kos na enoto kg]],"")</f>
        <v/>
      </c>
      <c r="J68" s="399"/>
      <c r="K68" s="428"/>
      <c r="L68" s="428"/>
      <c r="M68" s="390"/>
      <c r="N68" s="393"/>
      <c r="O68" s="393"/>
      <c r="P68" s="392"/>
      <c r="Q68" s="393">
        <f>+Sklop21[[#This Row],[cena/enota brez DDV v EUR]]*Sklop21[[#This Row],[Stopnja DDV (%)]]</f>
        <v>0</v>
      </c>
      <c r="R68" s="393">
        <f>+Sklop21[[#This Row],[cena/enota brez DDV v EUR]]+Sklop21[[#This Row],[Davek (EUR)]]</f>
        <v>0</v>
      </c>
      <c r="S68" s="393">
        <f>+Sklop21[[#This Row],[cena/enota brez DDV v EUR]]*Sklop21[[#This Row],[Okvirna količina]]</f>
        <v>0</v>
      </c>
      <c r="T68" s="393">
        <f>+Sklop21[[#This Row],[Končna cena/enoto mere (EUR) z DDV]]*Sklop21[[#This Row],[Okvirna količina]]</f>
        <v>0</v>
      </c>
      <c r="U68" s="368"/>
    </row>
    <row r="69" spans="1:21" s="55" customFormat="1" ht="12">
      <c r="A69" s="345" t="s">
        <v>191</v>
      </c>
      <c r="B69" s="394" t="s">
        <v>671</v>
      </c>
      <c r="C69" s="407">
        <v>60</v>
      </c>
      <c r="D69" s="121" t="s">
        <v>76</v>
      </c>
      <c r="E69" s="429"/>
      <c r="F69" s="434">
        <v>2</v>
      </c>
      <c r="G69" s="435" t="s">
        <v>299</v>
      </c>
      <c r="H6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0.12</v>
      </c>
      <c r="I69" s="387" t="str">
        <f>IF(Sklop21[[#This Row],[ZAHTEVANA SHEMA KAKOVOSTI]]&lt;&gt;"",Sklop21[[#This Row],[Preračunana masa/volumen/kos na enoto kg]],"")</f>
        <v/>
      </c>
      <c r="J69" s="399"/>
      <c r="K69" s="428"/>
      <c r="L69" s="428"/>
      <c r="M69" s="390"/>
      <c r="N69" s="393"/>
      <c r="O69" s="393"/>
      <c r="P69" s="392"/>
      <c r="Q69" s="393">
        <f>+Sklop21[[#This Row],[cena/enota brez DDV v EUR]]*Sklop21[[#This Row],[Stopnja DDV (%)]]</f>
        <v>0</v>
      </c>
      <c r="R69" s="393">
        <f>+Sklop21[[#This Row],[cena/enota brez DDV v EUR]]+Sklop21[[#This Row],[Davek (EUR)]]</f>
        <v>0</v>
      </c>
      <c r="S69" s="393">
        <f>+Sklop21[[#This Row],[cena/enota brez DDV v EUR]]*Sklop21[[#This Row],[Okvirna količina]]</f>
        <v>0</v>
      </c>
      <c r="T69" s="393">
        <f>+Sklop21[[#This Row],[Končna cena/enoto mere (EUR) z DDV]]*Sklop21[[#This Row],[Okvirna količina]]</f>
        <v>0</v>
      </c>
      <c r="U69" s="368"/>
    </row>
    <row r="70" spans="1:21" s="55" customFormat="1" ht="12">
      <c r="A70" s="345" t="s">
        <v>192</v>
      </c>
      <c r="B70" s="394" t="s">
        <v>672</v>
      </c>
      <c r="C70" s="407">
        <v>150</v>
      </c>
      <c r="D70" s="121" t="s">
        <v>76</v>
      </c>
      <c r="E70" s="429"/>
      <c r="F70" s="434">
        <v>2</v>
      </c>
      <c r="G70" s="435" t="s">
        <v>299</v>
      </c>
      <c r="H7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70" s="387" t="str">
        <f>IF(Sklop21[[#This Row],[ZAHTEVANA SHEMA KAKOVOSTI]]&lt;&gt;"",Sklop21[[#This Row],[Preračunana masa/volumen/kos na enoto kg]],"")</f>
        <v/>
      </c>
      <c r="J70" s="399"/>
      <c r="K70" s="428"/>
      <c r="L70" s="428"/>
      <c r="M70" s="390"/>
      <c r="N70" s="393"/>
      <c r="O70" s="393"/>
      <c r="P70" s="392"/>
      <c r="Q70" s="393">
        <f>+Sklop21[[#This Row],[cena/enota brez DDV v EUR]]*Sklop21[[#This Row],[Stopnja DDV (%)]]</f>
        <v>0</v>
      </c>
      <c r="R70" s="393">
        <f>+Sklop21[[#This Row],[cena/enota brez DDV v EUR]]+Sklop21[[#This Row],[Davek (EUR)]]</f>
        <v>0</v>
      </c>
      <c r="S70" s="393">
        <f>+Sklop21[[#This Row],[cena/enota brez DDV v EUR]]*Sklop21[[#This Row],[Okvirna količina]]</f>
        <v>0</v>
      </c>
      <c r="T70" s="393">
        <f>+Sklop21[[#This Row],[Končna cena/enoto mere (EUR) z DDV]]*Sklop21[[#This Row],[Okvirna količina]]</f>
        <v>0</v>
      </c>
      <c r="U70" s="368"/>
    </row>
    <row r="71" spans="1:21" s="55" customFormat="1" ht="24">
      <c r="A71" s="345" t="s">
        <v>193</v>
      </c>
      <c r="B71" s="394" t="s">
        <v>673</v>
      </c>
      <c r="C71" s="407">
        <v>200</v>
      </c>
      <c r="D71" s="121" t="s">
        <v>76</v>
      </c>
      <c r="E71" s="429"/>
      <c r="F71" s="434">
        <v>4</v>
      </c>
      <c r="G71" s="435" t="s">
        <v>299</v>
      </c>
      <c r="H7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71" s="387" t="str">
        <f>IF(Sklop21[[#This Row],[ZAHTEVANA SHEMA KAKOVOSTI]]&lt;&gt;"",Sklop21[[#This Row],[Preračunana masa/volumen/kos na enoto kg]],"")</f>
        <v/>
      </c>
      <c r="J71" s="399"/>
      <c r="K71" s="428"/>
      <c r="L71" s="428"/>
      <c r="M71" s="390"/>
      <c r="N71" s="393"/>
      <c r="O71" s="393"/>
      <c r="P71" s="392"/>
      <c r="Q71" s="393">
        <f>+Sklop21[[#This Row],[cena/enota brez DDV v EUR]]*Sklop21[[#This Row],[Stopnja DDV (%)]]</f>
        <v>0</v>
      </c>
      <c r="R71" s="393">
        <f>+Sklop21[[#This Row],[cena/enota brez DDV v EUR]]+Sklop21[[#This Row],[Davek (EUR)]]</f>
        <v>0</v>
      </c>
      <c r="S71" s="393">
        <f>+Sklop21[[#This Row],[cena/enota brez DDV v EUR]]*Sklop21[[#This Row],[Okvirna količina]]</f>
        <v>0</v>
      </c>
      <c r="T71" s="393">
        <f>+Sklop21[[#This Row],[Končna cena/enoto mere (EUR) z DDV]]*Sklop21[[#This Row],[Okvirna količina]]</f>
        <v>0</v>
      </c>
      <c r="U71" s="368"/>
    </row>
    <row r="72" spans="1:21" s="55" customFormat="1" ht="12">
      <c r="A72" s="345" t="s">
        <v>194</v>
      </c>
      <c r="B72" s="394" t="s">
        <v>674</v>
      </c>
      <c r="C72" s="407">
        <v>300</v>
      </c>
      <c r="D72" s="121" t="s">
        <v>76</v>
      </c>
      <c r="E72" s="429"/>
      <c r="F72" s="434">
        <v>5</v>
      </c>
      <c r="G72" s="435" t="s">
        <v>299</v>
      </c>
      <c r="H7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72" s="387" t="str">
        <f>IF(Sklop21[[#This Row],[ZAHTEVANA SHEMA KAKOVOSTI]]&lt;&gt;"",Sklop21[[#This Row],[Preračunana masa/volumen/kos na enoto kg]],"")</f>
        <v/>
      </c>
      <c r="J72" s="399"/>
      <c r="K72" s="428"/>
      <c r="L72" s="428"/>
      <c r="M72" s="390"/>
      <c r="N72" s="393"/>
      <c r="O72" s="393"/>
      <c r="P72" s="392"/>
      <c r="Q72" s="393">
        <f>+Sklop21[[#This Row],[cena/enota brez DDV v EUR]]*Sklop21[[#This Row],[Stopnja DDV (%)]]</f>
        <v>0</v>
      </c>
      <c r="R72" s="393">
        <f>+Sklop21[[#This Row],[cena/enota brez DDV v EUR]]+Sklop21[[#This Row],[Davek (EUR)]]</f>
        <v>0</v>
      </c>
      <c r="S72" s="393">
        <f>+Sklop21[[#This Row],[cena/enota brez DDV v EUR]]*Sklop21[[#This Row],[Okvirna količina]]</f>
        <v>0</v>
      </c>
      <c r="T72" s="393">
        <f>+Sklop21[[#This Row],[Končna cena/enoto mere (EUR) z DDV]]*Sklop21[[#This Row],[Okvirna količina]]</f>
        <v>0</v>
      </c>
      <c r="U72" s="368"/>
    </row>
    <row r="73" spans="1:21" s="55" customFormat="1" ht="12">
      <c r="A73" s="345" t="s">
        <v>195</v>
      </c>
      <c r="B73" s="394" t="s">
        <v>675</v>
      </c>
      <c r="C73" s="407">
        <v>250</v>
      </c>
      <c r="D73" s="121" t="s">
        <v>76</v>
      </c>
      <c r="E73" s="429"/>
      <c r="F73" s="434">
        <v>5</v>
      </c>
      <c r="G73" s="435" t="s">
        <v>299</v>
      </c>
      <c r="H7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73" s="387" t="str">
        <f>IF(Sklop21[[#This Row],[ZAHTEVANA SHEMA KAKOVOSTI]]&lt;&gt;"",Sklop21[[#This Row],[Preračunana masa/volumen/kos na enoto kg]],"")</f>
        <v/>
      </c>
      <c r="J73" s="399"/>
      <c r="K73" s="428"/>
      <c r="L73" s="428"/>
      <c r="M73" s="390"/>
      <c r="N73" s="393"/>
      <c r="O73" s="393"/>
      <c r="P73" s="392"/>
      <c r="Q73" s="393">
        <f>+Sklop21[[#This Row],[cena/enota brez DDV v EUR]]*Sklop21[[#This Row],[Stopnja DDV (%)]]</f>
        <v>0</v>
      </c>
      <c r="R73" s="393">
        <f>+Sklop21[[#This Row],[cena/enota brez DDV v EUR]]+Sklop21[[#This Row],[Davek (EUR)]]</f>
        <v>0</v>
      </c>
      <c r="S73" s="393">
        <f>+Sklop21[[#This Row],[cena/enota brez DDV v EUR]]*Sklop21[[#This Row],[Okvirna količina]]</f>
        <v>0</v>
      </c>
      <c r="T73" s="393">
        <f>+Sklop21[[#This Row],[Končna cena/enoto mere (EUR) z DDV]]*Sklop21[[#This Row],[Okvirna količina]]</f>
        <v>0</v>
      </c>
      <c r="U73" s="368"/>
    </row>
    <row r="74" spans="1:21" s="55" customFormat="1" ht="12">
      <c r="A74" s="345" t="s">
        <v>196</v>
      </c>
      <c r="B74" s="394" t="s">
        <v>916</v>
      </c>
      <c r="C74" s="407">
        <v>200</v>
      </c>
      <c r="D74" s="121" t="s">
        <v>76</v>
      </c>
      <c r="E74" s="429"/>
      <c r="F74" s="434">
        <v>5</v>
      </c>
      <c r="G74" s="435" t="s">
        <v>299</v>
      </c>
      <c r="H7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74" s="387" t="str">
        <f>IF(Sklop21[[#This Row],[ZAHTEVANA SHEMA KAKOVOSTI]]&lt;&gt;"",Sklop21[[#This Row],[Preračunana masa/volumen/kos na enoto kg]],"")</f>
        <v/>
      </c>
      <c r="J74" s="399"/>
      <c r="K74" s="428"/>
      <c r="L74" s="428"/>
      <c r="M74" s="390"/>
      <c r="N74" s="393"/>
      <c r="O74" s="393"/>
      <c r="P74" s="392"/>
      <c r="Q74" s="393">
        <f>+Sklop21[[#This Row],[cena/enota brez DDV v EUR]]*Sklop21[[#This Row],[Stopnja DDV (%)]]</f>
        <v>0</v>
      </c>
      <c r="R74" s="393">
        <f>+Sklop21[[#This Row],[cena/enota brez DDV v EUR]]+Sklop21[[#This Row],[Davek (EUR)]]</f>
        <v>0</v>
      </c>
      <c r="S74" s="393">
        <f>+Sklop21[[#This Row],[cena/enota brez DDV v EUR]]*Sklop21[[#This Row],[Okvirna količina]]</f>
        <v>0</v>
      </c>
      <c r="T74" s="393">
        <f>+Sklop21[[#This Row],[Končna cena/enoto mere (EUR) z DDV]]*Sklop21[[#This Row],[Okvirna količina]]</f>
        <v>0</v>
      </c>
      <c r="U74" s="368"/>
    </row>
    <row r="75" spans="1:21" s="55" customFormat="1" ht="12">
      <c r="A75" s="640" t="s">
        <v>197</v>
      </c>
      <c r="B75" s="590" t="s">
        <v>968</v>
      </c>
      <c r="C75" s="407">
        <v>1</v>
      </c>
      <c r="D75" s="121" t="s">
        <v>40</v>
      </c>
      <c r="E75" s="429"/>
      <c r="F75" s="434">
        <v>3</v>
      </c>
      <c r="G75" s="435" t="s">
        <v>299</v>
      </c>
      <c r="H7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75" s="387" t="str">
        <f>IF(Sklop21[[#This Row],[ZAHTEVANA SHEMA KAKOVOSTI]]&lt;&gt;"",Sklop21[[#This Row],[Preračunana masa/volumen/kos na enoto kg]],"")</f>
        <v/>
      </c>
      <c r="J75" s="399"/>
      <c r="K75" s="428"/>
      <c r="L75" s="428"/>
      <c r="M75" s="390"/>
      <c r="N75" s="393"/>
      <c r="O75" s="393"/>
      <c r="P75" s="392"/>
      <c r="Q75" s="393">
        <f>+Sklop21[[#This Row],[cena/enota brez DDV v EUR]]*Sklop21[[#This Row],[Stopnja DDV (%)]]</f>
        <v>0</v>
      </c>
      <c r="R75" s="393">
        <f>+Sklop21[[#This Row],[cena/enota brez DDV v EUR]]+Sklop21[[#This Row],[Davek (EUR)]]</f>
        <v>0</v>
      </c>
      <c r="S75" s="393">
        <f>+Sklop21[[#This Row],[cena/enota brez DDV v EUR]]*Sklop21[[#This Row],[Okvirna količina]]</f>
        <v>0</v>
      </c>
      <c r="T75" s="393">
        <f>+Sklop21[[#This Row],[Končna cena/enoto mere (EUR) z DDV]]*Sklop21[[#This Row],[Okvirna količina]]</f>
        <v>0</v>
      </c>
      <c r="U75" s="368"/>
    </row>
    <row r="76" spans="1:21" s="55" customFormat="1" ht="12">
      <c r="A76" s="345" t="s">
        <v>198</v>
      </c>
      <c r="B76" s="394" t="s">
        <v>676</v>
      </c>
      <c r="C76" s="407">
        <v>1</v>
      </c>
      <c r="D76" s="121" t="s">
        <v>40</v>
      </c>
      <c r="E76" s="429"/>
      <c r="F76" s="434">
        <v>2</v>
      </c>
      <c r="G76" s="435" t="s">
        <v>299</v>
      </c>
      <c r="H7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76" s="387" t="str">
        <f>IF(Sklop21[[#This Row],[ZAHTEVANA SHEMA KAKOVOSTI]]&lt;&gt;"",Sklop21[[#This Row],[Preračunana masa/volumen/kos na enoto kg]],"")</f>
        <v/>
      </c>
      <c r="J76" s="399"/>
      <c r="K76" s="428"/>
      <c r="L76" s="428"/>
      <c r="M76" s="390"/>
      <c r="N76" s="393"/>
      <c r="O76" s="393"/>
      <c r="P76" s="392"/>
      <c r="Q76" s="393">
        <f>+Sklop21[[#This Row],[cena/enota brez DDV v EUR]]*Sklop21[[#This Row],[Stopnja DDV (%)]]</f>
        <v>0</v>
      </c>
      <c r="R76" s="393">
        <f>+Sklop21[[#This Row],[cena/enota brez DDV v EUR]]+Sklop21[[#This Row],[Davek (EUR)]]</f>
        <v>0</v>
      </c>
      <c r="S76" s="393">
        <f>+Sklop21[[#This Row],[cena/enota brez DDV v EUR]]*Sklop21[[#This Row],[Okvirna količina]]</f>
        <v>0</v>
      </c>
      <c r="T76" s="393">
        <f>+Sklop21[[#This Row],[Končna cena/enoto mere (EUR) z DDV]]*Sklop21[[#This Row],[Okvirna količina]]</f>
        <v>0</v>
      </c>
      <c r="U76" s="368"/>
    </row>
    <row r="77" spans="1:21" s="55" customFormat="1" ht="12">
      <c r="A77" s="345" t="s">
        <v>199</v>
      </c>
      <c r="B77" s="394" t="s">
        <v>611</v>
      </c>
      <c r="C77" s="407">
        <v>250</v>
      </c>
      <c r="D77" s="121" t="s">
        <v>76</v>
      </c>
      <c r="E77" s="429"/>
      <c r="F77" s="434">
        <v>4</v>
      </c>
      <c r="G77" s="435" t="s">
        <v>616</v>
      </c>
      <c r="H7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77" s="387" t="str">
        <f>IF(Sklop21[[#This Row],[ZAHTEVANA SHEMA KAKOVOSTI]]&lt;&gt;"",Sklop21[[#This Row],[Preračunana masa/volumen/kos na enoto kg]],"")</f>
        <v/>
      </c>
      <c r="J77" s="399"/>
      <c r="K77" s="428"/>
      <c r="L77" s="428"/>
      <c r="M77" s="390"/>
      <c r="N77" s="393"/>
      <c r="O77" s="393"/>
      <c r="P77" s="392"/>
      <c r="Q77" s="393">
        <f>+Sklop21[[#This Row],[cena/enota brez DDV v EUR]]*Sklop21[[#This Row],[Stopnja DDV (%)]]</f>
        <v>0</v>
      </c>
      <c r="R77" s="393">
        <f>+Sklop21[[#This Row],[cena/enota brez DDV v EUR]]+Sklop21[[#This Row],[Davek (EUR)]]</f>
        <v>0</v>
      </c>
      <c r="S77" s="393">
        <f>+Sklop21[[#This Row],[cena/enota brez DDV v EUR]]*Sklop21[[#This Row],[Okvirna količina]]</f>
        <v>0</v>
      </c>
      <c r="T77" s="393">
        <f>+Sklop21[[#This Row],[Končna cena/enoto mere (EUR) z DDV]]*Sklop21[[#This Row],[Okvirna količina]]</f>
        <v>0</v>
      </c>
      <c r="U77" s="368"/>
    </row>
    <row r="78" spans="1:21" s="55" customFormat="1" ht="12">
      <c r="A78" s="345" t="s">
        <v>200</v>
      </c>
      <c r="B78" s="394" t="s">
        <v>612</v>
      </c>
      <c r="C78" s="407">
        <v>250</v>
      </c>
      <c r="D78" s="121" t="s">
        <v>76</v>
      </c>
      <c r="E78" s="429"/>
      <c r="F78" s="434">
        <v>5</v>
      </c>
      <c r="G78" s="435" t="s">
        <v>616</v>
      </c>
      <c r="H7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78" s="387" t="str">
        <f>IF(Sklop21[[#This Row],[ZAHTEVANA SHEMA KAKOVOSTI]]&lt;&gt;"",Sklop21[[#This Row],[Preračunana masa/volumen/kos na enoto kg]],"")</f>
        <v/>
      </c>
      <c r="J78" s="399"/>
      <c r="K78" s="428"/>
      <c r="L78" s="428"/>
      <c r="M78" s="390"/>
      <c r="N78" s="393"/>
      <c r="O78" s="393"/>
      <c r="P78" s="392"/>
      <c r="Q78" s="393">
        <f>+Sklop21[[#This Row],[cena/enota brez DDV v EUR]]*Sklop21[[#This Row],[Stopnja DDV (%)]]</f>
        <v>0</v>
      </c>
      <c r="R78" s="393">
        <f>+Sklop21[[#This Row],[cena/enota brez DDV v EUR]]+Sklop21[[#This Row],[Davek (EUR)]]</f>
        <v>0</v>
      </c>
      <c r="S78" s="393">
        <f>+Sklop21[[#This Row],[cena/enota brez DDV v EUR]]*Sklop21[[#This Row],[Okvirna količina]]</f>
        <v>0</v>
      </c>
      <c r="T78" s="393">
        <f>+Sklop21[[#This Row],[Končna cena/enoto mere (EUR) z DDV]]*Sklop21[[#This Row],[Okvirna količina]]</f>
        <v>0</v>
      </c>
      <c r="U78" s="368"/>
    </row>
    <row r="79" spans="1:21" s="55" customFormat="1" ht="24">
      <c r="A79" s="640" t="s">
        <v>201</v>
      </c>
      <c r="B79" s="590" t="s">
        <v>969</v>
      </c>
      <c r="C79" s="407">
        <v>440</v>
      </c>
      <c r="D79" s="121" t="s">
        <v>76</v>
      </c>
      <c r="E79" s="429"/>
      <c r="F79" s="434">
        <v>3</v>
      </c>
      <c r="G79" s="435" t="s">
        <v>616</v>
      </c>
      <c r="H7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1.32</v>
      </c>
      <c r="I79" s="387" t="str">
        <f>IF(Sklop21[[#This Row],[ZAHTEVANA SHEMA KAKOVOSTI]]&lt;&gt;"",Sklop21[[#This Row],[Preračunana masa/volumen/kos na enoto kg]],"")</f>
        <v/>
      </c>
      <c r="J79" s="399"/>
      <c r="K79" s="428"/>
      <c r="L79" s="428"/>
      <c r="M79" s="390"/>
      <c r="N79" s="393"/>
      <c r="O79" s="393"/>
      <c r="P79" s="392"/>
      <c r="Q79" s="393">
        <f>+Sklop21[[#This Row],[cena/enota brez DDV v EUR]]*Sklop21[[#This Row],[Stopnja DDV (%)]]</f>
        <v>0</v>
      </c>
      <c r="R79" s="393">
        <f>+Sklop21[[#This Row],[cena/enota brez DDV v EUR]]+Sklop21[[#This Row],[Davek (EUR)]]</f>
        <v>0</v>
      </c>
      <c r="S79" s="393">
        <f>+Sklop21[[#This Row],[cena/enota brez DDV v EUR]]*Sklop21[[#This Row],[Okvirna količina]]</f>
        <v>0</v>
      </c>
      <c r="T79" s="393">
        <f>+Sklop21[[#This Row],[Končna cena/enoto mere (EUR) z DDV]]*Sklop21[[#This Row],[Okvirna količina]]</f>
        <v>0</v>
      </c>
      <c r="U79" s="368"/>
    </row>
    <row r="80" spans="1:21" s="55" customFormat="1" ht="12">
      <c r="A80" s="640" t="s">
        <v>202</v>
      </c>
      <c r="B80" s="590" t="s">
        <v>970</v>
      </c>
      <c r="C80" s="407">
        <v>0.25</v>
      </c>
      <c r="D80" s="121" t="s">
        <v>40</v>
      </c>
      <c r="E80" s="429"/>
      <c r="F80" s="434">
        <v>5</v>
      </c>
      <c r="G80" s="435" t="s">
        <v>299</v>
      </c>
      <c r="H8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80" s="387" t="str">
        <f>IF(Sklop21[[#This Row],[ZAHTEVANA SHEMA KAKOVOSTI]]&lt;&gt;"",Sklop21[[#This Row],[Preračunana masa/volumen/kos na enoto kg]],"")</f>
        <v/>
      </c>
      <c r="J80" s="399"/>
      <c r="K80" s="428"/>
      <c r="L80" s="428"/>
      <c r="M80" s="390"/>
      <c r="N80" s="393"/>
      <c r="O80" s="393"/>
      <c r="P80" s="392"/>
      <c r="Q80" s="393">
        <f>+Sklop21[[#This Row],[cena/enota brez DDV v EUR]]*Sklop21[[#This Row],[Stopnja DDV (%)]]</f>
        <v>0</v>
      </c>
      <c r="R80" s="393">
        <f>+Sklop21[[#This Row],[cena/enota brez DDV v EUR]]+Sklop21[[#This Row],[Davek (EUR)]]</f>
        <v>0</v>
      </c>
      <c r="S80" s="393">
        <f>+Sklop21[[#This Row],[cena/enota brez DDV v EUR]]*Sklop21[[#This Row],[Okvirna količina]]</f>
        <v>0</v>
      </c>
      <c r="T80" s="393">
        <f>+Sklop21[[#This Row],[Končna cena/enoto mere (EUR) z DDV]]*Sklop21[[#This Row],[Okvirna količina]]</f>
        <v>0</v>
      </c>
      <c r="U80" s="368"/>
    </row>
    <row r="81" spans="1:21" s="55" customFormat="1" ht="12">
      <c r="A81" s="640" t="s">
        <v>203</v>
      </c>
      <c r="B81" s="590" t="s">
        <v>681</v>
      </c>
      <c r="C81" s="407">
        <v>0.25</v>
      </c>
      <c r="D81" s="121" t="s">
        <v>40</v>
      </c>
      <c r="E81" s="429"/>
      <c r="F81" s="434">
        <v>7</v>
      </c>
      <c r="G81" s="435" t="s">
        <v>299</v>
      </c>
      <c r="H8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1.75</v>
      </c>
      <c r="I81" s="387" t="str">
        <f>IF(Sklop21[[#This Row],[ZAHTEVANA SHEMA KAKOVOSTI]]&lt;&gt;"",Sklop21[[#This Row],[Preračunana masa/volumen/kos na enoto kg]],"")</f>
        <v/>
      </c>
      <c r="J81" s="399"/>
      <c r="K81" s="428"/>
      <c r="L81" s="428"/>
      <c r="M81" s="390"/>
      <c r="N81" s="393"/>
      <c r="O81" s="393"/>
      <c r="P81" s="392"/>
      <c r="Q81" s="393">
        <f>+Sklop21[[#This Row],[cena/enota brez DDV v EUR]]*Sklop21[[#This Row],[Stopnja DDV (%)]]</f>
        <v>0</v>
      </c>
      <c r="R81" s="393">
        <f>+Sklop21[[#This Row],[cena/enota brez DDV v EUR]]+Sklop21[[#This Row],[Davek (EUR)]]</f>
        <v>0</v>
      </c>
      <c r="S81" s="393">
        <f>+Sklop21[[#This Row],[cena/enota brez DDV v EUR]]*Sklop21[[#This Row],[Okvirna količina]]</f>
        <v>0</v>
      </c>
      <c r="T81" s="393">
        <f>+Sklop21[[#This Row],[Končna cena/enoto mere (EUR) z DDV]]*Sklop21[[#This Row],[Okvirna količina]]</f>
        <v>0</v>
      </c>
      <c r="U81" s="368"/>
    </row>
    <row r="82" spans="1:21" s="55" customFormat="1" ht="12">
      <c r="A82" s="345" t="s">
        <v>204</v>
      </c>
      <c r="B82" s="394" t="s">
        <v>677</v>
      </c>
      <c r="C82" s="407">
        <v>0.25</v>
      </c>
      <c r="D82" s="121" t="s">
        <v>40</v>
      </c>
      <c r="E82" s="429"/>
      <c r="F82" s="434">
        <v>1</v>
      </c>
      <c r="G82" s="435" t="s">
        <v>299</v>
      </c>
      <c r="H8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I82" s="387" t="str">
        <f>IF(Sklop21[[#This Row],[ZAHTEVANA SHEMA KAKOVOSTI]]&lt;&gt;"",Sklop21[[#This Row],[Preračunana masa/volumen/kos na enoto kg]],"")</f>
        <v/>
      </c>
      <c r="J82" s="399"/>
      <c r="K82" s="428"/>
      <c r="L82" s="428"/>
      <c r="M82" s="390"/>
      <c r="N82" s="393"/>
      <c r="O82" s="393"/>
      <c r="P82" s="392"/>
      <c r="Q82" s="393">
        <f>+Sklop21[[#This Row],[cena/enota brez DDV v EUR]]*Sklop21[[#This Row],[Stopnja DDV (%)]]</f>
        <v>0</v>
      </c>
      <c r="R82" s="393">
        <f>+Sklop21[[#This Row],[cena/enota brez DDV v EUR]]+Sklop21[[#This Row],[Davek (EUR)]]</f>
        <v>0</v>
      </c>
      <c r="S82" s="393">
        <f>+Sklop21[[#This Row],[cena/enota brez DDV v EUR]]*Sklop21[[#This Row],[Okvirna količina]]</f>
        <v>0</v>
      </c>
      <c r="T82" s="393">
        <f>+Sklop21[[#This Row],[Končna cena/enoto mere (EUR) z DDV]]*Sklop21[[#This Row],[Okvirna količina]]</f>
        <v>0</v>
      </c>
      <c r="U82" s="368"/>
    </row>
    <row r="83" spans="1:21" s="55" customFormat="1" ht="12">
      <c r="A83" s="345" t="s">
        <v>205</v>
      </c>
      <c r="B83" s="394" t="s">
        <v>678</v>
      </c>
      <c r="C83" s="407">
        <v>0.3</v>
      </c>
      <c r="D83" s="121" t="s">
        <v>40</v>
      </c>
      <c r="E83" s="429"/>
      <c r="F83" s="434">
        <v>5</v>
      </c>
      <c r="G83" s="435" t="s">
        <v>299</v>
      </c>
      <c r="H8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83" s="387" t="str">
        <f>IF(Sklop21[[#This Row],[ZAHTEVANA SHEMA KAKOVOSTI]]&lt;&gt;"",Sklop21[[#This Row],[Preračunana masa/volumen/kos na enoto kg]],"")</f>
        <v/>
      </c>
      <c r="J83" s="399"/>
      <c r="K83" s="428"/>
      <c r="L83" s="428"/>
      <c r="M83" s="390"/>
      <c r="N83" s="393"/>
      <c r="O83" s="393"/>
      <c r="P83" s="392"/>
      <c r="Q83" s="393">
        <f>+Sklop21[[#This Row],[cena/enota brez DDV v EUR]]*Sklop21[[#This Row],[Stopnja DDV (%)]]</f>
        <v>0</v>
      </c>
      <c r="R83" s="393">
        <f>+Sklop21[[#This Row],[cena/enota brez DDV v EUR]]+Sklop21[[#This Row],[Davek (EUR)]]</f>
        <v>0</v>
      </c>
      <c r="S83" s="393">
        <f>+Sklop21[[#This Row],[cena/enota brez DDV v EUR]]*Sklop21[[#This Row],[Okvirna količina]]</f>
        <v>0</v>
      </c>
      <c r="T83" s="393">
        <f>+Sklop21[[#This Row],[Končna cena/enoto mere (EUR) z DDV]]*Sklop21[[#This Row],[Okvirna količina]]</f>
        <v>0</v>
      </c>
      <c r="U83" s="368"/>
    </row>
    <row r="84" spans="1:21" s="55" customFormat="1" ht="12">
      <c r="A84" s="345" t="s">
        <v>206</v>
      </c>
      <c r="B84" s="394" t="s">
        <v>679</v>
      </c>
      <c r="C84" s="407">
        <v>0.2</v>
      </c>
      <c r="D84" s="121" t="s">
        <v>40</v>
      </c>
      <c r="E84" s="429"/>
      <c r="F84" s="434">
        <v>2</v>
      </c>
      <c r="G84" s="435" t="s">
        <v>299</v>
      </c>
      <c r="H8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84" s="387" t="str">
        <f>IF(Sklop21[[#This Row],[ZAHTEVANA SHEMA KAKOVOSTI]]&lt;&gt;"",Sklop21[[#This Row],[Preračunana masa/volumen/kos na enoto kg]],"")</f>
        <v/>
      </c>
      <c r="J84" s="399"/>
      <c r="K84" s="428"/>
      <c r="L84" s="428"/>
      <c r="M84" s="390"/>
      <c r="N84" s="393"/>
      <c r="O84" s="393"/>
      <c r="P84" s="392"/>
      <c r="Q84" s="393">
        <f>+Sklop21[[#This Row],[cena/enota brez DDV v EUR]]*Sklop21[[#This Row],[Stopnja DDV (%)]]</f>
        <v>0</v>
      </c>
      <c r="R84" s="393">
        <f>+Sklop21[[#This Row],[cena/enota brez DDV v EUR]]+Sklop21[[#This Row],[Davek (EUR)]]</f>
        <v>0</v>
      </c>
      <c r="S84" s="393">
        <f>+Sklop21[[#This Row],[cena/enota brez DDV v EUR]]*Sklop21[[#This Row],[Okvirna količina]]</f>
        <v>0</v>
      </c>
      <c r="T84" s="393">
        <f>+Sklop21[[#This Row],[Končna cena/enoto mere (EUR) z DDV]]*Sklop21[[#This Row],[Okvirna količina]]</f>
        <v>0</v>
      </c>
      <c r="U84" s="368"/>
    </row>
    <row r="85" spans="1:21" s="55" customFormat="1" ht="12">
      <c r="A85" s="345" t="s">
        <v>207</v>
      </c>
      <c r="B85" s="394" t="s">
        <v>613</v>
      </c>
      <c r="C85" s="407">
        <v>0.5</v>
      </c>
      <c r="D85" s="121" t="s">
        <v>40</v>
      </c>
      <c r="E85" s="429"/>
      <c r="F85" s="434">
        <v>1</v>
      </c>
      <c r="G85" s="435" t="s">
        <v>616</v>
      </c>
      <c r="H8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5" s="387" t="str">
        <f>IF(Sklop21[[#This Row],[ZAHTEVANA SHEMA KAKOVOSTI]]&lt;&gt;"",Sklop21[[#This Row],[Preračunana masa/volumen/kos na enoto kg]],"")</f>
        <v/>
      </c>
      <c r="J85" s="399"/>
      <c r="K85" s="428"/>
      <c r="L85" s="428"/>
      <c r="M85" s="390"/>
      <c r="N85" s="393"/>
      <c r="O85" s="393"/>
      <c r="P85" s="392"/>
      <c r="Q85" s="393">
        <f>+Sklop21[[#This Row],[cena/enota brez DDV v EUR]]*Sklop21[[#This Row],[Stopnja DDV (%)]]</f>
        <v>0</v>
      </c>
      <c r="R85" s="393">
        <f>+Sklop21[[#This Row],[cena/enota brez DDV v EUR]]+Sklop21[[#This Row],[Davek (EUR)]]</f>
        <v>0</v>
      </c>
      <c r="S85" s="393">
        <f>+Sklop21[[#This Row],[cena/enota brez DDV v EUR]]*Sklop21[[#This Row],[Okvirna količina]]</f>
        <v>0</v>
      </c>
      <c r="T85" s="393">
        <f>+Sklop21[[#This Row],[Končna cena/enoto mere (EUR) z DDV]]*Sklop21[[#This Row],[Okvirna količina]]</f>
        <v>0</v>
      </c>
      <c r="U85" s="368"/>
    </row>
    <row r="86" spans="1:21" s="55" customFormat="1" ht="12">
      <c r="A86" s="345" t="s">
        <v>208</v>
      </c>
      <c r="B86" s="394" t="s">
        <v>680</v>
      </c>
      <c r="C86" s="407">
        <v>0.25</v>
      </c>
      <c r="D86" s="121" t="s">
        <v>40</v>
      </c>
      <c r="E86" s="429"/>
      <c r="F86" s="434">
        <v>2</v>
      </c>
      <c r="G86" s="435" t="s">
        <v>299</v>
      </c>
      <c r="H8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6" s="387" t="str">
        <f>IF(Sklop21[[#This Row],[ZAHTEVANA SHEMA KAKOVOSTI]]&lt;&gt;"",Sklop21[[#This Row],[Preračunana masa/volumen/kos na enoto kg]],"")</f>
        <v/>
      </c>
      <c r="J86" s="399"/>
      <c r="K86" s="428"/>
      <c r="L86" s="428"/>
      <c r="M86" s="390"/>
      <c r="N86" s="393"/>
      <c r="O86" s="393"/>
      <c r="P86" s="392"/>
      <c r="Q86" s="393">
        <f>+Sklop21[[#This Row],[cena/enota brez DDV v EUR]]*Sklop21[[#This Row],[Stopnja DDV (%)]]</f>
        <v>0</v>
      </c>
      <c r="R86" s="393">
        <f>+Sklop21[[#This Row],[cena/enota brez DDV v EUR]]+Sklop21[[#This Row],[Davek (EUR)]]</f>
        <v>0</v>
      </c>
      <c r="S86" s="393">
        <f>+Sklop21[[#This Row],[cena/enota brez DDV v EUR]]*Sklop21[[#This Row],[Okvirna količina]]</f>
        <v>0</v>
      </c>
      <c r="T86" s="393">
        <f>+Sklop21[[#This Row],[Končna cena/enoto mere (EUR) z DDV]]*Sklop21[[#This Row],[Okvirna količina]]</f>
        <v>0</v>
      </c>
      <c r="U86" s="368"/>
    </row>
    <row r="87" spans="1:21" s="55" customFormat="1" ht="12">
      <c r="A87" s="345" t="s">
        <v>209</v>
      </c>
      <c r="B87" s="394" t="s">
        <v>614</v>
      </c>
      <c r="C87" s="407">
        <v>440</v>
      </c>
      <c r="D87" s="121" t="s">
        <v>76</v>
      </c>
      <c r="E87" s="429"/>
      <c r="F87" s="434">
        <v>5</v>
      </c>
      <c r="G87" s="435" t="s">
        <v>299</v>
      </c>
      <c r="H8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2.2000000000000002</v>
      </c>
      <c r="I87" s="387" t="str">
        <f>IF(Sklop21[[#This Row],[ZAHTEVANA SHEMA KAKOVOSTI]]&lt;&gt;"",Sklop21[[#This Row],[Preračunana masa/volumen/kos na enoto kg]],"")</f>
        <v/>
      </c>
      <c r="J87" s="399"/>
      <c r="K87" s="428"/>
      <c r="L87" s="428"/>
      <c r="M87" s="390"/>
      <c r="N87" s="393"/>
      <c r="O87" s="393"/>
      <c r="P87" s="392"/>
      <c r="Q87" s="393">
        <f>+Sklop21[[#This Row],[cena/enota brez DDV v EUR]]*Sklop21[[#This Row],[Stopnja DDV (%)]]</f>
        <v>0</v>
      </c>
      <c r="R87" s="393">
        <f>+Sklop21[[#This Row],[cena/enota brez DDV v EUR]]+Sklop21[[#This Row],[Davek (EUR)]]</f>
        <v>0</v>
      </c>
      <c r="S87" s="393">
        <f>+Sklop21[[#This Row],[cena/enota brez DDV v EUR]]*Sklop21[[#This Row],[Okvirna količina]]</f>
        <v>0</v>
      </c>
      <c r="T87" s="393">
        <f>+Sklop21[[#This Row],[Končna cena/enoto mere (EUR) z DDV]]*Sklop21[[#This Row],[Okvirna količina]]</f>
        <v>0</v>
      </c>
      <c r="U87" s="368"/>
    </row>
    <row r="88" spans="1:21" s="55" customFormat="1" ht="12">
      <c r="A88" s="345" t="s">
        <v>210</v>
      </c>
      <c r="B88" s="394" t="s">
        <v>681</v>
      </c>
      <c r="C88" s="407">
        <v>0.25</v>
      </c>
      <c r="D88" s="121" t="s">
        <v>40</v>
      </c>
      <c r="E88" s="429"/>
      <c r="F88" s="434">
        <v>2</v>
      </c>
      <c r="G88" s="435" t="s">
        <v>299</v>
      </c>
      <c r="H8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8" s="387" t="str">
        <f>IF(Sklop21[[#This Row],[ZAHTEVANA SHEMA KAKOVOSTI]]&lt;&gt;"",Sklop21[[#This Row],[Preračunana masa/volumen/kos na enoto kg]],"")</f>
        <v/>
      </c>
      <c r="J88" s="399"/>
      <c r="K88" s="428"/>
      <c r="L88" s="428"/>
      <c r="M88" s="390"/>
      <c r="N88" s="393"/>
      <c r="O88" s="393"/>
      <c r="P88" s="392"/>
      <c r="Q88" s="393">
        <f>+Sklop21[[#This Row],[cena/enota brez DDV v EUR]]*Sklop21[[#This Row],[Stopnja DDV (%)]]</f>
        <v>0</v>
      </c>
      <c r="R88" s="393">
        <f>+Sklop21[[#This Row],[cena/enota brez DDV v EUR]]+Sklop21[[#This Row],[Davek (EUR)]]</f>
        <v>0</v>
      </c>
      <c r="S88" s="393">
        <f>+Sklop21[[#This Row],[cena/enota brez DDV v EUR]]*Sklop21[[#This Row],[Okvirna količina]]</f>
        <v>0</v>
      </c>
      <c r="T88" s="393">
        <f>+Sklop21[[#This Row],[Končna cena/enoto mere (EUR) z DDV]]*Sklop21[[#This Row],[Okvirna količina]]</f>
        <v>0</v>
      </c>
      <c r="U88" s="368"/>
    </row>
    <row r="89" spans="1:21" s="55" customFormat="1" ht="12">
      <c r="A89" s="345" t="s">
        <v>211</v>
      </c>
      <c r="B89" s="394" t="s">
        <v>682</v>
      </c>
      <c r="C89" s="407">
        <v>0.2</v>
      </c>
      <c r="D89" s="121" t="s">
        <v>40</v>
      </c>
      <c r="E89" s="429"/>
      <c r="F89" s="434">
        <v>2</v>
      </c>
      <c r="G89" s="435" t="s">
        <v>299</v>
      </c>
      <c r="H8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89" s="387" t="str">
        <f>IF(Sklop21[[#This Row],[ZAHTEVANA SHEMA KAKOVOSTI]]&lt;&gt;"",Sklop21[[#This Row],[Preračunana masa/volumen/kos na enoto kg]],"")</f>
        <v/>
      </c>
      <c r="J89" s="399"/>
      <c r="K89" s="428"/>
      <c r="L89" s="428"/>
      <c r="M89" s="390"/>
      <c r="N89" s="393"/>
      <c r="O89" s="393"/>
      <c r="P89" s="392"/>
      <c r="Q89" s="393">
        <f>+Sklop21[[#This Row],[cena/enota brez DDV v EUR]]*Sklop21[[#This Row],[Stopnja DDV (%)]]</f>
        <v>0</v>
      </c>
      <c r="R89" s="393">
        <f>+Sklop21[[#This Row],[cena/enota brez DDV v EUR]]+Sklop21[[#This Row],[Davek (EUR)]]</f>
        <v>0</v>
      </c>
      <c r="S89" s="393">
        <f>+Sklop21[[#This Row],[cena/enota brez DDV v EUR]]*Sklop21[[#This Row],[Okvirna količina]]</f>
        <v>0</v>
      </c>
      <c r="T89" s="393">
        <f>+Sklop21[[#This Row],[Končna cena/enoto mere (EUR) z DDV]]*Sklop21[[#This Row],[Okvirna količina]]</f>
        <v>0</v>
      </c>
      <c r="U89" s="368"/>
    </row>
    <row r="90" spans="1:21" s="55" customFormat="1" ht="12">
      <c r="A90" s="345" t="s">
        <v>212</v>
      </c>
      <c r="B90" s="394" t="s">
        <v>683</v>
      </c>
      <c r="C90" s="407">
        <v>0.2</v>
      </c>
      <c r="D90" s="121" t="s">
        <v>40</v>
      </c>
      <c r="E90" s="429" t="s">
        <v>712</v>
      </c>
      <c r="F90" s="434">
        <v>5</v>
      </c>
      <c r="G90" s="435" t="s">
        <v>299</v>
      </c>
      <c r="H9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90" s="387">
        <f>IF(Sklop21[[#This Row],[ZAHTEVANA SHEMA KAKOVOSTI]]&lt;&gt;"",Sklop21[[#This Row],[Preračunana masa/volumen/kos na enoto kg]],"")</f>
        <v>1</v>
      </c>
      <c r="J90" s="399"/>
      <c r="K90" s="428"/>
      <c r="L90" s="428"/>
      <c r="M90" s="390"/>
      <c r="N90" s="393"/>
      <c r="O90" s="393"/>
      <c r="P90" s="392"/>
      <c r="Q90" s="393">
        <f>+Sklop21[[#This Row],[cena/enota brez DDV v EUR]]*Sklop21[[#This Row],[Stopnja DDV (%)]]</f>
        <v>0</v>
      </c>
      <c r="R90" s="393">
        <f>+Sklop21[[#This Row],[cena/enota brez DDV v EUR]]+Sklop21[[#This Row],[Davek (EUR)]]</f>
        <v>0</v>
      </c>
      <c r="S90" s="393">
        <f>+Sklop21[[#This Row],[cena/enota brez DDV v EUR]]*Sklop21[[#This Row],[Okvirna količina]]</f>
        <v>0</v>
      </c>
      <c r="T90" s="393">
        <f>+Sklop21[[#This Row],[Končna cena/enoto mere (EUR) z DDV]]*Sklop21[[#This Row],[Okvirna količina]]</f>
        <v>0</v>
      </c>
      <c r="U90" s="368"/>
    </row>
    <row r="91" spans="1:21" s="55" customFormat="1" ht="12">
      <c r="A91" s="345" t="s">
        <v>213</v>
      </c>
      <c r="B91" s="394" t="s">
        <v>684</v>
      </c>
      <c r="C91" s="407">
        <v>0.2</v>
      </c>
      <c r="D91" s="121" t="s">
        <v>40</v>
      </c>
      <c r="E91" s="429" t="s">
        <v>712</v>
      </c>
      <c r="F91" s="434">
        <v>8</v>
      </c>
      <c r="G91" s="435" t="s">
        <v>299</v>
      </c>
      <c r="H9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91" s="387">
        <f>IF(Sklop21[[#This Row],[ZAHTEVANA SHEMA KAKOVOSTI]]&lt;&gt;"",Sklop21[[#This Row],[Preračunana masa/volumen/kos na enoto kg]],"")</f>
        <v>1.6</v>
      </c>
      <c r="J91" s="399"/>
      <c r="K91" s="428"/>
      <c r="L91" s="428"/>
      <c r="M91" s="390"/>
      <c r="N91" s="393"/>
      <c r="O91" s="393"/>
      <c r="P91" s="392"/>
      <c r="Q91" s="393">
        <f>+Sklop21[[#This Row],[cena/enota brez DDV v EUR]]*Sklop21[[#This Row],[Stopnja DDV (%)]]</f>
        <v>0</v>
      </c>
      <c r="R91" s="393">
        <f>+Sklop21[[#This Row],[cena/enota brez DDV v EUR]]+Sklop21[[#This Row],[Davek (EUR)]]</f>
        <v>0</v>
      </c>
      <c r="S91" s="393">
        <f>+Sklop21[[#This Row],[cena/enota brez DDV v EUR]]*Sklop21[[#This Row],[Okvirna količina]]</f>
        <v>0</v>
      </c>
      <c r="T91" s="393">
        <f>+Sklop21[[#This Row],[Končna cena/enoto mere (EUR) z DDV]]*Sklop21[[#This Row],[Okvirna količina]]</f>
        <v>0</v>
      </c>
      <c r="U91" s="368"/>
    </row>
    <row r="92" spans="1:21" s="55" customFormat="1" ht="24">
      <c r="A92" s="641" t="s">
        <v>214</v>
      </c>
      <c r="B92" s="596" t="s">
        <v>685</v>
      </c>
      <c r="C92" s="604" t="s">
        <v>957</v>
      </c>
      <c r="D92" s="121"/>
      <c r="E92" s="429"/>
      <c r="F92" s="434"/>
      <c r="G92" s="435"/>
      <c r="H92" s="434"/>
      <c r="I92" s="387"/>
      <c r="J92" s="399"/>
      <c r="K92" s="428"/>
      <c r="L92" s="428"/>
      <c r="M92" s="390"/>
      <c r="N92" s="393"/>
      <c r="O92" s="393"/>
      <c r="P92" s="392"/>
      <c r="Q92" s="393">
        <f>+Sklop21[[#This Row],[cena/enota brez DDV v EUR]]*Sklop21[[#This Row],[Stopnja DDV (%)]]</f>
        <v>0</v>
      </c>
      <c r="R92" s="393">
        <f>+Sklop21[[#This Row],[cena/enota brez DDV v EUR]]+Sklop21[[#This Row],[Davek (EUR)]]</f>
        <v>0</v>
      </c>
      <c r="S92" s="393">
        <f>+Sklop21[[#This Row],[cena/enota brez DDV v EUR]]*Sklop21[[#This Row],[Okvirna količina]]</f>
        <v>0</v>
      </c>
      <c r="T92" s="393">
        <f>+Sklop21[[#This Row],[Končna cena/enoto mere (EUR) z DDV]]*Sklop21[[#This Row],[Okvirna količina]]</f>
        <v>0</v>
      </c>
      <c r="U92" s="368"/>
    </row>
    <row r="93" spans="1:21" s="55" customFormat="1" ht="12">
      <c r="A93" s="345" t="s">
        <v>215</v>
      </c>
      <c r="B93" s="394" t="s">
        <v>686</v>
      </c>
      <c r="C93" s="407">
        <v>0.3</v>
      </c>
      <c r="D93" s="121" t="s">
        <v>40</v>
      </c>
      <c r="E93" s="429"/>
      <c r="F93" s="434">
        <v>5</v>
      </c>
      <c r="G93" s="435" t="s">
        <v>299</v>
      </c>
      <c r="H9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93" s="387" t="str">
        <f>IF(Sklop21[[#This Row],[ZAHTEVANA SHEMA KAKOVOSTI]]&lt;&gt;"",Sklop21[[#This Row],[Preračunana masa/volumen/kos na enoto kg]],"")</f>
        <v/>
      </c>
      <c r="J93" s="399"/>
      <c r="K93" s="428"/>
      <c r="L93" s="428"/>
      <c r="M93" s="390"/>
      <c r="N93" s="393"/>
      <c r="O93" s="393"/>
      <c r="P93" s="392"/>
      <c r="Q93" s="393">
        <f>+Sklop21[[#This Row],[cena/enota brez DDV v EUR]]*Sklop21[[#This Row],[Stopnja DDV (%)]]</f>
        <v>0</v>
      </c>
      <c r="R93" s="393">
        <f>+Sklop21[[#This Row],[cena/enota brez DDV v EUR]]+Sklop21[[#This Row],[Davek (EUR)]]</f>
        <v>0</v>
      </c>
      <c r="S93" s="393">
        <f>+Sklop21[[#This Row],[cena/enota brez DDV v EUR]]*Sklop21[[#This Row],[Okvirna količina]]</f>
        <v>0</v>
      </c>
      <c r="T93" s="393">
        <f>+Sklop21[[#This Row],[Končna cena/enoto mere (EUR) z DDV]]*Sklop21[[#This Row],[Okvirna količina]]</f>
        <v>0</v>
      </c>
      <c r="U93" s="368"/>
    </row>
    <row r="94" spans="1:21" s="55" customFormat="1" ht="12">
      <c r="A94" s="345" t="s">
        <v>216</v>
      </c>
      <c r="B94" s="394" t="s">
        <v>687</v>
      </c>
      <c r="C94" s="407">
        <v>0.2</v>
      </c>
      <c r="D94" s="121" t="s">
        <v>40</v>
      </c>
      <c r="E94" s="429"/>
      <c r="F94" s="434">
        <v>2</v>
      </c>
      <c r="G94" s="435" t="s">
        <v>299</v>
      </c>
      <c r="H9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94" s="387" t="str">
        <f>IF(Sklop21[[#This Row],[ZAHTEVANA SHEMA KAKOVOSTI]]&lt;&gt;"",Sklop21[[#This Row],[Preračunana masa/volumen/kos na enoto kg]],"")</f>
        <v/>
      </c>
      <c r="J94" s="399"/>
      <c r="K94" s="428"/>
      <c r="L94" s="428"/>
      <c r="M94" s="390"/>
      <c r="N94" s="393"/>
      <c r="O94" s="393"/>
      <c r="P94" s="392"/>
      <c r="Q94" s="393">
        <f>+Sklop21[[#This Row],[cena/enota brez DDV v EUR]]*Sklop21[[#This Row],[Stopnja DDV (%)]]</f>
        <v>0</v>
      </c>
      <c r="R94" s="393">
        <f>+Sklop21[[#This Row],[cena/enota brez DDV v EUR]]+Sklop21[[#This Row],[Davek (EUR)]]</f>
        <v>0</v>
      </c>
      <c r="S94" s="393">
        <f>+Sklop21[[#This Row],[cena/enota brez DDV v EUR]]*Sklop21[[#This Row],[Okvirna količina]]</f>
        <v>0</v>
      </c>
      <c r="T94" s="393">
        <f>+Sklop21[[#This Row],[Končna cena/enoto mere (EUR) z DDV]]*Sklop21[[#This Row],[Okvirna količina]]</f>
        <v>0</v>
      </c>
      <c r="U94" s="368"/>
    </row>
    <row r="95" spans="1:21" s="55" customFormat="1" ht="12">
      <c r="A95" s="345" t="s">
        <v>217</v>
      </c>
      <c r="B95" s="394" t="s">
        <v>688</v>
      </c>
      <c r="C95" s="407">
        <v>0.25</v>
      </c>
      <c r="D95" s="121" t="s">
        <v>76</v>
      </c>
      <c r="E95" s="429"/>
      <c r="F95" s="434">
        <v>3</v>
      </c>
      <c r="G95" s="435" t="s">
        <v>299</v>
      </c>
      <c r="H9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7.5000000000000002E-4</v>
      </c>
      <c r="I95" s="387" t="str">
        <f>IF(Sklop21[[#This Row],[ZAHTEVANA SHEMA KAKOVOSTI]]&lt;&gt;"",Sklop21[[#This Row],[Preračunana masa/volumen/kos na enoto kg]],"")</f>
        <v/>
      </c>
      <c r="J95" s="399"/>
      <c r="K95" s="428"/>
      <c r="L95" s="428"/>
      <c r="M95" s="390"/>
      <c r="N95" s="393"/>
      <c r="O95" s="393"/>
      <c r="P95" s="392"/>
      <c r="Q95" s="393">
        <f>+Sklop21[[#This Row],[cena/enota brez DDV v EUR]]*Sklop21[[#This Row],[Stopnja DDV (%)]]</f>
        <v>0</v>
      </c>
      <c r="R95" s="393">
        <f>+Sklop21[[#This Row],[cena/enota brez DDV v EUR]]+Sklop21[[#This Row],[Davek (EUR)]]</f>
        <v>0</v>
      </c>
      <c r="S95" s="393">
        <f>+Sklop21[[#This Row],[cena/enota brez DDV v EUR]]*Sklop21[[#This Row],[Okvirna količina]]</f>
        <v>0</v>
      </c>
      <c r="T95" s="393">
        <f>+Sklop21[[#This Row],[Končna cena/enoto mere (EUR) z DDV]]*Sklop21[[#This Row],[Okvirna količina]]</f>
        <v>0</v>
      </c>
      <c r="U95" s="368"/>
    </row>
    <row r="96" spans="1:21" s="55" customFormat="1" ht="12">
      <c r="A96" s="345" t="s">
        <v>218</v>
      </c>
      <c r="B96" s="394" t="s">
        <v>615</v>
      </c>
      <c r="C96" s="407">
        <v>68</v>
      </c>
      <c r="D96" s="121" t="s">
        <v>76</v>
      </c>
      <c r="E96" s="429"/>
      <c r="F96" s="434">
        <v>5</v>
      </c>
      <c r="G96" s="435" t="s">
        <v>299</v>
      </c>
      <c r="H9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0.34</v>
      </c>
      <c r="I96" s="387" t="str">
        <f>IF(Sklop21[[#This Row],[ZAHTEVANA SHEMA KAKOVOSTI]]&lt;&gt;"",Sklop21[[#This Row],[Preračunana masa/volumen/kos na enoto kg]],"")</f>
        <v/>
      </c>
      <c r="J96" s="399"/>
      <c r="K96" s="428"/>
      <c r="L96" s="428"/>
      <c r="M96" s="390"/>
      <c r="N96" s="393"/>
      <c r="O96" s="393"/>
      <c r="P96" s="392"/>
      <c r="Q96" s="393">
        <f>+Sklop21[[#This Row],[cena/enota brez DDV v EUR]]*Sklop21[[#This Row],[Stopnja DDV (%)]]</f>
        <v>0</v>
      </c>
      <c r="R96" s="393">
        <f>+Sklop21[[#This Row],[cena/enota brez DDV v EUR]]+Sklop21[[#This Row],[Davek (EUR)]]</f>
        <v>0</v>
      </c>
      <c r="S96" s="393">
        <f>+Sklop21[[#This Row],[cena/enota brez DDV v EUR]]*Sklop21[[#This Row],[Okvirna količina]]</f>
        <v>0</v>
      </c>
      <c r="T96" s="393">
        <f>+Sklop21[[#This Row],[Končna cena/enoto mere (EUR) z DDV]]*Sklop21[[#This Row],[Okvirna količina]]</f>
        <v>0</v>
      </c>
      <c r="U96" s="368"/>
    </row>
    <row r="97" spans="1:21" s="55" customFormat="1" ht="12">
      <c r="A97" s="345" t="s">
        <v>219</v>
      </c>
      <c r="B97" s="394" t="s">
        <v>689</v>
      </c>
      <c r="C97" s="407">
        <v>200</v>
      </c>
      <c r="D97" s="121" t="s">
        <v>76</v>
      </c>
      <c r="E97" s="429"/>
      <c r="F97" s="434">
        <v>4</v>
      </c>
      <c r="G97" s="435" t="s">
        <v>299</v>
      </c>
      <c r="H9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97" s="387" t="str">
        <f>IF(Sklop21[[#This Row],[ZAHTEVANA SHEMA KAKOVOSTI]]&lt;&gt;"",Sklop21[[#This Row],[Preračunana masa/volumen/kos na enoto kg]],"")</f>
        <v/>
      </c>
      <c r="J97" s="399"/>
      <c r="K97" s="428"/>
      <c r="L97" s="428"/>
      <c r="M97" s="390"/>
      <c r="N97" s="393"/>
      <c r="O97" s="393"/>
      <c r="P97" s="392"/>
      <c r="Q97" s="393">
        <f>+Sklop21[[#This Row],[cena/enota brez DDV v EUR]]*Sklop21[[#This Row],[Stopnja DDV (%)]]</f>
        <v>0</v>
      </c>
      <c r="R97" s="393">
        <f>+Sklop21[[#This Row],[cena/enota brez DDV v EUR]]+Sklop21[[#This Row],[Davek (EUR)]]</f>
        <v>0</v>
      </c>
      <c r="S97" s="393">
        <f>+Sklop21[[#This Row],[cena/enota brez DDV v EUR]]*Sklop21[[#This Row],[Okvirna količina]]</f>
        <v>0</v>
      </c>
      <c r="T97" s="393">
        <f>+Sklop21[[#This Row],[Končna cena/enoto mere (EUR) z DDV]]*Sklop21[[#This Row],[Okvirna količina]]</f>
        <v>0</v>
      </c>
      <c r="U97" s="368"/>
    </row>
    <row r="98" spans="1:21" s="55" customFormat="1" ht="12">
      <c r="A98" s="345" t="s">
        <v>220</v>
      </c>
      <c r="B98" s="394" t="s">
        <v>690</v>
      </c>
      <c r="C98" s="407">
        <v>100</v>
      </c>
      <c r="D98" s="121" t="s">
        <v>76</v>
      </c>
      <c r="E98" s="429"/>
      <c r="F98" s="434">
        <v>5</v>
      </c>
      <c r="G98" s="435" t="s">
        <v>299</v>
      </c>
      <c r="H9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98" s="387" t="str">
        <f>IF(Sklop21[[#This Row],[ZAHTEVANA SHEMA KAKOVOSTI]]&lt;&gt;"",Sklop21[[#This Row],[Preračunana masa/volumen/kos na enoto kg]],"")</f>
        <v/>
      </c>
      <c r="J98" s="399"/>
      <c r="K98" s="428"/>
      <c r="L98" s="428"/>
      <c r="M98" s="390"/>
      <c r="N98" s="393"/>
      <c r="O98" s="393"/>
      <c r="P98" s="392"/>
      <c r="Q98" s="393">
        <f>+Sklop21[[#This Row],[cena/enota brez DDV v EUR]]*Sklop21[[#This Row],[Stopnja DDV (%)]]</f>
        <v>0</v>
      </c>
      <c r="R98" s="393">
        <f>+Sklop21[[#This Row],[cena/enota brez DDV v EUR]]+Sklop21[[#This Row],[Davek (EUR)]]</f>
        <v>0</v>
      </c>
      <c r="S98" s="393">
        <f>+Sklop21[[#This Row],[cena/enota brez DDV v EUR]]*Sklop21[[#This Row],[Okvirna količina]]</f>
        <v>0</v>
      </c>
      <c r="T98" s="393">
        <f>+Sklop21[[#This Row],[Končna cena/enoto mere (EUR) z DDV]]*Sklop21[[#This Row],[Okvirna količina]]</f>
        <v>0</v>
      </c>
      <c r="U98" s="368"/>
    </row>
    <row r="99" spans="1:21" s="55" customFormat="1" ht="12">
      <c r="A99" s="345" t="s">
        <v>221</v>
      </c>
      <c r="B99" s="394" t="s">
        <v>691</v>
      </c>
      <c r="C99" s="407">
        <v>9</v>
      </c>
      <c r="D99" s="121" t="s">
        <v>76</v>
      </c>
      <c r="E99" s="429"/>
      <c r="F99" s="434">
        <v>2</v>
      </c>
      <c r="G99" s="435" t="s">
        <v>299</v>
      </c>
      <c r="H9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1.7999999999999999E-2</v>
      </c>
      <c r="I99" s="387" t="str">
        <f>IF(Sklop21[[#This Row],[ZAHTEVANA SHEMA KAKOVOSTI]]&lt;&gt;"",Sklop21[[#This Row],[Preračunana masa/volumen/kos na enoto kg]],"")</f>
        <v/>
      </c>
      <c r="J99" s="399"/>
      <c r="K99" s="428"/>
      <c r="L99" s="428"/>
      <c r="M99" s="390"/>
      <c r="N99" s="393"/>
      <c r="O99" s="393"/>
      <c r="P99" s="392"/>
      <c r="Q99" s="393">
        <f>+Sklop21[[#This Row],[cena/enota brez DDV v EUR]]*Sklop21[[#This Row],[Stopnja DDV (%)]]</f>
        <v>0</v>
      </c>
      <c r="R99" s="393">
        <f>+Sklop21[[#This Row],[cena/enota brez DDV v EUR]]+Sklop21[[#This Row],[Davek (EUR)]]</f>
        <v>0</v>
      </c>
      <c r="S99" s="393">
        <f>+Sklop21[[#This Row],[cena/enota brez DDV v EUR]]*Sklop21[[#This Row],[Okvirna količina]]</f>
        <v>0</v>
      </c>
      <c r="T99" s="393">
        <f>+Sklop21[[#This Row],[Končna cena/enoto mere (EUR) z DDV]]*Sklop21[[#This Row],[Okvirna količina]]</f>
        <v>0</v>
      </c>
      <c r="U99" s="368"/>
    </row>
    <row r="100" spans="1:21" s="55" customFormat="1" ht="12">
      <c r="A100" s="345" t="s">
        <v>222</v>
      </c>
      <c r="B100" s="394" t="s">
        <v>692</v>
      </c>
      <c r="C100" s="407">
        <v>100</v>
      </c>
      <c r="D100" s="121" t="s">
        <v>76</v>
      </c>
      <c r="E100" s="429"/>
      <c r="F100" s="434">
        <v>4</v>
      </c>
      <c r="G100" s="435" t="s">
        <v>299</v>
      </c>
      <c r="H10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100" s="387" t="str">
        <f>IF(Sklop21[[#This Row],[ZAHTEVANA SHEMA KAKOVOSTI]]&lt;&gt;"",Sklop21[[#This Row],[Preračunana masa/volumen/kos na enoto kg]],"")</f>
        <v/>
      </c>
      <c r="J100" s="399"/>
      <c r="K100" s="428"/>
      <c r="L100" s="428"/>
      <c r="M100" s="390"/>
      <c r="N100" s="393"/>
      <c r="O100" s="393"/>
      <c r="P100" s="392"/>
      <c r="Q100" s="393">
        <f>+Sklop21[[#This Row],[cena/enota brez DDV v EUR]]*Sklop21[[#This Row],[Stopnja DDV (%)]]</f>
        <v>0</v>
      </c>
      <c r="R100" s="393">
        <f>+Sklop21[[#This Row],[cena/enota brez DDV v EUR]]+Sklop21[[#This Row],[Davek (EUR)]]</f>
        <v>0</v>
      </c>
      <c r="S100" s="393">
        <f>+Sklop21[[#This Row],[cena/enota brez DDV v EUR]]*Sklop21[[#This Row],[Okvirna količina]]</f>
        <v>0</v>
      </c>
      <c r="T100" s="393">
        <f>+Sklop21[[#This Row],[Končna cena/enoto mere (EUR) z DDV]]*Sklop21[[#This Row],[Okvirna količina]]</f>
        <v>0</v>
      </c>
      <c r="U100" s="368"/>
    </row>
    <row r="101" spans="1:21" s="55" customFormat="1" ht="12">
      <c r="A101" s="345" t="s">
        <v>223</v>
      </c>
      <c r="B101" s="394" t="s">
        <v>693</v>
      </c>
      <c r="C101" s="407">
        <v>0.5</v>
      </c>
      <c r="D101" s="121" t="s">
        <v>40</v>
      </c>
      <c r="E101" s="429"/>
      <c r="F101" s="434">
        <v>1</v>
      </c>
      <c r="G101" s="435" t="s">
        <v>299</v>
      </c>
      <c r="H10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01" s="387" t="str">
        <f>IF(Sklop21[[#This Row],[ZAHTEVANA SHEMA KAKOVOSTI]]&lt;&gt;"",Sklop21[[#This Row],[Preračunana masa/volumen/kos na enoto kg]],"")</f>
        <v/>
      </c>
      <c r="J101" s="399"/>
      <c r="K101" s="428"/>
      <c r="L101" s="428"/>
      <c r="M101" s="390"/>
      <c r="N101" s="393"/>
      <c r="O101" s="393"/>
      <c r="P101" s="392"/>
      <c r="Q101" s="393">
        <f>+Sklop21[[#This Row],[cena/enota brez DDV v EUR]]*Sklop21[[#This Row],[Stopnja DDV (%)]]</f>
        <v>0</v>
      </c>
      <c r="R101" s="393">
        <f>+Sklop21[[#This Row],[cena/enota brez DDV v EUR]]+Sklop21[[#This Row],[Davek (EUR)]]</f>
        <v>0</v>
      </c>
      <c r="S101" s="393">
        <f>+Sklop21[[#This Row],[cena/enota brez DDV v EUR]]*Sklop21[[#This Row],[Okvirna količina]]</f>
        <v>0</v>
      </c>
      <c r="T101" s="393">
        <f>+Sklop21[[#This Row],[Končna cena/enoto mere (EUR) z DDV]]*Sklop21[[#This Row],[Okvirna količina]]</f>
        <v>0</v>
      </c>
      <c r="U101" s="368"/>
    </row>
    <row r="102" spans="1:21" s="55" customFormat="1" ht="12">
      <c r="A102" s="345" t="s">
        <v>224</v>
      </c>
      <c r="B102" s="394" t="s">
        <v>694</v>
      </c>
      <c r="C102" s="407">
        <v>35</v>
      </c>
      <c r="D102" s="121" t="s">
        <v>76</v>
      </c>
      <c r="E102" s="429"/>
      <c r="F102" s="434">
        <v>4</v>
      </c>
      <c r="G102" s="435" t="s">
        <v>299</v>
      </c>
      <c r="H10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0.14000000000000001</v>
      </c>
      <c r="I102" s="387" t="str">
        <f>IF(Sklop21[[#This Row],[ZAHTEVANA SHEMA KAKOVOSTI]]&lt;&gt;"",Sklop21[[#This Row],[Preračunana masa/volumen/kos na enoto kg]],"")</f>
        <v/>
      </c>
      <c r="J102" s="399"/>
      <c r="K102" s="428"/>
      <c r="L102" s="428"/>
      <c r="M102" s="390"/>
      <c r="N102" s="393"/>
      <c r="O102" s="393"/>
      <c r="P102" s="392"/>
      <c r="Q102" s="393">
        <f>+Sklop21[[#This Row],[cena/enota brez DDV v EUR]]*Sklop21[[#This Row],[Stopnja DDV (%)]]</f>
        <v>0</v>
      </c>
      <c r="R102" s="393">
        <f>+Sklop21[[#This Row],[cena/enota brez DDV v EUR]]+Sklop21[[#This Row],[Davek (EUR)]]</f>
        <v>0</v>
      </c>
      <c r="S102" s="393">
        <f>+Sklop21[[#This Row],[cena/enota brez DDV v EUR]]*Sklop21[[#This Row],[Okvirna količina]]</f>
        <v>0</v>
      </c>
      <c r="T102" s="393">
        <f>+Sklop21[[#This Row],[Končna cena/enoto mere (EUR) z DDV]]*Sklop21[[#This Row],[Okvirna količina]]</f>
        <v>0</v>
      </c>
      <c r="U102" s="368"/>
    </row>
    <row r="103" spans="1:21" s="55" customFormat="1" ht="12">
      <c r="A103" s="345" t="s">
        <v>225</v>
      </c>
      <c r="B103" s="394" t="s">
        <v>695</v>
      </c>
      <c r="C103" s="407">
        <v>50</v>
      </c>
      <c r="D103" s="121" t="s">
        <v>76</v>
      </c>
      <c r="E103" s="429"/>
      <c r="F103" s="434">
        <v>2</v>
      </c>
      <c r="G103" s="435" t="s">
        <v>299</v>
      </c>
      <c r="H10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</v>
      </c>
      <c r="I103" s="387" t="str">
        <f>IF(Sklop21[[#This Row],[ZAHTEVANA SHEMA KAKOVOSTI]]&lt;&gt;"",Sklop21[[#This Row],[Preračunana masa/volumen/kos na enoto kg]],"")</f>
        <v/>
      </c>
      <c r="J103" s="399"/>
      <c r="K103" s="428"/>
      <c r="L103" s="428"/>
      <c r="M103" s="390"/>
      <c r="N103" s="393"/>
      <c r="O103" s="393"/>
      <c r="P103" s="392"/>
      <c r="Q103" s="393">
        <f>+Sklop21[[#This Row],[cena/enota brez DDV v EUR]]*Sklop21[[#This Row],[Stopnja DDV (%)]]</f>
        <v>0</v>
      </c>
      <c r="R103" s="393">
        <f>+Sklop21[[#This Row],[cena/enota brez DDV v EUR]]+Sklop21[[#This Row],[Davek (EUR)]]</f>
        <v>0</v>
      </c>
      <c r="S103" s="393">
        <f>+Sklop21[[#This Row],[cena/enota brez DDV v EUR]]*Sklop21[[#This Row],[Okvirna količina]]</f>
        <v>0</v>
      </c>
      <c r="T103" s="393">
        <f>+Sklop21[[#This Row],[Končna cena/enoto mere (EUR) z DDV]]*Sklop21[[#This Row],[Okvirna količina]]</f>
        <v>0</v>
      </c>
      <c r="U103" s="368"/>
    </row>
    <row r="104" spans="1:21" s="55" customFormat="1" ht="12">
      <c r="A104" s="345" t="s">
        <v>226</v>
      </c>
      <c r="B104" s="394" t="s">
        <v>695</v>
      </c>
      <c r="C104" s="407">
        <v>180</v>
      </c>
      <c r="D104" s="121" t="s">
        <v>76</v>
      </c>
      <c r="E104" s="429"/>
      <c r="F104" s="434">
        <v>2</v>
      </c>
      <c r="G104" s="435" t="s">
        <v>299</v>
      </c>
      <c r="H10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0.36</v>
      </c>
      <c r="I104" s="387" t="str">
        <f>IF(Sklop21[[#This Row],[ZAHTEVANA SHEMA KAKOVOSTI]]&lt;&gt;"",Sklop21[[#This Row],[Preračunana masa/volumen/kos na enoto kg]],"")</f>
        <v/>
      </c>
      <c r="J104" s="399"/>
      <c r="K104" s="428"/>
      <c r="L104" s="428"/>
      <c r="M104" s="390"/>
      <c r="N104" s="393"/>
      <c r="O104" s="393"/>
      <c r="P104" s="392"/>
      <c r="Q104" s="393">
        <f>+Sklop21[[#This Row],[cena/enota brez DDV v EUR]]*Sklop21[[#This Row],[Stopnja DDV (%)]]</f>
        <v>0</v>
      </c>
      <c r="R104" s="393">
        <f>+Sklop21[[#This Row],[cena/enota brez DDV v EUR]]+Sklop21[[#This Row],[Davek (EUR)]]</f>
        <v>0</v>
      </c>
      <c r="S104" s="393">
        <f>+Sklop21[[#This Row],[cena/enota brez DDV v EUR]]*Sklop21[[#This Row],[Okvirna količina]]</f>
        <v>0</v>
      </c>
      <c r="T104" s="393">
        <f>+Sklop21[[#This Row],[Končna cena/enoto mere (EUR) z DDV]]*Sklop21[[#This Row],[Okvirna količina]]</f>
        <v>0</v>
      </c>
      <c r="U104" s="368"/>
    </row>
    <row r="105" spans="1:21" s="55" customFormat="1" ht="12">
      <c r="A105" s="345" t="s">
        <v>227</v>
      </c>
      <c r="B105" s="394" t="s">
        <v>696</v>
      </c>
      <c r="C105" s="407">
        <v>45</v>
      </c>
      <c r="D105" s="121" t="s">
        <v>76</v>
      </c>
      <c r="E105" s="429"/>
      <c r="F105" s="434">
        <v>6</v>
      </c>
      <c r="G105" s="435" t="s">
        <v>299</v>
      </c>
      <c r="H10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0.27</v>
      </c>
      <c r="I105" s="387" t="str">
        <f>IF(Sklop21[[#This Row],[ZAHTEVANA SHEMA KAKOVOSTI]]&lt;&gt;"",Sklop21[[#This Row],[Preračunana masa/volumen/kos na enoto kg]],"")</f>
        <v/>
      </c>
      <c r="J105" s="399"/>
      <c r="K105" s="428"/>
      <c r="L105" s="428"/>
      <c r="M105" s="390"/>
      <c r="N105" s="393"/>
      <c r="O105" s="393"/>
      <c r="P105" s="392"/>
      <c r="Q105" s="393">
        <f>+Sklop21[[#This Row],[cena/enota brez DDV v EUR]]*Sklop21[[#This Row],[Stopnja DDV (%)]]</f>
        <v>0</v>
      </c>
      <c r="R105" s="393">
        <f>+Sklop21[[#This Row],[cena/enota brez DDV v EUR]]+Sklop21[[#This Row],[Davek (EUR)]]</f>
        <v>0</v>
      </c>
      <c r="S105" s="393">
        <f>+Sklop21[[#This Row],[cena/enota brez DDV v EUR]]*Sklop21[[#This Row],[Okvirna količina]]</f>
        <v>0</v>
      </c>
      <c r="T105" s="393">
        <f>+Sklop21[[#This Row],[Končna cena/enoto mere (EUR) z DDV]]*Sklop21[[#This Row],[Okvirna količina]]</f>
        <v>0</v>
      </c>
      <c r="U105" s="368"/>
    </row>
    <row r="106" spans="1:21" s="55" customFormat="1" ht="12">
      <c r="A106" s="345" t="s">
        <v>228</v>
      </c>
      <c r="B106" s="394" t="s">
        <v>697</v>
      </c>
      <c r="C106" s="407">
        <v>227</v>
      </c>
      <c r="D106" s="121" t="s">
        <v>76</v>
      </c>
      <c r="E106" s="429"/>
      <c r="F106" s="434">
        <v>5</v>
      </c>
      <c r="G106" s="435" t="s">
        <v>299</v>
      </c>
      <c r="H10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1.135</v>
      </c>
      <c r="I106" s="387" t="str">
        <f>IF(Sklop21[[#This Row],[ZAHTEVANA SHEMA KAKOVOSTI]]&lt;&gt;"",Sklop21[[#This Row],[Preračunana masa/volumen/kos na enoto kg]],"")</f>
        <v/>
      </c>
      <c r="J106" s="399"/>
      <c r="K106" s="428"/>
      <c r="L106" s="428"/>
      <c r="M106" s="390"/>
      <c r="N106" s="393"/>
      <c r="O106" s="393"/>
      <c r="P106" s="392"/>
      <c r="Q106" s="393">
        <f>+Sklop21[[#This Row],[cena/enota brez DDV v EUR]]*Sklop21[[#This Row],[Stopnja DDV (%)]]</f>
        <v>0</v>
      </c>
      <c r="R106" s="393">
        <f>+Sklop21[[#This Row],[cena/enota brez DDV v EUR]]+Sklop21[[#This Row],[Davek (EUR)]]</f>
        <v>0</v>
      </c>
      <c r="S106" s="393">
        <f>+Sklop21[[#This Row],[cena/enota brez DDV v EUR]]*Sklop21[[#This Row],[Okvirna količina]]</f>
        <v>0</v>
      </c>
      <c r="T106" s="393">
        <f>+Sklop21[[#This Row],[Končna cena/enoto mere (EUR) z DDV]]*Sklop21[[#This Row],[Okvirna količina]]</f>
        <v>0</v>
      </c>
      <c r="U106" s="368"/>
    </row>
    <row r="107" spans="1:21" s="55" customFormat="1" ht="12">
      <c r="A107" s="345" t="s">
        <v>229</v>
      </c>
      <c r="B107" s="394" t="s">
        <v>698</v>
      </c>
      <c r="C107" s="407">
        <v>250</v>
      </c>
      <c r="D107" s="121" t="s">
        <v>76</v>
      </c>
      <c r="E107" s="429"/>
      <c r="F107" s="434">
        <v>5</v>
      </c>
      <c r="G107" s="435" t="s">
        <v>299</v>
      </c>
      <c r="H10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107" s="387" t="str">
        <f>IF(Sklop21[[#This Row],[ZAHTEVANA SHEMA KAKOVOSTI]]&lt;&gt;"",Sklop21[[#This Row],[Preračunana masa/volumen/kos na enoto kg]],"")</f>
        <v/>
      </c>
      <c r="J107" s="399"/>
      <c r="K107" s="428"/>
      <c r="L107" s="428"/>
      <c r="M107" s="390"/>
      <c r="N107" s="393"/>
      <c r="O107" s="393"/>
      <c r="P107" s="392"/>
      <c r="Q107" s="393">
        <f>+Sklop21[[#This Row],[cena/enota brez DDV v EUR]]*Sklop21[[#This Row],[Stopnja DDV (%)]]</f>
        <v>0</v>
      </c>
      <c r="R107" s="393">
        <f>+Sklop21[[#This Row],[cena/enota brez DDV v EUR]]+Sklop21[[#This Row],[Davek (EUR)]]</f>
        <v>0</v>
      </c>
      <c r="S107" s="393">
        <f>+Sklop21[[#This Row],[cena/enota brez DDV v EUR]]*Sklop21[[#This Row],[Okvirna količina]]</f>
        <v>0</v>
      </c>
      <c r="T107" s="393">
        <f>+Sklop21[[#This Row],[Končna cena/enoto mere (EUR) z DDV]]*Sklop21[[#This Row],[Okvirna količina]]</f>
        <v>0</v>
      </c>
      <c r="U107" s="368"/>
    </row>
    <row r="108" spans="1:21" s="55" customFormat="1" ht="12">
      <c r="A108" s="345" t="s">
        <v>230</v>
      </c>
      <c r="B108" s="394" t="s">
        <v>699</v>
      </c>
      <c r="C108" s="407">
        <v>250</v>
      </c>
      <c r="D108" s="121" t="s">
        <v>76</v>
      </c>
      <c r="E108" s="429"/>
      <c r="F108" s="434">
        <v>5</v>
      </c>
      <c r="G108" s="435" t="s">
        <v>299</v>
      </c>
      <c r="H10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108" s="387" t="str">
        <f>IF(Sklop21[[#This Row],[ZAHTEVANA SHEMA KAKOVOSTI]]&lt;&gt;"",Sklop21[[#This Row],[Preračunana masa/volumen/kos na enoto kg]],"")</f>
        <v/>
      </c>
      <c r="J108" s="399"/>
      <c r="K108" s="428"/>
      <c r="L108" s="428"/>
      <c r="M108" s="390"/>
      <c r="N108" s="393"/>
      <c r="O108" s="393"/>
      <c r="P108" s="392"/>
      <c r="Q108" s="393">
        <f>+Sklop21[[#This Row],[cena/enota brez DDV v EUR]]*Sklop21[[#This Row],[Stopnja DDV (%)]]</f>
        <v>0</v>
      </c>
      <c r="R108" s="393">
        <f>+Sklop21[[#This Row],[cena/enota brez DDV v EUR]]+Sklop21[[#This Row],[Davek (EUR)]]</f>
        <v>0</v>
      </c>
      <c r="S108" s="393">
        <f>+Sklop21[[#This Row],[cena/enota brez DDV v EUR]]*Sklop21[[#This Row],[Okvirna količina]]</f>
        <v>0</v>
      </c>
      <c r="T108" s="393">
        <f>+Sklop21[[#This Row],[Končna cena/enoto mere (EUR) z DDV]]*Sklop21[[#This Row],[Okvirna količina]]</f>
        <v>0</v>
      </c>
      <c r="U108" s="368"/>
    </row>
    <row r="109" spans="1:21" s="55" customFormat="1" ht="12">
      <c r="A109" s="345" t="s">
        <v>231</v>
      </c>
      <c r="B109" s="394" t="s">
        <v>700</v>
      </c>
      <c r="C109" s="407">
        <v>45</v>
      </c>
      <c r="D109" s="121" t="s">
        <v>76</v>
      </c>
      <c r="E109" s="429"/>
      <c r="F109" s="434">
        <v>5</v>
      </c>
      <c r="G109" s="435" t="s">
        <v>299</v>
      </c>
      <c r="H10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0.22499999999999998</v>
      </c>
      <c r="I109" s="387" t="str">
        <f>IF(Sklop21[[#This Row],[ZAHTEVANA SHEMA KAKOVOSTI]]&lt;&gt;"",Sklop21[[#This Row],[Preračunana masa/volumen/kos na enoto kg]],"")</f>
        <v/>
      </c>
      <c r="J109" s="399"/>
      <c r="K109" s="428"/>
      <c r="L109" s="428"/>
      <c r="M109" s="390"/>
      <c r="N109" s="393"/>
      <c r="O109" s="393"/>
      <c r="P109" s="392"/>
      <c r="Q109" s="393">
        <f>+Sklop21[[#This Row],[cena/enota brez DDV v EUR]]*Sklop21[[#This Row],[Stopnja DDV (%)]]</f>
        <v>0</v>
      </c>
      <c r="R109" s="393">
        <f>+Sklop21[[#This Row],[cena/enota brez DDV v EUR]]+Sklop21[[#This Row],[Davek (EUR)]]</f>
        <v>0</v>
      </c>
      <c r="S109" s="393">
        <f>+Sklop21[[#This Row],[cena/enota brez DDV v EUR]]*Sklop21[[#This Row],[Okvirna količina]]</f>
        <v>0</v>
      </c>
      <c r="T109" s="393">
        <f>+Sklop21[[#This Row],[Končna cena/enoto mere (EUR) z DDV]]*Sklop21[[#This Row],[Okvirna količina]]</f>
        <v>0</v>
      </c>
      <c r="U109" s="368"/>
    </row>
    <row r="110" spans="1:21" s="55" customFormat="1" ht="12">
      <c r="A110" s="345" t="s">
        <v>232</v>
      </c>
      <c r="B110" s="394" t="s">
        <v>701</v>
      </c>
      <c r="C110" s="407">
        <v>170</v>
      </c>
      <c r="D110" s="121" t="s">
        <v>76</v>
      </c>
      <c r="E110" s="429"/>
      <c r="F110" s="434">
        <v>4</v>
      </c>
      <c r="G110" s="435" t="s">
        <v>299</v>
      </c>
      <c r="H11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0.68</v>
      </c>
      <c r="I110" s="387" t="str">
        <f>IF(Sklop21[[#This Row],[ZAHTEVANA SHEMA KAKOVOSTI]]&lt;&gt;"",Sklop21[[#This Row],[Preračunana masa/volumen/kos na enoto kg]],"")</f>
        <v/>
      </c>
      <c r="J110" s="399"/>
      <c r="K110" s="428"/>
      <c r="L110" s="428"/>
      <c r="M110" s="390"/>
      <c r="N110" s="393"/>
      <c r="O110" s="393"/>
      <c r="P110" s="392"/>
      <c r="Q110" s="393">
        <f>+Sklop21[[#This Row],[cena/enota brez DDV v EUR]]*Sklop21[[#This Row],[Stopnja DDV (%)]]</f>
        <v>0</v>
      </c>
      <c r="R110" s="393">
        <f>+Sklop21[[#This Row],[cena/enota brez DDV v EUR]]+Sklop21[[#This Row],[Davek (EUR)]]</f>
        <v>0</v>
      </c>
      <c r="S110" s="393">
        <f>+Sklop21[[#This Row],[cena/enota brez DDV v EUR]]*Sklop21[[#This Row],[Okvirna količina]]</f>
        <v>0</v>
      </c>
      <c r="T110" s="393">
        <f>+Sklop21[[#This Row],[Končna cena/enoto mere (EUR) z DDV]]*Sklop21[[#This Row],[Okvirna količina]]</f>
        <v>0</v>
      </c>
      <c r="U110" s="368"/>
    </row>
    <row r="111" spans="1:21" s="55" customFormat="1" ht="12">
      <c r="A111" s="345" t="s">
        <v>233</v>
      </c>
      <c r="B111" s="394" t="s">
        <v>702</v>
      </c>
      <c r="C111" s="407">
        <v>250</v>
      </c>
      <c r="D111" s="121" t="s">
        <v>76</v>
      </c>
      <c r="E111" s="429"/>
      <c r="F111" s="434">
        <v>2</v>
      </c>
      <c r="G111" s="435" t="s">
        <v>299</v>
      </c>
      <c r="H11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11" s="387" t="str">
        <f>IF(Sklop21[[#This Row],[ZAHTEVANA SHEMA KAKOVOSTI]]&lt;&gt;"",Sklop21[[#This Row],[Preračunana masa/volumen/kos na enoto kg]],"")</f>
        <v/>
      </c>
      <c r="J111" s="399"/>
      <c r="K111" s="428"/>
      <c r="L111" s="428"/>
      <c r="M111" s="390"/>
      <c r="N111" s="393"/>
      <c r="O111" s="393"/>
      <c r="P111" s="392"/>
      <c r="Q111" s="393">
        <f>+Sklop21[[#This Row],[cena/enota brez DDV v EUR]]*Sklop21[[#This Row],[Stopnja DDV (%)]]</f>
        <v>0</v>
      </c>
      <c r="R111" s="393">
        <f>+Sklop21[[#This Row],[cena/enota brez DDV v EUR]]+Sklop21[[#This Row],[Davek (EUR)]]</f>
        <v>0</v>
      </c>
      <c r="S111" s="393">
        <f>+Sklop21[[#This Row],[cena/enota brez DDV v EUR]]*Sklop21[[#This Row],[Okvirna količina]]</f>
        <v>0</v>
      </c>
      <c r="T111" s="393">
        <f>+Sklop21[[#This Row],[Končna cena/enoto mere (EUR) z DDV]]*Sklop21[[#This Row],[Okvirna količina]]</f>
        <v>0</v>
      </c>
      <c r="U111" s="368"/>
    </row>
    <row r="112" spans="1:21" s="55" customFormat="1" ht="12">
      <c r="A112" s="345" t="s">
        <v>234</v>
      </c>
      <c r="B112" s="394" t="s">
        <v>703</v>
      </c>
      <c r="C112" s="407">
        <v>250</v>
      </c>
      <c r="D112" s="121" t="s">
        <v>76</v>
      </c>
      <c r="E112" s="429"/>
      <c r="F112" s="434">
        <v>1</v>
      </c>
      <c r="G112" s="435" t="s">
        <v>299</v>
      </c>
      <c r="H11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I112" s="387" t="str">
        <f>IF(Sklop21[[#This Row],[ZAHTEVANA SHEMA KAKOVOSTI]]&lt;&gt;"",Sklop21[[#This Row],[Preračunana masa/volumen/kos na enoto kg]],"")</f>
        <v/>
      </c>
      <c r="J112" s="399"/>
      <c r="K112" s="428"/>
      <c r="L112" s="428"/>
      <c r="M112" s="390"/>
      <c r="N112" s="393"/>
      <c r="O112" s="393"/>
      <c r="P112" s="392"/>
      <c r="Q112" s="393">
        <f>+Sklop21[[#This Row],[cena/enota brez DDV v EUR]]*Sklop21[[#This Row],[Stopnja DDV (%)]]</f>
        <v>0</v>
      </c>
      <c r="R112" s="393">
        <f>+Sklop21[[#This Row],[cena/enota brez DDV v EUR]]+Sklop21[[#This Row],[Davek (EUR)]]</f>
        <v>0</v>
      </c>
      <c r="S112" s="393">
        <f>+Sklop21[[#This Row],[cena/enota brez DDV v EUR]]*Sklop21[[#This Row],[Okvirna količina]]</f>
        <v>0</v>
      </c>
      <c r="T112" s="393">
        <f>+Sklop21[[#This Row],[Končna cena/enoto mere (EUR) z DDV]]*Sklop21[[#This Row],[Okvirna količina]]</f>
        <v>0</v>
      </c>
      <c r="U112" s="368"/>
    </row>
    <row r="113" spans="1:22" s="55" customFormat="1" ht="12">
      <c r="A113" s="345" t="s">
        <v>235</v>
      </c>
      <c r="B113" s="394" t="s">
        <v>704</v>
      </c>
      <c r="C113" s="407">
        <v>300</v>
      </c>
      <c r="D113" s="121" t="s">
        <v>76</v>
      </c>
      <c r="E113" s="429"/>
      <c r="F113" s="434">
        <v>1</v>
      </c>
      <c r="G113" s="435" t="s">
        <v>299</v>
      </c>
      <c r="H11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113" s="387" t="str">
        <f>IF(Sklop21[[#This Row],[ZAHTEVANA SHEMA KAKOVOSTI]]&lt;&gt;"",Sklop21[[#This Row],[Preračunana masa/volumen/kos na enoto kg]],"")</f>
        <v/>
      </c>
      <c r="J113" s="399"/>
      <c r="K113" s="428"/>
      <c r="L113" s="428"/>
      <c r="M113" s="390"/>
      <c r="N113" s="393"/>
      <c r="O113" s="393"/>
      <c r="P113" s="392"/>
      <c r="Q113" s="393">
        <f>+Sklop21[[#This Row],[cena/enota brez DDV v EUR]]*Sklop21[[#This Row],[Stopnja DDV (%)]]</f>
        <v>0</v>
      </c>
      <c r="R113" s="393">
        <f>+Sklop21[[#This Row],[cena/enota brez DDV v EUR]]+Sklop21[[#This Row],[Davek (EUR)]]</f>
        <v>0</v>
      </c>
      <c r="S113" s="393">
        <f>+Sklop21[[#This Row],[cena/enota brez DDV v EUR]]*Sklop21[[#This Row],[Okvirna količina]]</f>
        <v>0</v>
      </c>
      <c r="T113" s="393">
        <f>+Sklop21[[#This Row],[Končna cena/enoto mere (EUR) z DDV]]*Sklop21[[#This Row],[Okvirna količina]]</f>
        <v>0</v>
      </c>
      <c r="U113" s="368"/>
    </row>
    <row r="114" spans="1:22" s="55" customFormat="1" ht="24">
      <c r="A114" s="345" t="s">
        <v>236</v>
      </c>
      <c r="B114" s="394" t="s">
        <v>705</v>
      </c>
      <c r="C114" s="407">
        <v>140</v>
      </c>
      <c r="D114" s="121" t="s">
        <v>76</v>
      </c>
      <c r="E114" s="429"/>
      <c r="F114" s="434">
        <v>5</v>
      </c>
      <c r="G114" s="435" t="s">
        <v>299</v>
      </c>
      <c r="H11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0.70000000000000007</v>
      </c>
      <c r="I114" s="387" t="str">
        <f>IF(Sklop21[[#This Row],[ZAHTEVANA SHEMA KAKOVOSTI]]&lt;&gt;"",Sklop21[[#This Row],[Preračunana masa/volumen/kos na enoto kg]],"")</f>
        <v/>
      </c>
      <c r="J114" s="399"/>
      <c r="K114" s="428"/>
      <c r="L114" s="428"/>
      <c r="M114" s="390"/>
      <c r="N114" s="393"/>
      <c r="O114" s="393"/>
      <c r="P114" s="392"/>
      <c r="Q114" s="393">
        <f>+Sklop21[[#This Row],[cena/enota brez DDV v EUR]]*Sklop21[[#This Row],[Stopnja DDV (%)]]</f>
        <v>0</v>
      </c>
      <c r="R114" s="393">
        <f>+Sklop21[[#This Row],[cena/enota brez DDV v EUR]]+Sklop21[[#This Row],[Davek (EUR)]]</f>
        <v>0</v>
      </c>
      <c r="S114" s="393">
        <f>+Sklop21[[#This Row],[cena/enota brez DDV v EUR]]*Sklop21[[#This Row],[Okvirna količina]]</f>
        <v>0</v>
      </c>
      <c r="T114" s="393">
        <f>+Sklop21[[#This Row],[Končna cena/enoto mere (EUR) z DDV]]*Sklop21[[#This Row],[Okvirna količina]]</f>
        <v>0</v>
      </c>
      <c r="U114" s="368"/>
    </row>
    <row r="115" spans="1:22" s="55" customFormat="1" ht="12">
      <c r="A115" s="345" t="s">
        <v>237</v>
      </c>
      <c r="B115" s="394" t="s">
        <v>706</v>
      </c>
      <c r="C115" s="407">
        <v>180</v>
      </c>
      <c r="D115" s="121" t="s">
        <v>76</v>
      </c>
      <c r="E115" s="429"/>
      <c r="F115" s="434">
        <v>6</v>
      </c>
      <c r="G115" s="435" t="s">
        <v>299</v>
      </c>
      <c r="H11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1.08</v>
      </c>
      <c r="I115" s="387" t="str">
        <f>IF(Sklop21[[#This Row],[ZAHTEVANA SHEMA KAKOVOSTI]]&lt;&gt;"",Sklop21[[#This Row],[Preračunana masa/volumen/kos na enoto kg]],"")</f>
        <v/>
      </c>
      <c r="J115" s="399"/>
      <c r="K115" s="428"/>
      <c r="L115" s="428"/>
      <c r="M115" s="390"/>
      <c r="N115" s="393"/>
      <c r="O115" s="393"/>
      <c r="P115" s="392"/>
      <c r="Q115" s="393">
        <f>+Sklop21[[#This Row],[cena/enota brez DDV v EUR]]*Sklop21[[#This Row],[Stopnja DDV (%)]]</f>
        <v>0</v>
      </c>
      <c r="R115" s="393">
        <f>+Sklop21[[#This Row],[cena/enota brez DDV v EUR]]+Sklop21[[#This Row],[Davek (EUR)]]</f>
        <v>0</v>
      </c>
      <c r="S115" s="393">
        <f>+Sklop21[[#This Row],[cena/enota brez DDV v EUR]]*Sklop21[[#This Row],[Okvirna količina]]</f>
        <v>0</v>
      </c>
      <c r="T115" s="393">
        <f>+Sklop21[[#This Row],[Končna cena/enoto mere (EUR) z DDV]]*Sklop21[[#This Row],[Okvirna količina]]</f>
        <v>0</v>
      </c>
      <c r="U115" s="368"/>
    </row>
    <row r="116" spans="1:22" s="55" customFormat="1" ht="12">
      <c r="A116" s="345" t="s">
        <v>238</v>
      </c>
      <c r="B116" s="394" t="s">
        <v>707</v>
      </c>
      <c r="C116" s="407">
        <v>50</v>
      </c>
      <c r="D116" s="121" t="s">
        <v>76</v>
      </c>
      <c r="E116" s="429"/>
      <c r="F116" s="434">
        <v>5</v>
      </c>
      <c r="G116" s="435" t="s">
        <v>299</v>
      </c>
      <c r="H11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I116" s="387" t="str">
        <f>IF(Sklop21[[#This Row],[ZAHTEVANA SHEMA KAKOVOSTI]]&lt;&gt;"",Sklop21[[#This Row],[Preračunana masa/volumen/kos na enoto kg]],"")</f>
        <v/>
      </c>
      <c r="J116" s="399"/>
      <c r="K116" s="428"/>
      <c r="L116" s="428"/>
      <c r="M116" s="390"/>
      <c r="N116" s="393"/>
      <c r="O116" s="393"/>
      <c r="P116" s="392"/>
      <c r="Q116" s="393">
        <f>+Sklop21[[#This Row],[cena/enota brez DDV v EUR]]*Sklop21[[#This Row],[Stopnja DDV (%)]]</f>
        <v>0</v>
      </c>
      <c r="R116" s="393">
        <f>+Sklop21[[#This Row],[cena/enota brez DDV v EUR]]+Sklop21[[#This Row],[Davek (EUR)]]</f>
        <v>0</v>
      </c>
      <c r="S116" s="393">
        <f>+Sklop21[[#This Row],[cena/enota brez DDV v EUR]]*Sklop21[[#This Row],[Okvirna količina]]</f>
        <v>0</v>
      </c>
      <c r="T116" s="393">
        <f>+Sklop21[[#This Row],[Končna cena/enoto mere (EUR) z DDV]]*Sklop21[[#This Row],[Okvirna količina]]</f>
        <v>0</v>
      </c>
      <c r="U116" s="368"/>
    </row>
    <row r="117" spans="1:22" s="55" customFormat="1" ht="12">
      <c r="A117" s="345" t="s">
        <v>239</v>
      </c>
      <c r="B117" s="394" t="s">
        <v>917</v>
      </c>
      <c r="C117" s="407">
        <v>125</v>
      </c>
      <c r="D117" s="121" t="s">
        <v>76</v>
      </c>
      <c r="E117" s="429"/>
      <c r="F117" s="434">
        <v>5</v>
      </c>
      <c r="G117" s="435" t="s">
        <v>299</v>
      </c>
      <c r="H11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0.625</v>
      </c>
      <c r="I117" s="387" t="str">
        <f>IF(Sklop21[[#This Row],[ZAHTEVANA SHEMA KAKOVOSTI]]&lt;&gt;"",Sklop21[[#This Row],[Preračunana masa/volumen/kos na enoto kg]],"")</f>
        <v/>
      </c>
      <c r="J117" s="399"/>
      <c r="K117" s="428"/>
      <c r="L117" s="428"/>
      <c r="M117" s="390"/>
      <c r="N117" s="393"/>
      <c r="O117" s="393"/>
      <c r="P117" s="392"/>
      <c r="Q117" s="393">
        <f>+Sklop21[[#This Row],[cena/enota brez DDV v EUR]]*Sklop21[[#This Row],[Stopnja DDV (%)]]</f>
        <v>0</v>
      </c>
      <c r="R117" s="393">
        <f>+Sklop21[[#This Row],[cena/enota brez DDV v EUR]]+Sklop21[[#This Row],[Davek (EUR)]]</f>
        <v>0</v>
      </c>
      <c r="S117" s="393">
        <f>+Sklop21[[#This Row],[cena/enota brez DDV v EUR]]*Sklop21[[#This Row],[Okvirna količina]]</f>
        <v>0</v>
      </c>
      <c r="T117" s="393">
        <f>+Sklop21[[#This Row],[Končna cena/enoto mere (EUR) z DDV]]*Sklop21[[#This Row],[Okvirna količina]]</f>
        <v>0</v>
      </c>
      <c r="U117" s="368"/>
    </row>
    <row r="118" spans="1:22" s="55" customFormat="1" ht="12">
      <c r="A118" s="345" t="s">
        <v>247</v>
      </c>
      <c r="B118" s="394" t="s">
        <v>708</v>
      </c>
      <c r="C118" s="407">
        <v>250</v>
      </c>
      <c r="D118" s="121" t="s">
        <v>76</v>
      </c>
      <c r="E118" s="429"/>
      <c r="F118" s="434">
        <v>4</v>
      </c>
      <c r="G118" s="435" t="s">
        <v>299</v>
      </c>
      <c r="H11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18" s="387" t="str">
        <f>IF(Sklop21[[#This Row],[ZAHTEVANA SHEMA KAKOVOSTI]]&lt;&gt;"",Sklop21[[#This Row],[Preračunana masa/volumen/kos na enoto kg]],"")</f>
        <v/>
      </c>
      <c r="J118" s="399"/>
      <c r="K118" s="428"/>
      <c r="L118" s="428"/>
      <c r="M118" s="390"/>
      <c r="N118" s="393"/>
      <c r="O118" s="393"/>
      <c r="P118" s="392"/>
      <c r="Q118" s="393">
        <f>+Sklop21[[#This Row],[cena/enota brez DDV v EUR]]*Sklop21[[#This Row],[Stopnja DDV (%)]]</f>
        <v>0</v>
      </c>
      <c r="R118" s="393">
        <f>+Sklop21[[#This Row],[cena/enota brez DDV v EUR]]+Sklop21[[#This Row],[Davek (EUR)]]</f>
        <v>0</v>
      </c>
      <c r="S118" s="393">
        <f>+Sklop21[[#This Row],[cena/enota brez DDV v EUR]]*Sklop21[[#This Row],[Okvirna količina]]</f>
        <v>0</v>
      </c>
      <c r="T118" s="393">
        <f>+Sklop21[[#This Row],[Končna cena/enoto mere (EUR) z DDV]]*Sklop21[[#This Row],[Okvirna količina]]</f>
        <v>0</v>
      </c>
      <c r="U118" s="368"/>
    </row>
    <row r="119" spans="1:22" s="55" customFormat="1" ht="12">
      <c r="A119" s="345" t="s">
        <v>471</v>
      </c>
      <c r="B119" s="394" t="s">
        <v>696</v>
      </c>
      <c r="C119" s="407">
        <v>125</v>
      </c>
      <c r="D119" s="121" t="s">
        <v>76</v>
      </c>
      <c r="E119" s="429"/>
      <c r="F119" s="434">
        <v>4</v>
      </c>
      <c r="G119" s="435" t="s">
        <v>299</v>
      </c>
      <c r="H11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19" s="387" t="str">
        <f>IF(Sklop21[[#This Row],[ZAHTEVANA SHEMA KAKOVOSTI]]&lt;&gt;"",Sklop21[[#This Row],[Preračunana masa/volumen/kos na enoto kg]],"")</f>
        <v/>
      </c>
      <c r="J119" s="399"/>
      <c r="K119" s="428"/>
      <c r="L119" s="428"/>
      <c r="M119" s="390"/>
      <c r="N119" s="393"/>
      <c r="O119" s="393"/>
      <c r="P119" s="392"/>
      <c r="Q119" s="393">
        <f>+Sklop21[[#This Row],[cena/enota brez DDV v EUR]]*Sklop21[[#This Row],[Stopnja DDV (%)]]</f>
        <v>0</v>
      </c>
      <c r="R119" s="393">
        <f>+Sklop21[[#This Row],[cena/enota brez DDV v EUR]]+Sklop21[[#This Row],[Davek (EUR)]]</f>
        <v>0</v>
      </c>
      <c r="S119" s="393">
        <f>+Sklop21[[#This Row],[cena/enota brez DDV v EUR]]*Sklop21[[#This Row],[Okvirna količina]]</f>
        <v>0</v>
      </c>
      <c r="T119" s="393">
        <f>+Sklop21[[#This Row],[Končna cena/enoto mere (EUR) z DDV]]*Sklop21[[#This Row],[Okvirna količina]]</f>
        <v>0</v>
      </c>
      <c r="U119" s="368"/>
    </row>
    <row r="120" spans="1:22" s="55" customFormat="1" ht="12">
      <c r="A120" s="345" t="s">
        <v>472</v>
      </c>
      <c r="B120" s="394" t="s">
        <v>709</v>
      </c>
      <c r="C120" s="604">
        <v>200</v>
      </c>
      <c r="D120" s="600" t="s">
        <v>76</v>
      </c>
      <c r="E120" s="429"/>
      <c r="F120" s="434">
        <v>3</v>
      </c>
      <c r="G120" s="435" t="s">
        <v>299</v>
      </c>
      <c r="H12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0.60000000000000009</v>
      </c>
      <c r="I120" s="387" t="str">
        <f>IF(Sklop21[[#This Row],[ZAHTEVANA SHEMA KAKOVOSTI]]&lt;&gt;"",Sklop21[[#This Row],[Preračunana masa/volumen/kos na enoto kg]],"")</f>
        <v/>
      </c>
      <c r="J120" s="399"/>
      <c r="K120" s="428"/>
      <c r="L120" s="428"/>
      <c r="M120" s="390"/>
      <c r="N120" s="393"/>
      <c r="O120" s="393"/>
      <c r="P120" s="392"/>
      <c r="Q120" s="393">
        <f>+Sklop21[[#This Row],[cena/enota brez DDV v EUR]]*Sklop21[[#This Row],[Stopnja DDV (%)]]</f>
        <v>0</v>
      </c>
      <c r="R120" s="393">
        <f>+Sklop21[[#This Row],[cena/enota brez DDV v EUR]]+Sklop21[[#This Row],[Davek (EUR)]]</f>
        <v>0</v>
      </c>
      <c r="S120" s="393">
        <f>+Sklop21[[#This Row],[cena/enota brez DDV v EUR]]*Sklop21[[#This Row],[Okvirna količina]]</f>
        <v>0</v>
      </c>
      <c r="T120" s="393">
        <f>+Sklop21[[#This Row],[Končna cena/enoto mere (EUR) z DDV]]*Sklop21[[#This Row],[Okvirna količina]]</f>
        <v>0</v>
      </c>
      <c r="U120" s="368"/>
    </row>
    <row r="121" spans="1:22" s="55" customFormat="1" ht="12">
      <c r="A121" s="345" t="s">
        <v>473</v>
      </c>
      <c r="B121" s="394" t="s">
        <v>710</v>
      </c>
      <c r="C121" s="407">
        <v>50</v>
      </c>
      <c r="D121" s="121" t="s">
        <v>76</v>
      </c>
      <c r="E121" s="429"/>
      <c r="F121" s="434">
        <v>2</v>
      </c>
      <c r="G121" s="435" t="s">
        <v>299</v>
      </c>
      <c r="H12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</v>
      </c>
      <c r="I121" s="387" t="str">
        <f>IF(Sklop21[[#This Row],[ZAHTEVANA SHEMA KAKOVOSTI]]&lt;&gt;"",Sklop21[[#This Row],[Preračunana masa/volumen/kos na enoto kg]],"")</f>
        <v/>
      </c>
      <c r="J121" s="399"/>
      <c r="K121" s="428"/>
      <c r="L121" s="428"/>
      <c r="M121" s="390"/>
      <c r="N121" s="393"/>
      <c r="O121" s="393"/>
      <c r="P121" s="392"/>
      <c r="Q121" s="393">
        <f>+Sklop21[[#This Row],[cena/enota brez DDV v EUR]]*Sklop21[[#This Row],[Stopnja DDV (%)]]</f>
        <v>0</v>
      </c>
      <c r="R121" s="393">
        <f>+Sklop21[[#This Row],[cena/enota brez DDV v EUR]]+Sklop21[[#This Row],[Davek (EUR)]]</f>
        <v>0</v>
      </c>
      <c r="S121" s="393">
        <f>+Sklop21[[#This Row],[cena/enota brez DDV v EUR]]*Sklop21[[#This Row],[Okvirna količina]]</f>
        <v>0</v>
      </c>
      <c r="T121" s="393">
        <f>+Sklop21[[#This Row],[Končna cena/enoto mere (EUR) z DDV]]*Sklop21[[#This Row],[Okvirna količina]]</f>
        <v>0</v>
      </c>
      <c r="U121" s="368"/>
    </row>
    <row r="122" spans="1:22" s="55" customFormat="1" ht="12">
      <c r="A122" s="345" t="s">
        <v>474</v>
      </c>
      <c r="B122" s="394" t="s">
        <v>711</v>
      </c>
      <c r="C122" s="407">
        <v>50</v>
      </c>
      <c r="D122" s="121" t="s">
        <v>76</v>
      </c>
      <c r="E122" s="429"/>
      <c r="F122" s="434">
        <v>4</v>
      </c>
      <c r="G122" s="435" t="s">
        <v>299</v>
      </c>
      <c r="H12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</v>
      </c>
      <c r="I122" s="387" t="str">
        <f>IF(Sklop21[[#This Row],[ZAHTEVANA SHEMA KAKOVOSTI]]&lt;&gt;"",Sklop21[[#This Row],[Preračunana masa/volumen/kos na enoto kg]],"")</f>
        <v/>
      </c>
      <c r="J122" s="399"/>
      <c r="K122" s="428"/>
      <c r="L122" s="428"/>
      <c r="M122" s="390"/>
      <c r="N122" s="393"/>
      <c r="O122" s="393"/>
      <c r="P122" s="392"/>
      <c r="Q122" s="393">
        <f>+Sklop21[[#This Row],[cena/enota brez DDV v EUR]]*Sklop21[[#This Row],[Stopnja DDV (%)]]</f>
        <v>0</v>
      </c>
      <c r="R122" s="393">
        <f>+Sklop21[[#This Row],[cena/enota brez DDV v EUR]]+Sklop21[[#This Row],[Davek (EUR)]]</f>
        <v>0</v>
      </c>
      <c r="S122" s="393">
        <f>+Sklop21[[#This Row],[cena/enota brez DDV v EUR]]*Sklop21[[#This Row],[Okvirna količina]]</f>
        <v>0</v>
      </c>
      <c r="T122" s="393">
        <f>+Sklop21[[#This Row],[Končna cena/enoto mere (EUR) z DDV]]*Sklop21[[#This Row],[Okvirna količina]]</f>
        <v>0</v>
      </c>
      <c r="U122" s="368"/>
    </row>
    <row r="123" spans="1:22">
      <c r="A123" s="471" t="s">
        <v>100</v>
      </c>
      <c r="B123" s="482"/>
      <c r="C123" s="472"/>
      <c r="D123" s="472"/>
      <c r="E123" s="473"/>
      <c r="F123" s="474"/>
      <c r="G123" s="475"/>
      <c r="H123" s="476">
        <f>SUBTOTAL(109,Sklop21[Preračunana masa/volumen/kos na enoto kg])</f>
        <v>164.68875000000003</v>
      </c>
      <c r="I123" s="476">
        <f>SUBTOTAL(109,Sklop21[Živila iz shem kakovosti (kg)])</f>
        <v>2.6</v>
      </c>
      <c r="J123" s="474"/>
      <c r="K123" s="477"/>
      <c r="L123" s="477"/>
      <c r="M123" s="478"/>
      <c r="N123" s="479"/>
      <c r="O123" s="479"/>
      <c r="P123" s="479"/>
      <c r="Q123" s="480"/>
      <c r="R123" s="474"/>
      <c r="S123" s="480">
        <f>SUBTOTAL(109,Sklop21[Vrednost za okvirno količino (EUR) brez DDV])</f>
        <v>0</v>
      </c>
      <c r="T123" s="480">
        <f>SUBTOTAL(109,Sklop21[Vrednost za okvirno količino (EUR) z DDV])</f>
        <v>0</v>
      </c>
      <c r="U123" s="481">
        <f>SUBTOTAL(103,Sklop21[Shema kakovosti
(nacionalne, evropske)
])</f>
        <v>0</v>
      </c>
    </row>
    <row r="124" spans="1:22" s="54" customFormat="1">
      <c r="A124" s="356"/>
      <c r="B124" s="357"/>
      <c r="C124" s="358"/>
      <c r="D124" s="358"/>
      <c r="E124" s="359"/>
      <c r="F124" s="360"/>
      <c r="G124" s="361"/>
      <c r="H124" s="362"/>
      <c r="I124" s="362"/>
      <c r="J124" s="360"/>
      <c r="K124" s="363"/>
      <c r="L124" s="363"/>
      <c r="M124" s="364"/>
      <c r="N124" s="365"/>
      <c r="O124" s="365"/>
      <c r="P124" s="365"/>
      <c r="Q124" s="366"/>
      <c r="R124" s="360"/>
      <c r="S124" s="366"/>
      <c r="T124" s="366"/>
      <c r="U124" s="367"/>
    </row>
    <row r="125" spans="1:22">
      <c r="A125" s="48" t="s">
        <v>96</v>
      </c>
      <c r="B125" s="16"/>
      <c r="C125" s="28"/>
      <c r="D125" s="28"/>
      <c r="E125" s="92"/>
      <c r="Q125" s="48"/>
      <c r="R125" s="48"/>
      <c r="S125" s="48"/>
      <c r="T125" s="48"/>
    </row>
    <row r="126" spans="1:22">
      <c r="A126" s="11" t="s">
        <v>98</v>
      </c>
      <c r="B126" s="16"/>
      <c r="C126" s="28"/>
      <c r="D126" s="28"/>
      <c r="E126" s="92"/>
    </row>
    <row r="127" spans="1:22">
      <c r="A127" s="87" t="s">
        <v>141</v>
      </c>
      <c r="F127" s="68"/>
      <c r="G127" s="68"/>
      <c r="H127" s="29"/>
      <c r="I127" s="29"/>
      <c r="J127" s="29"/>
      <c r="K127" s="29"/>
      <c r="L127" s="54"/>
      <c r="M127" s="54"/>
      <c r="N127" s="29"/>
      <c r="O127" s="29"/>
      <c r="P127" s="29"/>
      <c r="Q127" s="29"/>
      <c r="R127" s="29"/>
    </row>
    <row r="128" spans="1:22" ht="12.75" customHeight="1">
      <c r="A128" s="626" t="s">
        <v>135</v>
      </c>
      <c r="B128" s="626"/>
      <c r="C128" s="626"/>
      <c r="D128" s="626"/>
      <c r="E128" s="626"/>
      <c r="F128" s="626"/>
      <c r="G128" s="626"/>
      <c r="H128" s="626"/>
      <c r="I128" s="626"/>
      <c r="J128" s="626"/>
      <c r="K128" s="626"/>
      <c r="L128" s="626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</row>
    <row r="129" spans="1:22" ht="12.75" customHeight="1">
      <c r="A129" s="636" t="s">
        <v>144</v>
      </c>
      <c r="B129" s="636"/>
      <c r="C129" s="636"/>
      <c r="D129" s="636"/>
      <c r="E129" s="636"/>
      <c r="F129" s="636"/>
      <c r="G129" s="636"/>
      <c r="H129" s="636"/>
      <c r="I129" s="636"/>
      <c r="J129" s="636"/>
      <c r="K129" s="636"/>
      <c r="L129" s="636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</row>
    <row r="130" spans="1:22" ht="12.7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</row>
    <row r="131" spans="1:22">
      <c r="A131" s="87" t="s">
        <v>37</v>
      </c>
      <c r="F131" s="68"/>
      <c r="G131" s="68" t="s">
        <v>38</v>
      </c>
      <c r="H131" s="29"/>
      <c r="I131" s="29"/>
      <c r="J131" s="29"/>
      <c r="K131" s="29"/>
      <c r="L131" s="54"/>
      <c r="M131" s="54"/>
      <c r="N131" s="29"/>
      <c r="O131" s="29"/>
      <c r="P131" s="29"/>
      <c r="Q131" s="29" t="s">
        <v>39</v>
      </c>
      <c r="R131" s="29"/>
    </row>
    <row r="132" spans="1:22" ht="15">
      <c r="A132" s="6"/>
      <c r="B132" s="4"/>
      <c r="C132" s="26"/>
      <c r="D132" s="26"/>
      <c r="E132" s="25"/>
      <c r="F132" s="7"/>
      <c r="H132" s="8"/>
      <c r="I132" s="8"/>
      <c r="J132" s="8"/>
      <c r="K132" s="8"/>
      <c r="L132" s="20"/>
      <c r="M132" s="20"/>
      <c r="N132" s="8"/>
      <c r="O132" s="8"/>
      <c r="P132" s="8"/>
      <c r="Q132" s="8"/>
      <c r="R132" s="8"/>
      <c r="S132" s="3"/>
      <c r="T132" s="3"/>
      <c r="U132" s="7"/>
    </row>
    <row r="133" spans="1:22">
      <c r="B133" s="16"/>
      <c r="C133" s="28"/>
      <c r="D133" s="28"/>
      <c r="E133" s="92"/>
    </row>
    <row r="134" spans="1:22">
      <c r="B134" s="16"/>
      <c r="C134" s="28"/>
      <c r="D134" s="28"/>
      <c r="E134" s="92"/>
    </row>
    <row r="135" spans="1:22">
      <c r="B135" s="16"/>
      <c r="C135" s="28"/>
      <c r="D135" s="28"/>
      <c r="E135" s="92"/>
    </row>
    <row r="136" spans="1:22">
      <c r="B136" s="16"/>
      <c r="C136" s="28"/>
      <c r="D136" s="28"/>
      <c r="E136" s="92"/>
    </row>
    <row r="137" spans="1:22">
      <c r="B137" s="16"/>
      <c r="C137" s="28"/>
      <c r="D137" s="28"/>
      <c r="E137" s="92"/>
    </row>
    <row r="138" spans="1:22">
      <c r="B138" s="16"/>
      <c r="C138" s="28"/>
      <c r="D138" s="28"/>
      <c r="E138" s="92"/>
    </row>
    <row r="139" spans="1:22">
      <c r="B139" s="16"/>
      <c r="C139" s="28"/>
      <c r="D139" s="28"/>
      <c r="E139" s="92"/>
    </row>
    <row r="140" spans="1:22">
      <c r="B140" s="16"/>
      <c r="C140" s="28"/>
      <c r="D140" s="28"/>
      <c r="E140" s="92"/>
    </row>
    <row r="141" spans="1:22">
      <c r="B141" s="16"/>
      <c r="C141" s="28"/>
      <c r="D141" s="28"/>
      <c r="E141" s="92"/>
    </row>
    <row r="142" spans="1:22">
      <c r="B142" s="16"/>
      <c r="C142" s="28"/>
      <c r="D142" s="28"/>
      <c r="E142" s="92"/>
    </row>
    <row r="143" spans="1:22">
      <c r="B143" s="16"/>
      <c r="C143" s="28"/>
      <c r="D143" s="28"/>
      <c r="E143" s="92"/>
    </row>
    <row r="144" spans="1:22">
      <c r="B144" s="16"/>
      <c r="C144" s="28"/>
      <c r="D144" s="28"/>
      <c r="E144" s="92"/>
    </row>
    <row r="145" spans="1:22">
      <c r="B145" s="16"/>
      <c r="C145" s="28"/>
      <c r="D145" s="28"/>
      <c r="E145" s="92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2"/>
      <c r="F354" s="93"/>
      <c r="G354" s="9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>
      <c r="B355" s="16"/>
      <c r="C355" s="28"/>
      <c r="D355" s="28"/>
      <c r="E355" s="92"/>
    </row>
  </sheetData>
  <sheetProtection insertRows="0" deleteRows="0"/>
  <protectedRanges>
    <protectedRange sqref="U128 M128:P128 U130 M130:P130" name="Obseg1_1_1_1_1_1_1"/>
    <protectedRange sqref="J130:L130" name="Obseg1_3_1_1_1_1"/>
    <protectedRange sqref="J128:L128" name="Obseg1_2_2"/>
    <protectedRange sqref="U129 M129:P129" name="Obseg1_1_1"/>
    <protectedRange sqref="J129:L129" name="Obseg1_3_1_1_1"/>
  </protectedRanges>
  <mergeCells count="9">
    <mergeCell ref="A129:L129"/>
    <mergeCell ref="A128:L1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17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49"/>
  <sheetViews>
    <sheetView zoomScale="98" zoomScaleNormal="98" zoomScaleSheetLayoutView="100" workbookViewId="0">
      <selection activeCell="N26" sqref="N2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pred_rekapitulacija'!B35</f>
        <v xml:space="preserve">EKOLOŠKO MLEKO 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142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.75" customHeight="1">
      <c r="A16" s="470" t="s">
        <v>1</v>
      </c>
      <c r="B16" s="470" t="s">
        <v>715</v>
      </c>
      <c r="C16" s="121" t="s">
        <v>149</v>
      </c>
      <c r="D16" s="121" t="s">
        <v>40</v>
      </c>
      <c r="E16" s="122"/>
      <c r="F16" s="146">
        <v>8500</v>
      </c>
      <c r="G16" s="147" t="s">
        <v>840</v>
      </c>
      <c r="H16" s="12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8500</v>
      </c>
      <c r="I16" s="79" t="str">
        <f>IF(Sklop22[[#This Row],[ZAHTEVANA SHEMA KAKOVOSTI]]&lt;&gt;"",Sklop22[[#This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67" t="s">
        <v>78</v>
      </c>
    </row>
    <row r="17" spans="1:22" s="55" customFormat="1" ht="15.75" customHeight="1">
      <c r="A17" s="470" t="s">
        <v>3</v>
      </c>
      <c r="B17" s="267" t="s">
        <v>714</v>
      </c>
      <c r="C17" s="136" t="s">
        <v>713</v>
      </c>
      <c r="D17" s="121" t="s">
        <v>40</v>
      </c>
      <c r="E17" s="137"/>
      <c r="F17" s="268">
        <v>100</v>
      </c>
      <c r="G17" s="147" t="s">
        <v>840</v>
      </c>
      <c r="H17" s="26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7" s="242" t="str">
        <f>IF(Sklop22[[#This Row],[ZAHTEVANA SHEMA KAKOVOSTI]]&lt;&gt;"",Sklop22[[#This Row],[Preračunana masa/volumen/kos na enoto kg]],"")</f>
        <v/>
      </c>
      <c r="J17" s="346"/>
      <c r="K17" s="336"/>
      <c r="L17" s="336"/>
      <c r="M17" s="337"/>
      <c r="N17" s="347"/>
      <c r="O17" s="347"/>
      <c r="P17" s="251"/>
      <c r="Q17" s="245">
        <f>+Sklop22[[#This Row],[cena/enota brez DDV v EUR]]*Sklop22[[#This Row],[Stopnja DDV (%)]]</f>
        <v>0</v>
      </c>
      <c r="R17" s="245">
        <f>+Sklop22[[#This Row],[cena/enota brez DDV v EUR]]+Sklop22[[#This Row],[Davek (EUR)]]</f>
        <v>0</v>
      </c>
      <c r="S17" s="245">
        <f>+Sklop22[[#This Row],[cena/enota brez DDV v EUR]]*Sklop22[[#This Row],[Okvirna količina]]</f>
        <v>0</v>
      </c>
      <c r="T17" s="245">
        <f>+Sklop22[[#This Row],[Končna cena/enoto mere (EUR) z DDV]]*Sklop22[[#This Row],[Okvirna količina]]</f>
        <v>0</v>
      </c>
      <c r="U17" s="167" t="s">
        <v>78</v>
      </c>
    </row>
    <row r="18" spans="1:22">
      <c r="A18" s="471" t="s">
        <v>100</v>
      </c>
      <c r="B18" s="482"/>
      <c r="C18" s="472"/>
      <c r="D18" s="472"/>
      <c r="E18" s="473"/>
      <c r="F18" s="474"/>
      <c r="G18" s="475"/>
      <c r="H18" s="476">
        <f>SUBTOTAL(109,Sklop22[Preračunana masa/volumen/kos na enoto kg])</f>
        <v>8600</v>
      </c>
      <c r="I18" s="476">
        <f>SUBTOTAL(109,Sklop22[Živila iz shem kakovosti (kg)])</f>
        <v>0</v>
      </c>
      <c r="J18" s="474"/>
      <c r="K18" s="477"/>
      <c r="L18" s="477"/>
      <c r="M18" s="478"/>
      <c r="N18" s="479"/>
      <c r="O18" s="479"/>
      <c r="P18" s="479"/>
      <c r="Q18" s="480"/>
      <c r="R18" s="474"/>
      <c r="S18" s="480">
        <f>SUBTOTAL(109,Sklop22[Vrednost za okvirno količino (EUR) brez DDV])</f>
        <v>0</v>
      </c>
      <c r="T18" s="480">
        <f>SUBTOTAL(109,Sklop22[Vrednost za okvirno količino (EUR) z DDV])</f>
        <v>0</v>
      </c>
      <c r="U18" s="481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96</v>
      </c>
      <c r="B20" s="16"/>
      <c r="C20" s="28"/>
      <c r="D20" s="28"/>
      <c r="E20" s="92"/>
      <c r="Q20" s="48"/>
      <c r="R20" s="48"/>
      <c r="S20" s="48"/>
      <c r="T20" s="48"/>
    </row>
    <row r="21" spans="1:22">
      <c r="A21" s="11" t="s">
        <v>98</v>
      </c>
      <c r="B21" s="16"/>
      <c r="C21" s="28"/>
      <c r="D21" s="28"/>
      <c r="E21" s="92"/>
    </row>
    <row r="22" spans="1:22">
      <c r="A22" s="87" t="s">
        <v>141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626" t="s">
        <v>143</v>
      </c>
      <c r="B23" s="626"/>
      <c r="C23" s="626"/>
      <c r="D23" s="626"/>
      <c r="E23" s="626"/>
      <c r="F23" s="626"/>
      <c r="G23" s="626"/>
      <c r="H23" s="626"/>
      <c r="I23" s="626"/>
      <c r="J23" s="626"/>
      <c r="K23" s="626"/>
      <c r="L23" s="626"/>
      <c r="M23" s="54"/>
      <c r="N23" s="29"/>
      <c r="O23" s="29"/>
      <c r="P23" s="29"/>
      <c r="Q23" s="29"/>
      <c r="R23" s="29"/>
    </row>
    <row r="24" spans="1:22" ht="12.75" customHeight="1">
      <c r="A24" s="636"/>
      <c r="B24" s="636"/>
      <c r="C24" s="636"/>
      <c r="D24" s="636"/>
      <c r="E24" s="636"/>
      <c r="F24" s="636"/>
      <c r="G24" s="636"/>
      <c r="H24" s="636"/>
      <c r="I24" s="636"/>
      <c r="J24" s="636"/>
      <c r="K24" s="636"/>
      <c r="L24" s="636"/>
      <c r="M24" s="101"/>
      <c r="N24" s="101"/>
      <c r="O24" s="101"/>
      <c r="P24" s="101"/>
      <c r="Q24" s="101"/>
      <c r="R24" s="101"/>
      <c r="S24" s="101"/>
      <c r="T24" s="101"/>
      <c r="U24" s="101"/>
      <c r="V24" s="101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U25:U1048576 J1:P15 U1:U15 J18:P22 J16:J17 U18:U22 P16:P17" name="Obseg1"/>
    <protectedRange sqref="K16:O17 U16:U17" name="Obseg1_1"/>
    <protectedRange sqref="M23:P23 U23" name="Obseg1_1_1_1_1_1"/>
    <protectedRange sqref="J23:L23" name="Obseg1_2_1_1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62"/>
  <sheetViews>
    <sheetView topLeftCell="A13" zoomScale="98" zoomScaleNormal="98" zoomScaleSheetLayoutView="100" workbookViewId="0">
      <selection activeCell="O41" sqref="O41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pred_rekapitulacija'!A36</f>
        <v>23.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pred_rekapitulacija'!B36</f>
        <v>EKOLOŠKI MLEČNI IZDELKI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142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.75" customHeight="1">
      <c r="A16" s="573" t="s">
        <v>1</v>
      </c>
      <c r="B16" s="266" t="s">
        <v>733</v>
      </c>
      <c r="C16" s="121" t="s">
        <v>713</v>
      </c>
      <c r="D16" s="121" t="s">
        <v>40</v>
      </c>
      <c r="E16" s="122"/>
      <c r="F16" s="146">
        <v>180</v>
      </c>
      <c r="G16" s="435" t="s">
        <v>40</v>
      </c>
      <c r="H16" s="12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6" s="79" t="str">
        <f>IF(Sklop23[[#This Row],[ZAHTEVANA SHEMA KAKOVOSTI]]&lt;&gt;"",Sklop23[[#This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+Sklop23[[#This Row],[cena/enota brez DDV v EUR]]*Sklop23[[#This Row],[Stopnja DDV (%)]]</f>
        <v>0</v>
      </c>
      <c r="R16" s="82">
        <f>+Sklop23[[#This Row],[cena/enota brez DDV v EUR]]+Sklop23[[#This Row],[Davek (EUR)]]</f>
        <v>0</v>
      </c>
      <c r="S16" s="82">
        <f>+Sklop23[[#This Row],[cena/enota brez DDV v EUR]]*Sklop23[[#This Row],[Okvirna količina]]</f>
        <v>0</v>
      </c>
      <c r="T16" s="82">
        <f>+Sklop23[[#This Row],[Končna cena/enoto mere (EUR) z DDV]]*Sklop23[[#This Row],[Okvirna količina]]</f>
        <v>0</v>
      </c>
      <c r="U16" s="167" t="s">
        <v>78</v>
      </c>
    </row>
    <row r="17" spans="1:21" s="55" customFormat="1" ht="15.75" customHeight="1">
      <c r="A17" s="573" t="s">
        <v>3</v>
      </c>
      <c r="B17" s="394" t="s">
        <v>733</v>
      </c>
      <c r="C17" s="407" t="s">
        <v>149</v>
      </c>
      <c r="D17" s="407" t="s">
        <v>40</v>
      </c>
      <c r="E17" s="429"/>
      <c r="F17" s="434">
        <v>50</v>
      </c>
      <c r="G17" s="435" t="s">
        <v>40</v>
      </c>
      <c r="H17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7" s="387" t="str">
        <f>IF(Sklop23[[#This Row],[ZAHTEVANA SHEMA KAKOVOSTI]]&lt;&gt;"",Sklop23[[#This Row],[Preračunana masa/volumen/kos na enoto kg]],"")</f>
        <v/>
      </c>
      <c r="J17" s="437"/>
      <c r="K17" s="400"/>
      <c r="L17" s="400"/>
      <c r="M17" s="402"/>
      <c r="N17" s="403"/>
      <c r="O17" s="403"/>
      <c r="P17" s="392"/>
      <c r="Q17" s="393">
        <f>+Sklop23[[#This Row],[cena/enota brez DDV v EUR]]*Sklop23[[#This Row],[Stopnja DDV (%)]]</f>
        <v>0</v>
      </c>
      <c r="R17" s="393">
        <f>+Sklop23[[#This Row],[cena/enota brez DDV v EUR]]+Sklop23[[#This Row],[Davek (EUR)]]</f>
        <v>0</v>
      </c>
      <c r="S17" s="393">
        <f>+Sklop23[[#This Row],[cena/enota brez DDV v EUR]]*Sklop23[[#This Row],[Okvirna količina]]</f>
        <v>0</v>
      </c>
      <c r="T17" s="393">
        <f>+Sklop23[[#This Row],[Končna cena/enoto mere (EUR) z DDV]]*Sklop23[[#This Row],[Okvirna količina]]</f>
        <v>0</v>
      </c>
      <c r="U17" s="167" t="s">
        <v>78</v>
      </c>
    </row>
    <row r="18" spans="1:21" s="55" customFormat="1" ht="15.75" customHeight="1">
      <c r="A18" s="573" t="s">
        <v>4</v>
      </c>
      <c r="B18" s="394" t="s">
        <v>732</v>
      </c>
      <c r="C18" s="407">
        <v>1</v>
      </c>
      <c r="D18" s="407" t="s">
        <v>40</v>
      </c>
      <c r="E18" s="429"/>
      <c r="F18" s="434">
        <v>200</v>
      </c>
      <c r="G18" s="435" t="s">
        <v>40</v>
      </c>
      <c r="H18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8" s="387" t="str">
        <f>IF(Sklop23[[#This Row],[ZAHTEVANA SHEMA KAKOVOSTI]]&lt;&gt;"",Sklop23[[#This Row],[Preračunana masa/volumen/kos na enoto kg]],"")</f>
        <v/>
      </c>
      <c r="J18" s="437"/>
      <c r="K18" s="400"/>
      <c r="L18" s="400"/>
      <c r="M18" s="402"/>
      <c r="N18" s="403"/>
      <c r="O18" s="403"/>
      <c r="P18" s="392"/>
      <c r="Q18" s="393">
        <f>+Sklop23[[#This Row],[cena/enota brez DDV v EUR]]*Sklop23[[#This Row],[Stopnja DDV (%)]]</f>
        <v>0</v>
      </c>
      <c r="R18" s="393">
        <f>+Sklop23[[#This Row],[cena/enota brez DDV v EUR]]+Sklop23[[#This Row],[Davek (EUR)]]</f>
        <v>0</v>
      </c>
      <c r="S18" s="393">
        <f>+Sklop23[[#This Row],[cena/enota brez DDV v EUR]]*Sklop23[[#This Row],[Okvirna količina]]</f>
        <v>0</v>
      </c>
      <c r="T18" s="393">
        <f>+Sklop23[[#This Row],[Končna cena/enoto mere (EUR) z DDV]]*Sklop23[[#This Row],[Okvirna količina]]</f>
        <v>0</v>
      </c>
      <c r="U18" s="167" t="s">
        <v>78</v>
      </c>
    </row>
    <row r="19" spans="1:21" s="55" customFormat="1" ht="15.75" customHeight="1">
      <c r="A19" s="573" t="s">
        <v>5</v>
      </c>
      <c r="B19" s="394" t="s">
        <v>732</v>
      </c>
      <c r="C19" s="407" t="s">
        <v>240</v>
      </c>
      <c r="D19" s="407" t="s">
        <v>40</v>
      </c>
      <c r="E19" s="429"/>
      <c r="F19" s="434">
        <v>100</v>
      </c>
      <c r="G19" s="435" t="s">
        <v>40</v>
      </c>
      <c r="H19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9" s="387" t="str">
        <f>IF(Sklop23[[#This Row],[ZAHTEVANA SHEMA KAKOVOSTI]]&lt;&gt;"",Sklop23[[#This Row],[Preračunana masa/volumen/kos na enoto kg]],"")</f>
        <v/>
      </c>
      <c r="J19" s="437"/>
      <c r="K19" s="400"/>
      <c r="L19" s="400"/>
      <c r="M19" s="402"/>
      <c r="N19" s="403"/>
      <c r="O19" s="403"/>
      <c r="P19" s="392"/>
      <c r="Q19" s="393">
        <f>+Sklop23[[#This Row],[cena/enota brez DDV v EUR]]*Sklop23[[#This Row],[Stopnja DDV (%)]]</f>
        <v>0</v>
      </c>
      <c r="R19" s="393">
        <f>+Sklop23[[#This Row],[cena/enota brez DDV v EUR]]+Sklop23[[#This Row],[Davek (EUR)]]</f>
        <v>0</v>
      </c>
      <c r="S19" s="393">
        <f>+Sklop23[[#This Row],[cena/enota brez DDV v EUR]]*Sklop23[[#This Row],[Okvirna količina]]</f>
        <v>0</v>
      </c>
      <c r="T19" s="393">
        <f>+Sklop23[[#This Row],[Končna cena/enoto mere (EUR) z DDV]]*Sklop23[[#This Row],[Okvirna količina]]</f>
        <v>0</v>
      </c>
      <c r="U19" s="167" t="s">
        <v>78</v>
      </c>
    </row>
    <row r="20" spans="1:21" s="55" customFormat="1" ht="15.75" customHeight="1">
      <c r="A20" s="573" t="s">
        <v>6</v>
      </c>
      <c r="B20" s="394" t="s">
        <v>808</v>
      </c>
      <c r="C20" s="407">
        <v>150</v>
      </c>
      <c r="D20" s="407" t="s">
        <v>76</v>
      </c>
      <c r="E20" s="429"/>
      <c r="F20" s="434">
        <v>480</v>
      </c>
      <c r="G20" s="435" t="s">
        <v>299</v>
      </c>
      <c r="H20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72</v>
      </c>
      <c r="I20" s="387" t="str">
        <f>IF(Sklop23[[#This Row],[ZAHTEVANA SHEMA KAKOVOSTI]]&lt;&gt;"",Sklop23[[#This Row],[Preračunana masa/volumen/kos na enoto kg]],"")</f>
        <v/>
      </c>
      <c r="J20" s="437"/>
      <c r="K20" s="400"/>
      <c r="L20" s="400"/>
      <c r="M20" s="402"/>
      <c r="N20" s="403"/>
      <c r="O20" s="403"/>
      <c r="P20" s="392"/>
      <c r="Q20" s="393">
        <f>+Sklop23[[#This Row],[cena/enota brez DDV v EUR]]*Sklop23[[#This Row],[Stopnja DDV (%)]]</f>
        <v>0</v>
      </c>
      <c r="R20" s="393">
        <f>+Sklop23[[#This Row],[cena/enota brez DDV v EUR]]+Sklop23[[#This Row],[Davek (EUR)]]</f>
        <v>0</v>
      </c>
      <c r="S20" s="393">
        <f>+Sklop23[[#This Row],[cena/enota brez DDV v EUR]]*Sklop23[[#This Row],[Okvirna količina]]</f>
        <v>0</v>
      </c>
      <c r="T20" s="393">
        <f>+Sklop23[[#This Row],[Končna cena/enoto mere (EUR) z DDV]]*Sklop23[[#This Row],[Okvirna količina]]</f>
        <v>0</v>
      </c>
      <c r="U20" s="167" t="s">
        <v>78</v>
      </c>
    </row>
    <row r="21" spans="1:21" s="55" customFormat="1" ht="15.75" customHeight="1">
      <c r="A21" s="573" t="s">
        <v>7</v>
      </c>
      <c r="B21" s="394" t="s">
        <v>809</v>
      </c>
      <c r="C21" s="407" t="s">
        <v>713</v>
      </c>
      <c r="D21" s="407" t="s">
        <v>40</v>
      </c>
      <c r="E21" s="429"/>
      <c r="F21" s="434">
        <v>770</v>
      </c>
      <c r="G21" s="435" t="s">
        <v>40</v>
      </c>
      <c r="H21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770</v>
      </c>
      <c r="I21" s="387" t="str">
        <f>IF(Sklop23[[#This Row],[ZAHTEVANA SHEMA KAKOVOSTI]]&lt;&gt;"",Sklop23[[#This Row],[Preračunana masa/volumen/kos na enoto kg]],"")</f>
        <v/>
      </c>
      <c r="J21" s="437"/>
      <c r="K21" s="400"/>
      <c r="L21" s="400"/>
      <c r="M21" s="402"/>
      <c r="N21" s="403"/>
      <c r="O21" s="403"/>
      <c r="P21" s="392"/>
      <c r="Q21" s="393">
        <f>+Sklop23[[#This Row],[cena/enota brez DDV v EUR]]*Sklop23[[#This Row],[Stopnja DDV (%)]]</f>
        <v>0</v>
      </c>
      <c r="R21" s="393">
        <f>+Sklop23[[#This Row],[cena/enota brez DDV v EUR]]+Sklop23[[#This Row],[Davek (EUR)]]</f>
        <v>0</v>
      </c>
      <c r="S21" s="393">
        <f>+Sklop23[[#This Row],[cena/enota brez DDV v EUR]]*Sklop23[[#This Row],[Okvirna količina]]</f>
        <v>0</v>
      </c>
      <c r="T21" s="393">
        <f>+Sklop23[[#This Row],[Končna cena/enoto mere (EUR) z DDV]]*Sklop23[[#This Row],[Okvirna količina]]</f>
        <v>0</v>
      </c>
      <c r="U21" s="167" t="s">
        <v>78</v>
      </c>
    </row>
    <row r="22" spans="1:21" s="55" customFormat="1" ht="15.75" customHeight="1">
      <c r="A22" s="573" t="s">
        <v>8</v>
      </c>
      <c r="B22" s="394" t="s">
        <v>810</v>
      </c>
      <c r="C22" s="407">
        <v>150</v>
      </c>
      <c r="D22" s="407" t="s">
        <v>76</v>
      </c>
      <c r="E22" s="429"/>
      <c r="F22" s="434">
        <v>5550</v>
      </c>
      <c r="G22" s="435" t="s">
        <v>299</v>
      </c>
      <c r="H22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832.5</v>
      </c>
      <c r="I22" s="387" t="str">
        <f>IF(Sklop23[[#This Row],[ZAHTEVANA SHEMA KAKOVOSTI]]&lt;&gt;"",Sklop23[[#This Row],[Preračunana masa/volumen/kos na enoto kg]],"")</f>
        <v/>
      </c>
      <c r="J22" s="437"/>
      <c r="K22" s="400"/>
      <c r="L22" s="400"/>
      <c r="M22" s="402"/>
      <c r="N22" s="403"/>
      <c r="O22" s="403"/>
      <c r="P22" s="392"/>
      <c r="Q22" s="393">
        <f>+Sklop23[[#This Row],[cena/enota brez DDV v EUR]]*Sklop23[[#This Row],[Stopnja DDV (%)]]</f>
        <v>0</v>
      </c>
      <c r="R22" s="393">
        <f>+Sklop23[[#This Row],[cena/enota brez DDV v EUR]]+Sklop23[[#This Row],[Davek (EUR)]]</f>
        <v>0</v>
      </c>
      <c r="S22" s="393">
        <f>+Sklop23[[#This Row],[cena/enota brez DDV v EUR]]*Sklop23[[#This Row],[Okvirna količina]]</f>
        <v>0</v>
      </c>
      <c r="T22" s="393">
        <f>+Sklop23[[#This Row],[Končna cena/enoto mere (EUR) z DDV]]*Sklop23[[#This Row],[Okvirna količina]]</f>
        <v>0</v>
      </c>
      <c r="U22" s="167" t="s">
        <v>78</v>
      </c>
    </row>
    <row r="23" spans="1:21" s="55" customFormat="1" ht="15.75" customHeight="1">
      <c r="A23" s="573" t="s">
        <v>9</v>
      </c>
      <c r="B23" s="267" t="s">
        <v>810</v>
      </c>
      <c r="C23" s="136">
        <v>1</v>
      </c>
      <c r="D23" s="121" t="s">
        <v>40</v>
      </c>
      <c r="E23" s="137"/>
      <c r="F23" s="268">
        <v>312</v>
      </c>
      <c r="G23" s="147" t="s">
        <v>40</v>
      </c>
      <c r="H23" s="26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312</v>
      </c>
      <c r="I23" s="242" t="str">
        <f>IF(Sklop23[[#This Row],[ZAHTEVANA SHEMA KAKOVOSTI]]&lt;&gt;"",Sklop23[[#This Row],[Preračunana masa/volumen/kos na enoto kg]],"")</f>
        <v/>
      </c>
      <c r="J23" s="346"/>
      <c r="K23" s="336"/>
      <c r="L23" s="336"/>
      <c r="M23" s="337"/>
      <c r="N23" s="347"/>
      <c r="O23" s="347"/>
      <c r="P23" s="251"/>
      <c r="Q23" s="245">
        <f>+Sklop23[[#This Row],[cena/enota brez DDV v EUR]]*Sklop23[[#This Row],[Stopnja DDV (%)]]</f>
        <v>0</v>
      </c>
      <c r="R23" s="245">
        <f>+Sklop23[[#This Row],[cena/enota brez DDV v EUR]]+Sklop23[[#This Row],[Davek (EUR)]]</f>
        <v>0</v>
      </c>
      <c r="S23" s="245">
        <f>+Sklop23[[#This Row],[cena/enota brez DDV v EUR]]*Sklop23[[#This Row],[Okvirna količina]]</f>
        <v>0</v>
      </c>
      <c r="T23" s="245">
        <f>+Sklop23[[#This Row],[Končna cena/enoto mere (EUR) z DDV]]*Sklop23[[#This Row],[Okvirna količina]]</f>
        <v>0</v>
      </c>
      <c r="U23" s="167" t="s">
        <v>78</v>
      </c>
    </row>
    <row r="24" spans="1:21" s="55" customFormat="1" ht="15.75" customHeight="1">
      <c r="A24" s="573" t="s">
        <v>10</v>
      </c>
      <c r="B24" s="394" t="s">
        <v>731</v>
      </c>
      <c r="C24" s="407">
        <v>200</v>
      </c>
      <c r="D24" s="121" t="s">
        <v>76</v>
      </c>
      <c r="E24" s="429"/>
      <c r="F24" s="434">
        <v>500</v>
      </c>
      <c r="G24" s="435" t="s">
        <v>841</v>
      </c>
      <c r="H24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4" s="387" t="str">
        <f>IF(Sklop23[[#This Row],[ZAHTEVANA SHEMA KAKOVOSTI]]&lt;&gt;"",Sklop23[[#This Row],[Preračunana masa/volumen/kos na enoto kg]],"")</f>
        <v/>
      </c>
      <c r="J24" s="437"/>
      <c r="K24" s="400"/>
      <c r="L24" s="400"/>
      <c r="M24" s="402"/>
      <c r="N24" s="403"/>
      <c r="O24" s="403"/>
      <c r="P24" s="392"/>
      <c r="Q24" s="393">
        <f>+Sklop23[[#This Row],[cena/enota brez DDV v EUR]]*Sklop23[[#This Row],[Stopnja DDV (%)]]</f>
        <v>0</v>
      </c>
      <c r="R24" s="393">
        <f>+Sklop23[[#This Row],[cena/enota brez DDV v EUR]]+Sklop23[[#This Row],[Davek (EUR)]]</f>
        <v>0</v>
      </c>
      <c r="S24" s="393">
        <f>+Sklop23[[#This Row],[cena/enota brez DDV v EUR]]*Sklop23[[#This Row],[Okvirna količina]]</f>
        <v>0</v>
      </c>
      <c r="T24" s="393">
        <f>+Sklop23[[#This Row],[Končna cena/enoto mere (EUR) z DDV]]*Sklop23[[#This Row],[Okvirna količina]]</f>
        <v>0</v>
      </c>
      <c r="U24" s="167" t="s">
        <v>78</v>
      </c>
    </row>
    <row r="25" spans="1:21" s="55" customFormat="1" ht="15.75" customHeight="1">
      <c r="A25" s="573" t="s">
        <v>11</v>
      </c>
      <c r="B25" s="394" t="s">
        <v>730</v>
      </c>
      <c r="C25" s="407">
        <v>1000</v>
      </c>
      <c r="D25" s="121" t="s">
        <v>76</v>
      </c>
      <c r="E25" s="429"/>
      <c r="F25" s="434">
        <v>150</v>
      </c>
      <c r="G25" s="435" t="s">
        <v>0</v>
      </c>
      <c r="H25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5" s="387" t="str">
        <f>IF(Sklop23[[#This Row],[ZAHTEVANA SHEMA KAKOVOSTI]]&lt;&gt;"",Sklop23[[#This Row],[Preračunana masa/volumen/kos na enoto kg]],"")</f>
        <v/>
      </c>
      <c r="J25" s="437"/>
      <c r="K25" s="400"/>
      <c r="L25" s="400"/>
      <c r="M25" s="402"/>
      <c r="N25" s="403"/>
      <c r="O25" s="403"/>
      <c r="P25" s="392"/>
      <c r="Q25" s="393">
        <f>+Sklop23[[#This Row],[cena/enota brez DDV v EUR]]*Sklop23[[#This Row],[Stopnja DDV (%)]]</f>
        <v>0</v>
      </c>
      <c r="R25" s="393">
        <f>+Sklop23[[#This Row],[cena/enota brez DDV v EUR]]+Sklop23[[#This Row],[Davek (EUR)]]</f>
        <v>0</v>
      </c>
      <c r="S25" s="393">
        <f>+Sklop23[[#This Row],[cena/enota brez DDV v EUR]]*Sklop23[[#This Row],[Okvirna količina]]</f>
        <v>0</v>
      </c>
      <c r="T25" s="393">
        <f>+Sklop23[[#This Row],[Končna cena/enoto mere (EUR) z DDV]]*Sklop23[[#This Row],[Okvirna količina]]</f>
        <v>0</v>
      </c>
      <c r="U25" s="167" t="s">
        <v>78</v>
      </c>
    </row>
    <row r="26" spans="1:21" s="55" customFormat="1" ht="15.75" customHeight="1">
      <c r="A26" s="573" t="s">
        <v>12</v>
      </c>
      <c r="B26" s="394" t="s">
        <v>729</v>
      </c>
      <c r="C26" s="407">
        <v>1000</v>
      </c>
      <c r="D26" s="121" t="s">
        <v>76</v>
      </c>
      <c r="E26" s="429"/>
      <c r="F26" s="434">
        <v>200</v>
      </c>
      <c r="G26" s="435" t="s">
        <v>0</v>
      </c>
      <c r="H26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6" s="387" t="str">
        <f>IF(Sklop23[[#This Row],[ZAHTEVANA SHEMA KAKOVOSTI]]&lt;&gt;"",Sklop23[[#This Row],[Preračunana masa/volumen/kos na enoto kg]],"")</f>
        <v/>
      </c>
      <c r="J26" s="437"/>
      <c r="K26" s="400"/>
      <c r="L26" s="400"/>
      <c r="M26" s="402"/>
      <c r="N26" s="403"/>
      <c r="O26" s="403"/>
      <c r="P26" s="392"/>
      <c r="Q26" s="393">
        <f>+Sklop23[[#This Row],[cena/enota brez DDV v EUR]]*Sklop23[[#This Row],[Stopnja DDV (%)]]</f>
        <v>0</v>
      </c>
      <c r="R26" s="393">
        <f>+Sklop23[[#This Row],[cena/enota brez DDV v EUR]]+Sklop23[[#This Row],[Davek (EUR)]]</f>
        <v>0</v>
      </c>
      <c r="S26" s="393">
        <f>+Sklop23[[#This Row],[cena/enota brez DDV v EUR]]*Sklop23[[#This Row],[Okvirna količina]]</f>
        <v>0</v>
      </c>
      <c r="T26" s="393">
        <f>+Sklop23[[#This Row],[Končna cena/enoto mere (EUR) z DDV]]*Sklop23[[#This Row],[Okvirna količina]]</f>
        <v>0</v>
      </c>
      <c r="U26" s="167" t="s">
        <v>78</v>
      </c>
    </row>
    <row r="27" spans="1:21" s="55" customFormat="1" ht="15.75" customHeight="1">
      <c r="A27" s="573" t="s">
        <v>13</v>
      </c>
      <c r="B27" s="394" t="s">
        <v>729</v>
      </c>
      <c r="C27" s="407" t="s">
        <v>243</v>
      </c>
      <c r="D27" s="121" t="s">
        <v>76</v>
      </c>
      <c r="E27" s="429"/>
      <c r="F27" s="434">
        <v>80</v>
      </c>
      <c r="G27" s="435" t="s">
        <v>0</v>
      </c>
      <c r="H27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27" s="387" t="str">
        <f>IF(Sklop23[[#This Row],[ZAHTEVANA SHEMA KAKOVOSTI]]&lt;&gt;"",Sklop23[[#This Row],[Preračunana masa/volumen/kos na enoto kg]],"")</f>
        <v/>
      </c>
      <c r="J27" s="437"/>
      <c r="K27" s="400"/>
      <c r="L27" s="400"/>
      <c r="M27" s="402"/>
      <c r="N27" s="403"/>
      <c r="O27" s="403"/>
      <c r="P27" s="392"/>
      <c r="Q27" s="393">
        <f>+Sklop23[[#This Row],[cena/enota brez DDV v EUR]]*Sklop23[[#This Row],[Stopnja DDV (%)]]</f>
        <v>0</v>
      </c>
      <c r="R27" s="393">
        <f>+Sklop23[[#This Row],[cena/enota brez DDV v EUR]]+Sklop23[[#This Row],[Davek (EUR)]]</f>
        <v>0</v>
      </c>
      <c r="S27" s="393">
        <f>+Sklop23[[#This Row],[cena/enota brez DDV v EUR]]*Sklop23[[#This Row],[Okvirna količina]]</f>
        <v>0</v>
      </c>
      <c r="T27" s="393">
        <f>+Sklop23[[#This Row],[Končna cena/enoto mere (EUR) z DDV]]*Sklop23[[#This Row],[Okvirna količina]]</f>
        <v>0</v>
      </c>
      <c r="U27" s="167" t="s">
        <v>78</v>
      </c>
    </row>
    <row r="28" spans="1:21" s="55" customFormat="1" ht="15.75" customHeight="1">
      <c r="A28" s="573" t="s">
        <v>14</v>
      </c>
      <c r="B28" s="394" t="s">
        <v>728</v>
      </c>
      <c r="C28" s="407" t="s">
        <v>724</v>
      </c>
      <c r="D28" s="121" t="s">
        <v>76</v>
      </c>
      <c r="E28" s="429"/>
      <c r="F28" s="434">
        <v>100</v>
      </c>
      <c r="G28" s="435" t="s">
        <v>0</v>
      </c>
      <c r="H28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8" s="387" t="str">
        <f>IF(Sklop23[[#This Row],[ZAHTEVANA SHEMA KAKOVOSTI]]&lt;&gt;"",Sklop23[[#This Row],[Preračunana masa/volumen/kos na enoto kg]],"")</f>
        <v/>
      </c>
      <c r="J28" s="437"/>
      <c r="K28" s="400"/>
      <c r="L28" s="400"/>
      <c r="M28" s="402"/>
      <c r="N28" s="403"/>
      <c r="O28" s="403"/>
      <c r="P28" s="392"/>
      <c r="Q28" s="393">
        <f>+Sklop23[[#This Row],[cena/enota brez DDV v EUR]]*Sklop23[[#This Row],[Stopnja DDV (%)]]</f>
        <v>0</v>
      </c>
      <c r="R28" s="393">
        <f>+Sklop23[[#This Row],[cena/enota brez DDV v EUR]]+Sklop23[[#This Row],[Davek (EUR)]]</f>
        <v>0</v>
      </c>
      <c r="S28" s="393">
        <f>+Sklop23[[#This Row],[cena/enota brez DDV v EUR]]*Sklop23[[#This Row],[Okvirna količina]]</f>
        <v>0</v>
      </c>
      <c r="T28" s="393">
        <f>+Sklop23[[#This Row],[Končna cena/enoto mere (EUR) z DDV]]*Sklop23[[#This Row],[Okvirna količina]]</f>
        <v>0</v>
      </c>
      <c r="U28" s="167" t="s">
        <v>78</v>
      </c>
    </row>
    <row r="29" spans="1:21" s="55" customFormat="1" ht="15.75" customHeight="1">
      <c r="A29" s="573" t="s">
        <v>15</v>
      </c>
      <c r="B29" s="394" t="s">
        <v>727</v>
      </c>
      <c r="C29" s="407" t="s">
        <v>391</v>
      </c>
      <c r="D29" s="121" t="s">
        <v>76</v>
      </c>
      <c r="E29" s="429"/>
      <c r="F29" s="434">
        <v>220</v>
      </c>
      <c r="G29" s="435" t="s">
        <v>0</v>
      </c>
      <c r="H29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220</v>
      </c>
      <c r="I29" s="387" t="str">
        <f>IF(Sklop23[[#This Row],[ZAHTEVANA SHEMA KAKOVOSTI]]&lt;&gt;"",Sklop23[[#This Row],[Preračunana masa/volumen/kos na enoto kg]],"")</f>
        <v/>
      </c>
      <c r="J29" s="437"/>
      <c r="K29" s="400"/>
      <c r="L29" s="400"/>
      <c r="M29" s="402"/>
      <c r="N29" s="403"/>
      <c r="O29" s="403"/>
      <c r="P29" s="392"/>
      <c r="Q29" s="393">
        <f>+Sklop23[[#This Row],[cena/enota brez DDV v EUR]]*Sklop23[[#This Row],[Stopnja DDV (%)]]</f>
        <v>0</v>
      </c>
      <c r="R29" s="393">
        <f>+Sklop23[[#This Row],[cena/enota brez DDV v EUR]]+Sklop23[[#This Row],[Davek (EUR)]]</f>
        <v>0</v>
      </c>
      <c r="S29" s="393">
        <f>+Sklop23[[#This Row],[cena/enota brez DDV v EUR]]*Sklop23[[#This Row],[Okvirna količina]]</f>
        <v>0</v>
      </c>
      <c r="T29" s="393">
        <f>+Sklop23[[#This Row],[Končna cena/enoto mere (EUR) z DDV]]*Sklop23[[#This Row],[Okvirna količina]]</f>
        <v>0</v>
      </c>
      <c r="U29" s="167" t="s">
        <v>78</v>
      </c>
    </row>
    <row r="30" spans="1:21">
      <c r="A30" s="573" t="s">
        <v>16</v>
      </c>
      <c r="B30" s="504" t="s">
        <v>726</v>
      </c>
      <c r="C30" s="505" t="s">
        <v>725</v>
      </c>
      <c r="D30" s="505" t="s">
        <v>76</v>
      </c>
      <c r="E30" s="506"/>
      <c r="F30" s="565">
        <v>500</v>
      </c>
      <c r="G30" s="564" t="s">
        <v>0</v>
      </c>
      <c r="H30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30" s="387" t="str">
        <f>IF(Sklop23[[#This Row],[ZAHTEVANA SHEMA KAKOVOSTI]]&lt;&gt;"",Sklop23[[#This Row],[Preračunana masa/volumen/kos na enoto kg]],"")</f>
        <v/>
      </c>
      <c r="J30" s="437"/>
      <c r="K30" s="400"/>
      <c r="L30" s="400"/>
      <c r="M30" s="402"/>
      <c r="N30" s="403"/>
      <c r="O30" s="403"/>
      <c r="P30" s="433"/>
      <c r="Q30" s="393">
        <f>+Sklop23[[#This Row],[cena/enota brez DDV v EUR]]*Sklop23[[#This Row],[Stopnja DDV (%)]]</f>
        <v>0</v>
      </c>
      <c r="R30" s="393">
        <f>+Sklop23[[#This Row],[cena/enota brez DDV v EUR]]+Sklop23[[#This Row],[Davek (EUR)]]</f>
        <v>0</v>
      </c>
      <c r="S30" s="393">
        <f>+Sklop23[[#This Row],[cena/enota brez DDV v EUR]]*Sklop23[[#This Row],[Okvirna količina]]</f>
        <v>0</v>
      </c>
      <c r="T30" s="393">
        <f>+Sklop23[[#This Row],[Končna cena/enoto mere (EUR) z DDV]]*Sklop23[[#This Row],[Okvirna količina]]</f>
        <v>0</v>
      </c>
      <c r="U30" s="167" t="s">
        <v>78</v>
      </c>
    </row>
    <row r="31" spans="1:21">
      <c r="A31" s="471" t="s">
        <v>100</v>
      </c>
      <c r="B31" s="482"/>
      <c r="C31" s="472"/>
      <c r="D31" s="472"/>
      <c r="E31" s="473"/>
      <c r="F31" s="474"/>
      <c r="G31" s="475"/>
      <c r="H31" s="476">
        <f>SUBTOTAL(109,Sklop23[Preračunana masa/volumen/kos na enoto kg])</f>
        <v>3866.5</v>
      </c>
      <c r="I31" s="476">
        <f>SUBTOTAL(109,Sklop23[Živila iz shem kakovosti (kg)])</f>
        <v>0</v>
      </c>
      <c r="J31" s="474"/>
      <c r="K31" s="477"/>
      <c r="L31" s="477"/>
      <c r="M31" s="478"/>
      <c r="N31" s="479"/>
      <c r="O31" s="479"/>
      <c r="P31" s="479"/>
      <c r="Q31" s="480"/>
      <c r="R31" s="474"/>
      <c r="S31" s="480">
        <f>SUBTOTAL(109,Sklop23[Vrednost za okvirno količino (EUR) brez DDV])</f>
        <v>0</v>
      </c>
      <c r="T31" s="480">
        <f>SUBTOTAL(109,Sklop23[Vrednost za okvirno količino (EUR) z DDV])</f>
        <v>0</v>
      </c>
      <c r="U31" s="481"/>
    </row>
    <row r="32" spans="1:21">
      <c r="A32" s="48" t="s">
        <v>96</v>
      </c>
      <c r="B32" s="16"/>
      <c r="C32" s="28"/>
      <c r="D32" s="28"/>
      <c r="E32" s="92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2"/>
    </row>
    <row r="34" spans="1:22">
      <c r="A34" s="87" t="s">
        <v>141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626" t="s">
        <v>143</v>
      </c>
      <c r="B35" s="626"/>
      <c r="C35" s="626"/>
      <c r="D35" s="626"/>
      <c r="E35" s="626"/>
      <c r="F35" s="626"/>
      <c r="G35" s="626"/>
      <c r="H35" s="626"/>
      <c r="I35" s="626"/>
      <c r="J35" s="626"/>
      <c r="K35" s="626"/>
      <c r="L35" s="626"/>
      <c r="M35" s="54"/>
      <c r="N35" s="29"/>
      <c r="O35" s="29"/>
      <c r="P35" s="29"/>
      <c r="Q35" s="29"/>
      <c r="R35" s="29"/>
    </row>
    <row r="36" spans="1:22" ht="12.75" customHeight="1">
      <c r="A36" s="636" t="s">
        <v>144</v>
      </c>
      <c r="B36" s="636"/>
      <c r="C36" s="636"/>
      <c r="D36" s="636"/>
      <c r="E36" s="636"/>
      <c r="F36" s="636"/>
      <c r="G36" s="636"/>
      <c r="H36" s="636"/>
      <c r="I36" s="636"/>
      <c r="J36" s="636"/>
      <c r="K36" s="636"/>
      <c r="L36" s="636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 ht="12.75" customHeight="1">
      <c r="A37" s="636"/>
      <c r="B37" s="636"/>
      <c r="C37" s="636"/>
      <c r="D37" s="636"/>
      <c r="E37" s="636"/>
      <c r="F37" s="636"/>
      <c r="G37" s="636"/>
      <c r="H37" s="636"/>
      <c r="I37" s="636"/>
      <c r="J37" s="636"/>
      <c r="K37" s="636"/>
      <c r="L37" s="636"/>
      <c r="M37" s="101"/>
      <c r="N37" s="101"/>
      <c r="O37" s="101"/>
      <c r="P37" s="101"/>
      <c r="Q37" s="101"/>
      <c r="R37" s="101"/>
      <c r="S37" s="101"/>
      <c r="T37" s="101"/>
      <c r="U37" s="101"/>
      <c r="V37" s="101"/>
    </row>
    <row r="38" spans="1:22">
      <c r="A38" s="87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U38:U1048576 J1:P15 U1:U15 P16:P29 J16:J29 U31:U34 J31:P34" name="Obseg1"/>
    <protectedRange sqref="K16:O29 U16:U30" name="Obseg1_1"/>
    <protectedRange sqref="U37 M37:P37" name="Obseg1_1_1_1_1_1_1"/>
    <protectedRange sqref="J37:L37" name="Obseg1_3_1_1_1_1"/>
    <protectedRange sqref="M35:P35 U35" name="Obseg1_1_1_1_1_1"/>
    <protectedRange sqref="J35:L35" name="Obseg1_2_1_1_1"/>
    <protectedRange sqref="U36 M36:P36" name="Obseg1_1_1"/>
    <protectedRange sqref="J36:L36" name="Obseg1_3_1_1_1"/>
  </protectedRanges>
  <mergeCells count="10">
    <mergeCell ref="B13:K13"/>
    <mergeCell ref="A37:L37"/>
    <mergeCell ref="A35:L35"/>
    <mergeCell ref="C2:J2"/>
    <mergeCell ref="C3:J3"/>
    <mergeCell ref="C6:J6"/>
    <mergeCell ref="C7:J7"/>
    <mergeCell ref="C8:J8"/>
    <mergeCell ref="C9:J9"/>
    <mergeCell ref="A36:L3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55"/>
  <sheetViews>
    <sheetView topLeftCell="A15" zoomScale="98" zoomScaleNormal="98" zoomScaleSheetLayoutView="100" workbookViewId="0">
      <selection activeCell="P37" sqref="P37"/>
    </sheetView>
  </sheetViews>
  <sheetFormatPr defaultColWidth="8.85546875" defaultRowHeight="12.75"/>
  <cols>
    <col min="1" max="1" width="3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pred_rekapitulacija'!A37</f>
        <v>24.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pred_rekapitulacija'!B37</f>
        <v>EKOLOŠKO  MESO IN MESNI IZDELKI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16" t="s">
        <v>716</v>
      </c>
      <c r="C16" s="121" t="s">
        <v>78</v>
      </c>
      <c r="D16" s="121" t="s">
        <v>0</v>
      </c>
      <c r="E16" s="122"/>
      <c r="F16" s="436">
        <v>200</v>
      </c>
      <c r="G16" s="436" t="s">
        <v>0</v>
      </c>
      <c r="H16" s="14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16" s="79" t="str">
        <f>IF(Sklop24[[#This Row],[ZAHTEVANA SHEMA KAKOVOSTI]]&lt;&gt;"",Sklop24[[#This Row],[Preračunana masa/volumen/kos na enoto kg]],"")</f>
        <v/>
      </c>
      <c r="J16" s="83"/>
      <c r="K16" s="80"/>
      <c r="L16" s="80"/>
      <c r="M16" s="167" t="s">
        <v>78</v>
      </c>
      <c r="N16" s="82"/>
      <c r="O16" s="167" t="s">
        <v>78</v>
      </c>
      <c r="P16" s="84"/>
      <c r="Q16" s="82">
        <f>+Sklop24[[#This Row],[cena/enota brez DDV v EUR]]*Sklop24[[#This Row],[Stopnja DDV (%)]]</f>
        <v>0</v>
      </c>
      <c r="R16" s="82">
        <f>+Sklop24[[#This Row],[cena/enota brez DDV v EUR]]+Sklop24[[#This Row],[Davek (EUR)]]</f>
        <v>0</v>
      </c>
      <c r="S16" s="82">
        <f>+Sklop24[[#This Row],[cena/enota brez DDV v EUR]]*Sklop24[[#This Row],[Okvirna količina]]</f>
        <v>0</v>
      </c>
      <c r="T16" s="82">
        <f>+Sklop24[[#This Row],[Končna cena/enoto mere (EUR) z DDV]]*Sklop24[[#This Row],[Okvirna količina]]</f>
        <v>0</v>
      </c>
      <c r="U16" s="167" t="s">
        <v>78</v>
      </c>
    </row>
    <row r="17" spans="1:22" s="55" customFormat="1" ht="24">
      <c r="A17" s="78" t="s">
        <v>3</v>
      </c>
      <c r="B17" s="267" t="s">
        <v>717</v>
      </c>
      <c r="C17" s="121" t="s">
        <v>78</v>
      </c>
      <c r="D17" s="121" t="s">
        <v>0</v>
      </c>
      <c r="E17" s="137"/>
      <c r="F17" s="461">
        <v>700</v>
      </c>
      <c r="G17" s="348" t="s">
        <v>0</v>
      </c>
      <c r="H17" s="26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700</v>
      </c>
      <c r="I17" s="242" t="str">
        <f>IF(Sklop24[[#This Row],[ZAHTEVANA SHEMA KAKOVOSTI]]&lt;&gt;"",Sklop24[[#This Row],[Preračunana masa/volumen/kos na enoto kg]],"")</f>
        <v/>
      </c>
      <c r="J17" s="243"/>
      <c r="K17" s="265"/>
      <c r="L17" s="265"/>
      <c r="M17" s="167" t="s">
        <v>78</v>
      </c>
      <c r="N17" s="245"/>
      <c r="O17" s="167" t="s">
        <v>78</v>
      </c>
      <c r="P17" s="251"/>
      <c r="Q17" s="245">
        <f>+Sklop24[[#This Row],[cena/enota brez DDV v EUR]]*Sklop24[[#This Row],[Stopnja DDV (%)]]</f>
        <v>0</v>
      </c>
      <c r="R17" s="245">
        <f>+Sklop24[[#This Row],[cena/enota brez DDV v EUR]]+Sklop24[[#This Row],[Davek (EUR)]]</f>
        <v>0</v>
      </c>
      <c r="S17" s="245">
        <f>+Sklop24[[#This Row],[cena/enota brez DDV v EUR]]*Sklop24[[#This Row],[Okvirna količina]]</f>
        <v>0</v>
      </c>
      <c r="T17" s="245">
        <f>+Sklop24[[#This Row],[Končna cena/enoto mere (EUR) z DDV]]*Sklop24[[#This Row],[Okvirna količina]]</f>
        <v>0</v>
      </c>
      <c r="U17" s="167" t="s">
        <v>78</v>
      </c>
    </row>
    <row r="18" spans="1:22" s="55" customFormat="1" ht="36">
      <c r="A18" s="78" t="s">
        <v>4</v>
      </c>
      <c r="B18" s="267" t="s">
        <v>718</v>
      </c>
      <c r="C18" s="121" t="s">
        <v>78</v>
      </c>
      <c r="D18" s="121" t="s">
        <v>0</v>
      </c>
      <c r="E18" s="137"/>
      <c r="F18" s="461">
        <v>1200</v>
      </c>
      <c r="G18" s="348" t="s">
        <v>0</v>
      </c>
      <c r="H18" s="26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1200</v>
      </c>
      <c r="I18" s="242" t="str">
        <f>IF(Sklop24[[#This Row],[ZAHTEVANA SHEMA KAKOVOSTI]]&lt;&gt;"",Sklop24[[#This Row],[Preračunana masa/volumen/kos na enoto kg]],"")</f>
        <v/>
      </c>
      <c r="J18" s="243"/>
      <c r="K18" s="265"/>
      <c r="L18" s="265"/>
      <c r="M18" s="167" t="s">
        <v>78</v>
      </c>
      <c r="N18" s="245"/>
      <c r="O18" s="167" t="s">
        <v>78</v>
      </c>
      <c r="P18" s="251"/>
      <c r="Q18" s="245">
        <f>+Sklop24[[#This Row],[cena/enota brez DDV v EUR]]*Sklop24[[#This Row],[Stopnja DDV (%)]]</f>
        <v>0</v>
      </c>
      <c r="R18" s="245">
        <f>+Sklop24[[#This Row],[cena/enota brez DDV v EUR]]+Sklop24[[#This Row],[Davek (EUR)]]</f>
        <v>0</v>
      </c>
      <c r="S18" s="245">
        <f>+Sklop24[[#This Row],[cena/enota brez DDV v EUR]]*Sklop24[[#This Row],[Okvirna količina]]</f>
        <v>0</v>
      </c>
      <c r="T18" s="245">
        <f>+Sklop24[[#This Row],[Končna cena/enoto mere (EUR) z DDV]]*Sklop24[[#This Row],[Okvirna količina]]</f>
        <v>0</v>
      </c>
      <c r="U18" s="167" t="s">
        <v>78</v>
      </c>
    </row>
    <row r="19" spans="1:22" s="55" customFormat="1" ht="24">
      <c r="A19" s="78" t="s">
        <v>5</v>
      </c>
      <c r="B19" s="267" t="s">
        <v>719</v>
      </c>
      <c r="C19" s="121" t="s">
        <v>78</v>
      </c>
      <c r="D19" s="121" t="s">
        <v>0</v>
      </c>
      <c r="E19" s="137"/>
      <c r="F19" s="461">
        <v>50</v>
      </c>
      <c r="G19" s="348" t="s">
        <v>0</v>
      </c>
      <c r="H19" s="26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19" s="242" t="str">
        <f>IF(Sklop24[[#This Row],[ZAHTEVANA SHEMA KAKOVOSTI]]&lt;&gt;"",Sklop24[[#This Row],[Preračunana masa/volumen/kos na enoto kg]],"")</f>
        <v/>
      </c>
      <c r="J19" s="243"/>
      <c r="K19" s="265"/>
      <c r="L19" s="265"/>
      <c r="M19" s="167" t="s">
        <v>78</v>
      </c>
      <c r="N19" s="245"/>
      <c r="O19" s="167" t="s">
        <v>78</v>
      </c>
      <c r="P19" s="251"/>
      <c r="Q19" s="245">
        <f>+Sklop24[[#This Row],[cena/enota brez DDV v EUR]]*Sklop24[[#This Row],[Stopnja DDV (%)]]</f>
        <v>0</v>
      </c>
      <c r="R19" s="245">
        <f>+Sklop24[[#This Row],[cena/enota brez DDV v EUR]]+Sklop24[[#This Row],[Davek (EUR)]]</f>
        <v>0</v>
      </c>
      <c r="S19" s="245">
        <f>+Sklop24[[#This Row],[cena/enota brez DDV v EUR]]*Sklop24[[#This Row],[Okvirna količina]]</f>
        <v>0</v>
      </c>
      <c r="T19" s="245">
        <f>+Sklop24[[#This Row],[Končna cena/enoto mere (EUR) z DDV]]*Sklop24[[#This Row],[Okvirna količina]]</f>
        <v>0</v>
      </c>
      <c r="U19" s="167" t="s">
        <v>78</v>
      </c>
    </row>
    <row r="20" spans="1:22" s="55" customFormat="1" ht="12">
      <c r="A20" s="78" t="s">
        <v>6</v>
      </c>
      <c r="B20" s="267" t="s">
        <v>918</v>
      </c>
      <c r="C20" s="121" t="s">
        <v>78</v>
      </c>
      <c r="D20" s="121" t="s">
        <v>0</v>
      </c>
      <c r="E20" s="137"/>
      <c r="F20" s="461">
        <v>120</v>
      </c>
      <c r="G20" s="348" t="s">
        <v>0</v>
      </c>
      <c r="H20" s="26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120</v>
      </c>
      <c r="I20" s="242" t="str">
        <f>IF(Sklop24[[#This Row],[ZAHTEVANA SHEMA KAKOVOSTI]]&lt;&gt;"",Sklop24[[#This Row],[Preračunana masa/volumen/kos na enoto kg]],"")</f>
        <v/>
      </c>
      <c r="J20" s="243"/>
      <c r="K20" s="265"/>
      <c r="L20" s="265"/>
      <c r="M20" s="167" t="s">
        <v>78</v>
      </c>
      <c r="N20" s="245"/>
      <c r="O20" s="167" t="s">
        <v>78</v>
      </c>
      <c r="P20" s="251"/>
      <c r="Q20" s="245">
        <f>+Sklop24[[#This Row],[cena/enota brez DDV v EUR]]*Sklop24[[#This Row],[Stopnja DDV (%)]]</f>
        <v>0</v>
      </c>
      <c r="R20" s="245">
        <f>+Sklop24[[#This Row],[cena/enota brez DDV v EUR]]+Sklop24[[#This Row],[Davek (EUR)]]</f>
        <v>0</v>
      </c>
      <c r="S20" s="245">
        <f>+Sklop24[[#This Row],[cena/enota brez DDV v EUR]]*Sklop24[[#This Row],[Okvirna količina]]</f>
        <v>0</v>
      </c>
      <c r="T20" s="245">
        <f>+Sklop24[[#This Row],[Končna cena/enoto mere (EUR) z DDV]]*Sklop24[[#This Row],[Okvirna količina]]</f>
        <v>0</v>
      </c>
      <c r="U20" s="167" t="s">
        <v>78</v>
      </c>
    </row>
    <row r="21" spans="1:22" s="55" customFormat="1" ht="24">
      <c r="A21" s="78" t="s">
        <v>7</v>
      </c>
      <c r="B21" s="267" t="s">
        <v>720</v>
      </c>
      <c r="C21" s="121" t="s">
        <v>78</v>
      </c>
      <c r="D21" s="121" t="s">
        <v>0</v>
      </c>
      <c r="E21" s="137"/>
      <c r="F21" s="461">
        <v>50</v>
      </c>
      <c r="G21" s="348" t="s">
        <v>0</v>
      </c>
      <c r="H21" s="26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1" s="242" t="str">
        <f>IF(Sklop24[[#This Row],[ZAHTEVANA SHEMA KAKOVOSTI]]&lt;&gt;"",Sklop24[[#This Row],[Preračunana masa/volumen/kos na enoto kg]],"")</f>
        <v/>
      </c>
      <c r="J21" s="243"/>
      <c r="K21" s="265"/>
      <c r="L21" s="265"/>
      <c r="M21" s="167" t="s">
        <v>78</v>
      </c>
      <c r="N21" s="245"/>
      <c r="O21" s="167" t="s">
        <v>78</v>
      </c>
      <c r="P21" s="251"/>
      <c r="Q21" s="245">
        <f>+Sklop24[[#This Row],[cena/enota brez DDV v EUR]]*Sklop24[[#This Row],[Stopnja DDV (%)]]</f>
        <v>0</v>
      </c>
      <c r="R21" s="245">
        <f>+Sklop24[[#This Row],[cena/enota brez DDV v EUR]]+Sklop24[[#This Row],[Davek (EUR)]]</f>
        <v>0</v>
      </c>
      <c r="S21" s="245">
        <f>+Sklop24[[#This Row],[cena/enota brez DDV v EUR]]*Sklop24[[#This Row],[Okvirna količina]]</f>
        <v>0</v>
      </c>
      <c r="T21" s="245">
        <f>+Sklop24[[#This Row],[Končna cena/enoto mere (EUR) z DDV]]*Sklop24[[#This Row],[Okvirna količina]]</f>
        <v>0</v>
      </c>
      <c r="U21" s="167" t="s">
        <v>78</v>
      </c>
    </row>
    <row r="22" spans="1:22" s="55" customFormat="1" ht="36">
      <c r="A22" s="78" t="s">
        <v>8</v>
      </c>
      <c r="B22" s="394" t="s">
        <v>721</v>
      </c>
      <c r="C22" s="121" t="s">
        <v>78</v>
      </c>
      <c r="D22" s="121" t="s">
        <v>0</v>
      </c>
      <c r="E22" s="429"/>
      <c r="F22" s="566">
        <v>50</v>
      </c>
      <c r="G22" s="567" t="s">
        <v>0</v>
      </c>
      <c r="H22" s="434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2" s="387" t="str">
        <f>IF(Sklop24[[#This Row],[ZAHTEVANA SHEMA KAKOVOSTI]]&lt;&gt;"",Sklop24[[#This Row],[Preračunana masa/volumen/kos na enoto kg]],"")</f>
        <v/>
      </c>
      <c r="J22" s="399"/>
      <c r="K22" s="428"/>
      <c r="L22" s="428"/>
      <c r="M22" s="167" t="s">
        <v>78</v>
      </c>
      <c r="N22" s="393"/>
      <c r="O22" s="167" t="s">
        <v>78</v>
      </c>
      <c r="P22" s="392"/>
      <c r="Q22" s="393">
        <f>+Sklop24[[#This Row],[cena/enota brez DDV v EUR]]*Sklop24[[#This Row],[Stopnja DDV (%)]]</f>
        <v>0</v>
      </c>
      <c r="R22" s="393">
        <f>+Sklop24[[#This Row],[cena/enota brez DDV v EUR]]+Sklop24[[#This Row],[Davek (EUR)]]</f>
        <v>0</v>
      </c>
      <c r="S22" s="393">
        <f>+Sklop24[[#This Row],[cena/enota brez DDV v EUR]]*Sklop24[[#This Row],[Okvirna količina]]</f>
        <v>0</v>
      </c>
      <c r="T22" s="393">
        <f>+Sklop24[[#This Row],[Končna cena/enoto mere (EUR) z DDV]]*Sklop24[[#This Row],[Okvirna količina]]</f>
        <v>0</v>
      </c>
      <c r="U22" s="167" t="s">
        <v>78</v>
      </c>
    </row>
    <row r="23" spans="1:22" s="55" customFormat="1" ht="12">
      <c r="A23" s="78" t="s">
        <v>9</v>
      </c>
      <c r="B23" s="394" t="s">
        <v>919</v>
      </c>
      <c r="C23" s="121" t="s">
        <v>78</v>
      </c>
      <c r="D23" s="121" t="s">
        <v>0</v>
      </c>
      <c r="E23" s="429"/>
      <c r="F23" s="566">
        <v>120</v>
      </c>
      <c r="G23" s="567" t="s">
        <v>0</v>
      </c>
      <c r="H23" s="434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120</v>
      </c>
      <c r="I23" s="387" t="str">
        <f>IF(Sklop24[[#This Row],[ZAHTEVANA SHEMA KAKOVOSTI]]&lt;&gt;"",Sklop24[[#This Row],[Preračunana masa/volumen/kos na enoto kg]],"")</f>
        <v/>
      </c>
      <c r="J23" s="399"/>
      <c r="K23" s="428"/>
      <c r="L23" s="428"/>
      <c r="M23" s="167" t="s">
        <v>78</v>
      </c>
      <c r="N23" s="393"/>
      <c r="O23" s="167" t="s">
        <v>78</v>
      </c>
      <c r="P23" s="392"/>
      <c r="Q23" s="393">
        <f>+Sklop24[[#This Row],[cena/enota brez DDV v EUR]]*Sklop24[[#This Row],[Stopnja DDV (%)]]</f>
        <v>0</v>
      </c>
      <c r="R23" s="393">
        <f>+Sklop24[[#This Row],[cena/enota brez DDV v EUR]]+Sklop24[[#This Row],[Davek (EUR)]]</f>
        <v>0</v>
      </c>
      <c r="S23" s="393">
        <f>+Sklop24[[#This Row],[cena/enota brez DDV v EUR]]*Sklop24[[#This Row],[Okvirna količina]]</f>
        <v>0</v>
      </c>
      <c r="T23" s="393">
        <f>+Sklop24[[#This Row],[Končna cena/enoto mere (EUR) z DDV]]*Sklop24[[#This Row],[Okvirna količina]]</f>
        <v>0</v>
      </c>
      <c r="U23" s="167" t="s">
        <v>78</v>
      </c>
    </row>
    <row r="24" spans="1:22">
      <c r="A24" s="471" t="s">
        <v>100</v>
      </c>
      <c r="B24" s="482"/>
      <c r="C24" s="472"/>
      <c r="D24" s="472"/>
      <c r="E24" s="473"/>
      <c r="F24" s="474"/>
      <c r="G24" s="475"/>
      <c r="H24" s="476">
        <f>SUBTOTAL(109,Sklop24[Preračunana masa/volumen/kos na enoto kg])</f>
        <v>2490</v>
      </c>
      <c r="I24" s="476">
        <f>SUBTOTAL(109,Sklop24[Živila iz shem kakovosti (kg)])</f>
        <v>0</v>
      </c>
      <c r="J24" s="474"/>
      <c r="K24" s="477"/>
      <c r="L24" s="477"/>
      <c r="M24" s="478"/>
      <c r="N24" s="479"/>
      <c r="O24" s="479"/>
      <c r="P24" s="479"/>
      <c r="Q24" s="480"/>
      <c r="R24" s="474"/>
      <c r="S24" s="480">
        <f>SUBTOTAL(109,Sklop24[Vrednost za okvirno količino (EUR) brez DDV])</f>
        <v>0</v>
      </c>
      <c r="T24" s="480">
        <f>SUBTOTAL(109,Sklop24[Vrednost za okvirno količino (EUR) z DDV])</f>
        <v>0</v>
      </c>
      <c r="U24" s="481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96</v>
      </c>
      <c r="B26" s="16"/>
      <c r="C26" s="28"/>
      <c r="D26" s="28"/>
      <c r="E26" s="92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2"/>
    </row>
    <row r="28" spans="1:22">
      <c r="A28" s="87" t="s">
        <v>141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626" t="s">
        <v>143</v>
      </c>
      <c r="B29" s="626"/>
      <c r="C29" s="626"/>
      <c r="D29" s="626"/>
      <c r="E29" s="626"/>
      <c r="F29" s="626"/>
      <c r="G29" s="626"/>
      <c r="H29" s="626"/>
      <c r="I29" s="626"/>
      <c r="J29" s="626"/>
      <c r="K29" s="626"/>
      <c r="L29" s="626"/>
      <c r="M29" s="54"/>
      <c r="N29" s="29"/>
      <c r="O29" s="29"/>
      <c r="P29" s="29"/>
      <c r="Q29" s="29"/>
      <c r="R29" s="29"/>
    </row>
    <row r="30" spans="1:22" ht="12.75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01"/>
      <c r="N30" s="101"/>
      <c r="O30" s="101"/>
      <c r="P30" s="101"/>
      <c r="Q30" s="101"/>
      <c r="R30" s="101"/>
      <c r="S30" s="101"/>
      <c r="T30" s="101"/>
      <c r="U30" s="101"/>
      <c r="V30" s="101"/>
    </row>
    <row r="31" spans="1:22">
      <c r="A31" s="87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1:P1048576 U31:U1048576 U1:U15 U24:U28 J1:P15 J24:P28 J16:L23 N16:N23 P16:P23" name="Obseg1"/>
    <protectedRange sqref="U16:U23 M16:M23 O16:O23" name="Obseg1_1"/>
    <protectedRange sqref="U30 M30:P30" name="Obseg1_1_1_1_1_1_1"/>
    <protectedRange sqref="J30:L30" name="Obseg1_3_1_1_1_1"/>
    <protectedRange sqref="M29:P29 U29" name="Obseg1_1_1_1_1_1"/>
    <protectedRange sqref="J29:L29" name="Obseg1_2_1_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7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76"/>
  <sheetViews>
    <sheetView topLeftCell="A14" zoomScaleNormal="100" zoomScaleSheetLayoutView="100" workbookViewId="0">
      <selection activeCell="O39" sqref="O3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10.42578125" style="439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440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440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pred_rekapitulacija'!A38</f>
        <v>25. sklop:</v>
      </c>
      <c r="C12" s="77"/>
      <c r="D12" s="24"/>
      <c r="E12" s="25"/>
      <c r="F12" s="440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pred_rekapitulacija'!B38</f>
        <v>EKOLOŠKI KRUH IN PEKOVSKO PECIVO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321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322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735</v>
      </c>
      <c r="C16" s="121" t="s">
        <v>442</v>
      </c>
      <c r="D16" s="121" t="s">
        <v>76</v>
      </c>
      <c r="E16" s="122"/>
      <c r="F16" s="441">
        <v>100</v>
      </c>
      <c r="G16" s="147" t="s">
        <v>952</v>
      </c>
      <c r="H16" s="14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6" s="79" t="str">
        <f>IF(Sklop25[[#This Row],[ZAHTEVANA SHEMA KAKOVOSTI]]&lt;&gt;"",Sklop25[[#This Row],[Preračunana masa/volumen/kos na enoto kg]],"")</f>
        <v/>
      </c>
      <c r="J16" s="129"/>
      <c r="K16" s="117"/>
      <c r="L16" s="117"/>
      <c r="M16" s="117"/>
      <c r="N16" s="118"/>
      <c r="O16" s="117"/>
      <c r="P16" s="349"/>
      <c r="Q16" s="82">
        <f>+Sklop25[[#This Row],[cena/enota brez DDV v EUR]]*Sklop25[[#This Row],[Stopnja DDV (%)]]</f>
        <v>0</v>
      </c>
      <c r="R16" s="82">
        <f>+Sklop25[[#This Row],[cena/enota brez DDV v EUR]]+Sklop25[[#This Row],[Davek (EUR)]]</f>
        <v>0</v>
      </c>
      <c r="S16" s="82">
        <f>+Sklop25[[#This Row],[cena/enota brez DDV v EUR]]*Sklop25[[#This Row],[Okvirna količina]]</f>
        <v>0</v>
      </c>
      <c r="T16" s="82">
        <f>+Sklop25[[#This Row],[Končna cena/enoto mere (EUR) z DDV]]*Sklop25[[#This Row],[Okvirna količina]]</f>
        <v>0</v>
      </c>
      <c r="U16" s="167" t="s">
        <v>78</v>
      </c>
    </row>
    <row r="17" spans="1:21" s="55" customFormat="1" ht="12">
      <c r="A17" s="78" t="s">
        <v>3</v>
      </c>
      <c r="B17" s="394" t="s">
        <v>736</v>
      </c>
      <c r="C17" s="407" t="s">
        <v>442</v>
      </c>
      <c r="D17" s="121" t="s">
        <v>76</v>
      </c>
      <c r="E17" s="429"/>
      <c r="F17" s="442">
        <v>100</v>
      </c>
      <c r="G17" s="147" t="s">
        <v>952</v>
      </c>
      <c r="H17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7" s="387" t="str">
        <f>IF(Sklop25[[#This Row],[ZAHTEVANA SHEMA KAKOVOSTI]]&lt;&gt;"",Sklop25[[#This Row],[Preračunana masa/volumen/kos na enoto kg]],"")</f>
        <v/>
      </c>
      <c r="J17" s="388"/>
      <c r="K17" s="272"/>
      <c r="L17" s="272"/>
      <c r="M17" s="273"/>
      <c r="N17" s="118"/>
      <c r="O17" s="118"/>
      <c r="P17" s="438"/>
      <c r="Q17" s="393">
        <f>+Sklop25[[#This Row],[cena/enota brez DDV v EUR]]*Sklop25[[#This Row],[Stopnja DDV (%)]]</f>
        <v>0</v>
      </c>
      <c r="R17" s="393">
        <f>+Sklop25[[#This Row],[cena/enota brez DDV v EUR]]+Sklop25[[#This Row],[Davek (EUR)]]</f>
        <v>0</v>
      </c>
      <c r="S17" s="393">
        <f>+Sklop25[[#This Row],[cena/enota brez DDV v EUR]]*Sklop25[[#This Row],[Okvirna količina]]</f>
        <v>0</v>
      </c>
      <c r="T17" s="393">
        <f>+Sklop25[[#This Row],[Končna cena/enoto mere (EUR) z DDV]]*Sklop25[[#This Row],[Okvirna količina]]</f>
        <v>0</v>
      </c>
      <c r="U17" s="167" t="s">
        <v>78</v>
      </c>
    </row>
    <row r="18" spans="1:21" s="55" customFormat="1" ht="12">
      <c r="A18" s="78" t="s">
        <v>4</v>
      </c>
      <c r="B18" s="394" t="s">
        <v>737</v>
      </c>
      <c r="C18" s="407" t="s">
        <v>442</v>
      </c>
      <c r="D18" s="121" t="s">
        <v>76</v>
      </c>
      <c r="E18" s="429"/>
      <c r="F18" s="442">
        <v>90</v>
      </c>
      <c r="G18" s="147" t="s">
        <v>952</v>
      </c>
      <c r="H18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</v>
      </c>
      <c r="I18" s="387" t="str">
        <f>IF(Sklop25[[#This Row],[ZAHTEVANA SHEMA KAKOVOSTI]]&lt;&gt;"",Sklop25[[#This Row],[Preračunana masa/volumen/kos na enoto kg]],"")</f>
        <v/>
      </c>
      <c r="J18" s="388"/>
      <c r="K18" s="272"/>
      <c r="L18" s="272"/>
      <c r="M18" s="273"/>
      <c r="N18" s="118"/>
      <c r="O18" s="118"/>
      <c r="P18" s="438"/>
      <c r="Q18" s="393">
        <f>+Sklop25[[#This Row],[cena/enota brez DDV v EUR]]*Sklop25[[#This Row],[Stopnja DDV (%)]]</f>
        <v>0</v>
      </c>
      <c r="R18" s="393">
        <f>+Sklop25[[#This Row],[cena/enota brez DDV v EUR]]+Sklop25[[#This Row],[Davek (EUR)]]</f>
        <v>0</v>
      </c>
      <c r="S18" s="393">
        <f>+Sklop25[[#This Row],[cena/enota brez DDV v EUR]]*Sklop25[[#This Row],[Okvirna količina]]</f>
        <v>0</v>
      </c>
      <c r="T18" s="393">
        <f>+Sklop25[[#This Row],[Končna cena/enoto mere (EUR) z DDV]]*Sklop25[[#This Row],[Okvirna količina]]</f>
        <v>0</v>
      </c>
      <c r="U18" s="167" t="s">
        <v>78</v>
      </c>
    </row>
    <row r="19" spans="1:21" s="55" customFormat="1" ht="12">
      <c r="A19" s="78" t="s">
        <v>5</v>
      </c>
      <c r="B19" s="394" t="s">
        <v>738</v>
      </c>
      <c r="C19" s="407" t="s">
        <v>442</v>
      </c>
      <c r="D19" s="121" t="s">
        <v>76</v>
      </c>
      <c r="E19" s="429"/>
      <c r="F19" s="442">
        <v>382</v>
      </c>
      <c r="G19" s="147" t="s">
        <v>952</v>
      </c>
      <c r="H19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382</v>
      </c>
      <c r="I19" s="387" t="str">
        <f>IF(Sklop25[[#This Row],[ZAHTEVANA SHEMA KAKOVOSTI]]&lt;&gt;"",Sklop25[[#This Row],[Preračunana masa/volumen/kos na enoto kg]],"")</f>
        <v/>
      </c>
      <c r="J19" s="388"/>
      <c r="K19" s="272"/>
      <c r="L19" s="272"/>
      <c r="M19" s="273"/>
      <c r="N19" s="118"/>
      <c r="O19" s="118"/>
      <c r="P19" s="438"/>
      <c r="Q19" s="393">
        <f>+Sklop25[[#This Row],[cena/enota brez DDV v EUR]]*Sklop25[[#This Row],[Stopnja DDV (%)]]</f>
        <v>0</v>
      </c>
      <c r="R19" s="393">
        <f>+Sklop25[[#This Row],[cena/enota brez DDV v EUR]]+Sklop25[[#This Row],[Davek (EUR)]]</f>
        <v>0</v>
      </c>
      <c r="S19" s="393">
        <f>+Sklop25[[#This Row],[cena/enota brez DDV v EUR]]*Sklop25[[#This Row],[Okvirna količina]]</f>
        <v>0</v>
      </c>
      <c r="T19" s="393">
        <f>+Sklop25[[#This Row],[Končna cena/enoto mere (EUR) z DDV]]*Sklop25[[#This Row],[Okvirna količina]]</f>
        <v>0</v>
      </c>
      <c r="U19" s="167" t="s">
        <v>78</v>
      </c>
    </row>
    <row r="20" spans="1:21" s="55" customFormat="1" ht="12">
      <c r="A20" s="78" t="s">
        <v>6</v>
      </c>
      <c r="B20" s="394" t="s">
        <v>739</v>
      </c>
      <c r="C20" s="407" t="s">
        <v>442</v>
      </c>
      <c r="D20" s="121" t="s">
        <v>76</v>
      </c>
      <c r="E20" s="429"/>
      <c r="F20" s="442">
        <v>1204</v>
      </c>
      <c r="G20" s="147" t="s">
        <v>952</v>
      </c>
      <c r="H20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1204</v>
      </c>
      <c r="I20" s="387" t="str">
        <f>IF(Sklop25[[#This Row],[ZAHTEVANA SHEMA KAKOVOSTI]]&lt;&gt;"",Sklop25[[#This Row],[Preračunana masa/volumen/kos na enoto kg]],"")</f>
        <v/>
      </c>
      <c r="J20" s="388"/>
      <c r="K20" s="272"/>
      <c r="L20" s="272"/>
      <c r="M20" s="273"/>
      <c r="N20" s="118"/>
      <c r="O20" s="118"/>
      <c r="P20" s="438"/>
      <c r="Q20" s="393">
        <f>+Sklop25[[#This Row],[cena/enota brez DDV v EUR]]*Sklop25[[#This Row],[Stopnja DDV (%)]]</f>
        <v>0</v>
      </c>
      <c r="R20" s="393">
        <f>+Sklop25[[#This Row],[cena/enota brez DDV v EUR]]+Sklop25[[#This Row],[Davek (EUR)]]</f>
        <v>0</v>
      </c>
      <c r="S20" s="393">
        <f>+Sklop25[[#This Row],[cena/enota brez DDV v EUR]]*Sklop25[[#This Row],[Okvirna količina]]</f>
        <v>0</v>
      </c>
      <c r="T20" s="393">
        <f>+Sklop25[[#This Row],[Končna cena/enoto mere (EUR) z DDV]]*Sklop25[[#This Row],[Okvirna količina]]</f>
        <v>0</v>
      </c>
      <c r="U20" s="167" t="s">
        <v>78</v>
      </c>
    </row>
    <row r="21" spans="1:21" s="55" customFormat="1" ht="12">
      <c r="A21" s="78" t="s">
        <v>7</v>
      </c>
      <c r="B21" s="394" t="s">
        <v>740</v>
      </c>
      <c r="C21" s="407" t="s">
        <v>442</v>
      </c>
      <c r="D21" s="121" t="s">
        <v>76</v>
      </c>
      <c r="E21" s="429"/>
      <c r="F21" s="442">
        <v>100</v>
      </c>
      <c r="G21" s="147" t="s">
        <v>952</v>
      </c>
      <c r="H21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1" s="387" t="str">
        <f>IF(Sklop25[[#This Row],[ZAHTEVANA SHEMA KAKOVOSTI]]&lt;&gt;"",Sklop25[[#This Row],[Preračunana masa/volumen/kos na enoto kg]],"")</f>
        <v/>
      </c>
      <c r="J21" s="388"/>
      <c r="K21" s="272"/>
      <c r="L21" s="272"/>
      <c r="M21" s="273"/>
      <c r="N21" s="118"/>
      <c r="O21" s="118"/>
      <c r="P21" s="438"/>
      <c r="Q21" s="393">
        <f>+Sklop25[[#This Row],[cena/enota brez DDV v EUR]]*Sklop25[[#This Row],[Stopnja DDV (%)]]</f>
        <v>0</v>
      </c>
      <c r="R21" s="393">
        <f>+Sklop25[[#This Row],[cena/enota brez DDV v EUR]]+Sklop25[[#This Row],[Davek (EUR)]]</f>
        <v>0</v>
      </c>
      <c r="S21" s="393">
        <f>+Sklop25[[#This Row],[cena/enota brez DDV v EUR]]*Sklop25[[#This Row],[Okvirna količina]]</f>
        <v>0</v>
      </c>
      <c r="T21" s="393">
        <f>+Sklop25[[#This Row],[Končna cena/enoto mere (EUR) z DDV]]*Sklop25[[#This Row],[Okvirna količina]]</f>
        <v>0</v>
      </c>
      <c r="U21" s="167" t="s">
        <v>78</v>
      </c>
    </row>
    <row r="22" spans="1:21" s="55" customFormat="1" ht="12">
      <c r="A22" s="78" t="s">
        <v>8</v>
      </c>
      <c r="B22" s="394" t="s">
        <v>920</v>
      </c>
      <c r="C22" s="407" t="s">
        <v>442</v>
      </c>
      <c r="D22" s="121" t="s">
        <v>76</v>
      </c>
      <c r="E22" s="429"/>
      <c r="F22" s="442">
        <v>100</v>
      </c>
      <c r="G22" s="147" t="s">
        <v>952</v>
      </c>
      <c r="H22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2" s="387" t="str">
        <f>IF(Sklop25[[#This Row],[ZAHTEVANA SHEMA KAKOVOSTI]]&lt;&gt;"",Sklop25[[#This Row],[Preračunana masa/volumen/kos na enoto kg]],"")</f>
        <v/>
      </c>
      <c r="J22" s="388"/>
      <c r="K22" s="272"/>
      <c r="L22" s="272"/>
      <c r="M22" s="273"/>
      <c r="N22" s="118"/>
      <c r="O22" s="118"/>
      <c r="P22" s="438"/>
      <c r="Q22" s="393">
        <f>+Sklop25[[#This Row],[cena/enota brez DDV v EUR]]*Sklop25[[#This Row],[Stopnja DDV (%)]]</f>
        <v>0</v>
      </c>
      <c r="R22" s="393">
        <f>+Sklop25[[#This Row],[cena/enota brez DDV v EUR]]+Sklop25[[#This Row],[Davek (EUR)]]</f>
        <v>0</v>
      </c>
      <c r="S22" s="393">
        <f>+Sklop25[[#This Row],[cena/enota brez DDV v EUR]]*Sklop25[[#This Row],[Okvirna količina]]</f>
        <v>0</v>
      </c>
      <c r="T22" s="393">
        <f>+Sklop25[[#This Row],[Končna cena/enoto mere (EUR) z DDV]]*Sklop25[[#This Row],[Okvirna količina]]</f>
        <v>0</v>
      </c>
      <c r="U22" s="167" t="s">
        <v>78</v>
      </c>
    </row>
    <row r="23" spans="1:21" s="55" customFormat="1" ht="12">
      <c r="A23" s="78" t="s">
        <v>9</v>
      </c>
      <c r="B23" s="394" t="s">
        <v>921</v>
      </c>
      <c r="C23" s="407" t="s">
        <v>442</v>
      </c>
      <c r="D23" s="121" t="s">
        <v>76</v>
      </c>
      <c r="E23" s="429"/>
      <c r="F23" s="442">
        <v>100</v>
      </c>
      <c r="G23" s="147" t="s">
        <v>952</v>
      </c>
      <c r="H23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3" s="387" t="str">
        <f>IF(Sklop25[[#This Row],[ZAHTEVANA SHEMA KAKOVOSTI]]&lt;&gt;"",Sklop25[[#This Row],[Preračunana masa/volumen/kos na enoto kg]],"")</f>
        <v/>
      </c>
      <c r="J23" s="388"/>
      <c r="K23" s="272"/>
      <c r="L23" s="272"/>
      <c r="M23" s="273"/>
      <c r="N23" s="118"/>
      <c r="O23" s="118"/>
      <c r="P23" s="438"/>
      <c r="Q23" s="393">
        <f>+Sklop25[[#This Row],[cena/enota brez DDV v EUR]]*Sklop25[[#This Row],[Stopnja DDV (%)]]</f>
        <v>0</v>
      </c>
      <c r="R23" s="393">
        <f>+Sklop25[[#This Row],[cena/enota brez DDV v EUR]]+Sklop25[[#This Row],[Davek (EUR)]]</f>
        <v>0</v>
      </c>
      <c r="S23" s="393">
        <f>+Sklop25[[#This Row],[cena/enota brez DDV v EUR]]*Sklop25[[#This Row],[Okvirna količina]]</f>
        <v>0</v>
      </c>
      <c r="T23" s="393">
        <f>+Sklop25[[#This Row],[Končna cena/enoto mere (EUR) z DDV]]*Sklop25[[#This Row],[Okvirna količina]]</f>
        <v>0</v>
      </c>
      <c r="U23" s="167" t="s">
        <v>78</v>
      </c>
    </row>
    <row r="24" spans="1:21" s="55" customFormat="1" ht="12">
      <c r="A24" s="78" t="s">
        <v>10</v>
      </c>
      <c r="B24" s="394" t="s">
        <v>741</v>
      </c>
      <c r="C24" s="407" t="s">
        <v>442</v>
      </c>
      <c r="D24" s="407" t="s">
        <v>76</v>
      </c>
      <c r="E24" s="429"/>
      <c r="F24" s="442">
        <v>870</v>
      </c>
      <c r="G24" s="147" t="s">
        <v>952</v>
      </c>
      <c r="H24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870</v>
      </c>
      <c r="I24" s="387" t="str">
        <f>IF(Sklop25[[#This Row],[ZAHTEVANA SHEMA KAKOVOSTI]]&lt;&gt;"",Sklop25[[#This Row],[Preračunana masa/volumen/kos na enoto kg]],"")</f>
        <v/>
      </c>
      <c r="J24" s="388"/>
      <c r="K24" s="272"/>
      <c r="L24" s="272"/>
      <c r="M24" s="273"/>
      <c r="N24" s="118"/>
      <c r="O24" s="118"/>
      <c r="P24" s="438"/>
      <c r="Q24" s="393">
        <f>+Sklop25[[#This Row],[cena/enota brez DDV v EUR]]*Sklop25[[#This Row],[Stopnja DDV (%)]]</f>
        <v>0</v>
      </c>
      <c r="R24" s="393">
        <f>+Sklop25[[#This Row],[cena/enota brez DDV v EUR]]+Sklop25[[#This Row],[Davek (EUR)]]</f>
        <v>0</v>
      </c>
      <c r="S24" s="393">
        <f>+Sklop25[[#This Row],[cena/enota brez DDV v EUR]]*Sklop25[[#This Row],[Okvirna količina]]</f>
        <v>0</v>
      </c>
      <c r="T24" s="393">
        <f>+Sklop25[[#This Row],[Končna cena/enoto mere (EUR) z DDV]]*Sklop25[[#This Row],[Okvirna količina]]</f>
        <v>0</v>
      </c>
      <c r="U24" s="167" t="s">
        <v>78</v>
      </c>
    </row>
    <row r="25" spans="1:21" s="55" customFormat="1" ht="12">
      <c r="A25" s="78" t="s">
        <v>11</v>
      </c>
      <c r="B25" s="394" t="s">
        <v>742</v>
      </c>
      <c r="C25" s="407" t="s">
        <v>442</v>
      </c>
      <c r="D25" s="407" t="s">
        <v>76</v>
      </c>
      <c r="E25" s="429"/>
      <c r="F25" s="442">
        <v>390</v>
      </c>
      <c r="G25" s="147" t="s">
        <v>952</v>
      </c>
      <c r="H25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390</v>
      </c>
      <c r="I25" s="387" t="str">
        <f>IF(Sklop25[[#This Row],[ZAHTEVANA SHEMA KAKOVOSTI]]&lt;&gt;"",Sklop25[[#This Row],[Preračunana masa/volumen/kos na enoto kg]],"")</f>
        <v/>
      </c>
      <c r="J25" s="388"/>
      <c r="K25" s="272"/>
      <c r="L25" s="272"/>
      <c r="M25" s="273"/>
      <c r="N25" s="118"/>
      <c r="O25" s="118"/>
      <c r="P25" s="438"/>
      <c r="Q25" s="393">
        <f>+Sklop25[[#This Row],[cena/enota brez DDV v EUR]]*Sklop25[[#This Row],[Stopnja DDV (%)]]</f>
        <v>0</v>
      </c>
      <c r="R25" s="393">
        <f>+Sklop25[[#This Row],[cena/enota brez DDV v EUR]]+Sklop25[[#This Row],[Davek (EUR)]]</f>
        <v>0</v>
      </c>
      <c r="S25" s="393">
        <f>+Sklop25[[#This Row],[cena/enota brez DDV v EUR]]*Sklop25[[#This Row],[Okvirna količina]]</f>
        <v>0</v>
      </c>
      <c r="T25" s="393">
        <f>+Sklop25[[#This Row],[Končna cena/enoto mere (EUR) z DDV]]*Sklop25[[#This Row],[Okvirna količina]]</f>
        <v>0</v>
      </c>
      <c r="U25" s="167" t="s">
        <v>78</v>
      </c>
    </row>
    <row r="26" spans="1:21" s="55" customFormat="1" ht="12">
      <c r="A26" s="78" t="s">
        <v>12</v>
      </c>
      <c r="B26" s="394" t="s">
        <v>743</v>
      </c>
      <c r="C26" s="407">
        <v>40</v>
      </c>
      <c r="D26" s="407" t="s">
        <v>76</v>
      </c>
      <c r="E26" s="429"/>
      <c r="F26" s="442">
        <v>500</v>
      </c>
      <c r="G26" s="435" t="s">
        <v>299</v>
      </c>
      <c r="H26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6" s="387" t="str">
        <f>IF(Sklop25[[#This Row],[ZAHTEVANA SHEMA KAKOVOSTI]]&lt;&gt;"",Sklop25[[#This Row],[Preračunana masa/volumen/kos na enoto kg]],"")</f>
        <v/>
      </c>
      <c r="J26" s="388"/>
      <c r="K26" s="272"/>
      <c r="L26" s="272"/>
      <c r="M26" s="273"/>
      <c r="N26" s="118"/>
      <c r="O26" s="118"/>
      <c r="P26" s="438"/>
      <c r="Q26" s="393">
        <f>+Sklop25[[#This Row],[cena/enota brez DDV v EUR]]*Sklop25[[#This Row],[Stopnja DDV (%)]]</f>
        <v>0</v>
      </c>
      <c r="R26" s="393">
        <f>+Sklop25[[#This Row],[cena/enota brez DDV v EUR]]+Sklop25[[#This Row],[Davek (EUR)]]</f>
        <v>0</v>
      </c>
      <c r="S26" s="393">
        <f>+Sklop25[[#This Row],[cena/enota brez DDV v EUR]]*Sklop25[[#This Row],[Okvirna količina]]</f>
        <v>0</v>
      </c>
      <c r="T26" s="393">
        <f>+Sklop25[[#This Row],[Končna cena/enoto mere (EUR) z DDV]]*Sklop25[[#This Row],[Okvirna količina]]</f>
        <v>0</v>
      </c>
      <c r="U26" s="167" t="s">
        <v>78</v>
      </c>
    </row>
    <row r="27" spans="1:21" s="55" customFormat="1" ht="12">
      <c r="A27" s="78" t="s">
        <v>13</v>
      </c>
      <c r="B27" s="394" t="s">
        <v>744</v>
      </c>
      <c r="C27" s="407">
        <v>40</v>
      </c>
      <c r="D27" s="407" t="s">
        <v>76</v>
      </c>
      <c r="E27" s="429"/>
      <c r="F27" s="442">
        <v>500</v>
      </c>
      <c r="G27" s="435" t="s">
        <v>299</v>
      </c>
      <c r="H27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7" s="387" t="str">
        <f>IF(Sklop25[[#This Row],[ZAHTEVANA SHEMA KAKOVOSTI]]&lt;&gt;"",Sklop25[[#This Row],[Preračunana masa/volumen/kos na enoto kg]],"")</f>
        <v/>
      </c>
      <c r="J27" s="388"/>
      <c r="K27" s="272"/>
      <c r="L27" s="272"/>
      <c r="M27" s="273"/>
      <c r="N27" s="118"/>
      <c r="O27" s="118"/>
      <c r="P27" s="438"/>
      <c r="Q27" s="393">
        <f>+Sklop25[[#This Row],[cena/enota brez DDV v EUR]]*Sklop25[[#This Row],[Stopnja DDV (%)]]</f>
        <v>0</v>
      </c>
      <c r="R27" s="393">
        <f>+Sklop25[[#This Row],[cena/enota brez DDV v EUR]]+Sklop25[[#This Row],[Davek (EUR)]]</f>
        <v>0</v>
      </c>
      <c r="S27" s="393">
        <f>+Sklop25[[#This Row],[cena/enota brez DDV v EUR]]*Sklop25[[#This Row],[Okvirna količina]]</f>
        <v>0</v>
      </c>
      <c r="T27" s="393">
        <f>+Sklop25[[#This Row],[Končna cena/enoto mere (EUR) z DDV]]*Sklop25[[#This Row],[Okvirna količina]]</f>
        <v>0</v>
      </c>
      <c r="U27" s="167" t="s">
        <v>78</v>
      </c>
    </row>
    <row r="28" spans="1:21" s="55" customFormat="1" ht="12">
      <c r="A28" s="78" t="s">
        <v>14</v>
      </c>
      <c r="B28" s="394" t="s">
        <v>745</v>
      </c>
      <c r="C28" s="407">
        <v>40</v>
      </c>
      <c r="D28" s="407" t="s">
        <v>76</v>
      </c>
      <c r="E28" s="429"/>
      <c r="F28" s="442">
        <v>500</v>
      </c>
      <c r="G28" s="435" t="s">
        <v>299</v>
      </c>
      <c r="H28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8" s="387" t="str">
        <f>IF(Sklop25[[#This Row],[ZAHTEVANA SHEMA KAKOVOSTI]]&lt;&gt;"",Sklop25[[#This Row],[Preračunana masa/volumen/kos na enoto kg]],"")</f>
        <v/>
      </c>
      <c r="J28" s="388"/>
      <c r="K28" s="272"/>
      <c r="L28" s="272"/>
      <c r="M28" s="273"/>
      <c r="N28" s="118"/>
      <c r="O28" s="118"/>
      <c r="P28" s="438"/>
      <c r="Q28" s="393">
        <f>+Sklop25[[#This Row],[cena/enota brez DDV v EUR]]*Sklop25[[#This Row],[Stopnja DDV (%)]]</f>
        <v>0</v>
      </c>
      <c r="R28" s="393">
        <f>+Sklop25[[#This Row],[cena/enota brez DDV v EUR]]+Sklop25[[#This Row],[Davek (EUR)]]</f>
        <v>0</v>
      </c>
      <c r="S28" s="393">
        <f>+Sklop25[[#This Row],[cena/enota brez DDV v EUR]]*Sklop25[[#This Row],[Okvirna količina]]</f>
        <v>0</v>
      </c>
      <c r="T28" s="393">
        <f>+Sklop25[[#This Row],[Končna cena/enoto mere (EUR) z DDV]]*Sklop25[[#This Row],[Okvirna količina]]</f>
        <v>0</v>
      </c>
      <c r="U28" s="167" t="s">
        <v>78</v>
      </c>
    </row>
    <row r="29" spans="1:21" s="55" customFormat="1" ht="12">
      <c r="A29" s="78" t="s">
        <v>15</v>
      </c>
      <c r="B29" s="394" t="s">
        <v>746</v>
      </c>
      <c r="C29" s="407">
        <v>40</v>
      </c>
      <c r="D29" s="407" t="s">
        <v>76</v>
      </c>
      <c r="E29" s="429"/>
      <c r="F29" s="442">
        <v>500</v>
      </c>
      <c r="G29" s="435" t="s">
        <v>299</v>
      </c>
      <c r="H29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9" s="387" t="str">
        <f>IF(Sklop25[[#This Row],[ZAHTEVANA SHEMA KAKOVOSTI]]&lt;&gt;"",Sklop25[[#This Row],[Preračunana masa/volumen/kos na enoto kg]],"")</f>
        <v/>
      </c>
      <c r="J29" s="388"/>
      <c r="K29" s="272"/>
      <c r="L29" s="272"/>
      <c r="M29" s="273"/>
      <c r="N29" s="118"/>
      <c r="O29" s="118"/>
      <c r="P29" s="438"/>
      <c r="Q29" s="393">
        <f>+Sklop25[[#This Row],[cena/enota brez DDV v EUR]]*Sklop25[[#This Row],[Stopnja DDV (%)]]</f>
        <v>0</v>
      </c>
      <c r="R29" s="393">
        <f>+Sklop25[[#This Row],[cena/enota brez DDV v EUR]]+Sklop25[[#This Row],[Davek (EUR)]]</f>
        <v>0</v>
      </c>
      <c r="S29" s="393">
        <f>+Sklop25[[#This Row],[cena/enota brez DDV v EUR]]*Sklop25[[#This Row],[Okvirna količina]]</f>
        <v>0</v>
      </c>
      <c r="T29" s="393">
        <f>+Sklop25[[#This Row],[Končna cena/enoto mere (EUR) z DDV]]*Sklop25[[#This Row],[Okvirna količina]]</f>
        <v>0</v>
      </c>
      <c r="U29" s="167" t="s">
        <v>78</v>
      </c>
    </row>
    <row r="30" spans="1:21" s="55" customFormat="1" ht="12">
      <c r="A30" s="78" t="s">
        <v>16</v>
      </c>
      <c r="B30" s="394" t="s">
        <v>922</v>
      </c>
      <c r="C30" s="407">
        <v>40</v>
      </c>
      <c r="D30" s="407" t="s">
        <v>76</v>
      </c>
      <c r="E30" s="429"/>
      <c r="F30" s="442">
        <v>500</v>
      </c>
      <c r="G30" s="435" t="s">
        <v>299</v>
      </c>
      <c r="H30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30" s="387" t="str">
        <f>IF(Sklop25[[#This Row],[ZAHTEVANA SHEMA KAKOVOSTI]]&lt;&gt;"",Sklop25[[#This Row],[Preračunana masa/volumen/kos na enoto kg]],"")</f>
        <v/>
      </c>
      <c r="J30" s="388"/>
      <c r="K30" s="272"/>
      <c r="L30" s="272"/>
      <c r="M30" s="273"/>
      <c r="N30" s="118"/>
      <c r="O30" s="118"/>
      <c r="P30" s="438"/>
      <c r="Q30" s="393">
        <f>+Sklop25[[#This Row],[cena/enota brez DDV v EUR]]*Sklop25[[#This Row],[Stopnja DDV (%)]]</f>
        <v>0</v>
      </c>
      <c r="R30" s="393">
        <f>+Sklop25[[#This Row],[cena/enota brez DDV v EUR]]+Sklop25[[#This Row],[Davek (EUR)]]</f>
        <v>0</v>
      </c>
      <c r="S30" s="393">
        <f>+Sklop25[[#This Row],[cena/enota brez DDV v EUR]]*Sklop25[[#This Row],[Okvirna količina]]</f>
        <v>0</v>
      </c>
      <c r="T30" s="393">
        <f>+Sklop25[[#This Row],[Končna cena/enoto mere (EUR) z DDV]]*Sklop25[[#This Row],[Okvirna količina]]</f>
        <v>0</v>
      </c>
      <c r="U30" s="167" t="s">
        <v>78</v>
      </c>
    </row>
    <row r="31" spans="1:21" s="55" customFormat="1" ht="12">
      <c r="A31" s="78" t="s">
        <v>17</v>
      </c>
      <c r="B31" s="394" t="s">
        <v>747</v>
      </c>
      <c r="C31" s="407">
        <v>40</v>
      </c>
      <c r="D31" s="407" t="s">
        <v>76</v>
      </c>
      <c r="E31" s="429"/>
      <c r="F31" s="442">
        <v>1530</v>
      </c>
      <c r="G31" s="435" t="s">
        <v>299</v>
      </c>
      <c r="H31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61.2</v>
      </c>
      <c r="I31" s="387" t="str">
        <f>IF(Sklop25[[#This Row],[ZAHTEVANA SHEMA KAKOVOSTI]]&lt;&gt;"",Sklop25[[#This Row],[Preračunana masa/volumen/kos na enoto kg]],"")</f>
        <v/>
      </c>
      <c r="J31" s="388"/>
      <c r="K31" s="272"/>
      <c r="L31" s="272"/>
      <c r="M31" s="273"/>
      <c r="N31" s="118"/>
      <c r="O31" s="118"/>
      <c r="P31" s="438"/>
      <c r="Q31" s="393">
        <f>+Sklop25[[#This Row],[cena/enota brez DDV v EUR]]*Sklop25[[#This Row],[Stopnja DDV (%)]]</f>
        <v>0</v>
      </c>
      <c r="R31" s="393">
        <f>+Sklop25[[#This Row],[cena/enota brez DDV v EUR]]+Sklop25[[#This Row],[Davek (EUR)]]</f>
        <v>0</v>
      </c>
      <c r="S31" s="393">
        <f>+Sklop25[[#This Row],[cena/enota brez DDV v EUR]]*Sklop25[[#This Row],[Okvirna količina]]</f>
        <v>0</v>
      </c>
      <c r="T31" s="393">
        <f>+Sklop25[[#This Row],[Končna cena/enoto mere (EUR) z DDV]]*Sklop25[[#This Row],[Okvirna količina]]</f>
        <v>0</v>
      </c>
      <c r="U31" s="167" t="s">
        <v>78</v>
      </c>
    </row>
    <row r="32" spans="1:21" s="55" customFormat="1" ht="12">
      <c r="A32" s="78" t="s">
        <v>18</v>
      </c>
      <c r="B32" s="394" t="s">
        <v>748</v>
      </c>
      <c r="C32" s="407">
        <v>40</v>
      </c>
      <c r="D32" s="407" t="s">
        <v>76</v>
      </c>
      <c r="E32" s="429"/>
      <c r="F32" s="442">
        <v>3980</v>
      </c>
      <c r="G32" s="435" t="s">
        <v>299</v>
      </c>
      <c r="H32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159.20000000000002</v>
      </c>
      <c r="I32" s="387" t="str">
        <f>IF(Sklop25[[#This Row],[ZAHTEVANA SHEMA KAKOVOSTI]]&lt;&gt;"",Sklop25[[#This Row],[Preračunana masa/volumen/kos na enoto kg]],"")</f>
        <v/>
      </c>
      <c r="J32" s="388"/>
      <c r="K32" s="272"/>
      <c r="L32" s="272"/>
      <c r="M32" s="273"/>
      <c r="N32" s="118"/>
      <c r="O32" s="118"/>
      <c r="P32" s="438"/>
      <c r="Q32" s="393">
        <f>+Sklop25[[#This Row],[cena/enota brez DDV v EUR]]*Sklop25[[#This Row],[Stopnja DDV (%)]]</f>
        <v>0</v>
      </c>
      <c r="R32" s="393">
        <f>+Sklop25[[#This Row],[cena/enota brez DDV v EUR]]+Sklop25[[#This Row],[Davek (EUR)]]</f>
        <v>0</v>
      </c>
      <c r="S32" s="393">
        <f>+Sklop25[[#This Row],[cena/enota brez DDV v EUR]]*Sklop25[[#This Row],[Okvirna količina]]</f>
        <v>0</v>
      </c>
      <c r="T32" s="393">
        <f>+Sklop25[[#This Row],[Končna cena/enoto mere (EUR) z DDV]]*Sklop25[[#This Row],[Okvirna količina]]</f>
        <v>0</v>
      </c>
      <c r="U32" s="167" t="s">
        <v>78</v>
      </c>
    </row>
    <row r="33" spans="1:21" s="55" customFormat="1" ht="12">
      <c r="A33" s="78" t="s">
        <v>19</v>
      </c>
      <c r="B33" s="394" t="s">
        <v>749</v>
      </c>
      <c r="C33" s="407">
        <v>40</v>
      </c>
      <c r="D33" s="407" t="s">
        <v>76</v>
      </c>
      <c r="E33" s="429"/>
      <c r="F33" s="442">
        <v>400</v>
      </c>
      <c r="G33" s="435" t="s">
        <v>299</v>
      </c>
      <c r="H33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16</v>
      </c>
      <c r="I33" s="387" t="str">
        <f>IF(Sklop25[[#This Row],[ZAHTEVANA SHEMA KAKOVOSTI]]&lt;&gt;"",Sklop25[[#This Row],[Preračunana masa/volumen/kos na enoto kg]],"")</f>
        <v/>
      </c>
      <c r="J33" s="388"/>
      <c r="K33" s="272"/>
      <c r="L33" s="272"/>
      <c r="M33" s="273"/>
      <c r="N33" s="118"/>
      <c r="O33" s="118"/>
      <c r="P33" s="438"/>
      <c r="Q33" s="393">
        <f>+Sklop25[[#This Row],[cena/enota brez DDV v EUR]]*Sklop25[[#This Row],[Stopnja DDV (%)]]</f>
        <v>0</v>
      </c>
      <c r="R33" s="393">
        <f>+Sklop25[[#This Row],[cena/enota brez DDV v EUR]]+Sklop25[[#This Row],[Davek (EUR)]]</f>
        <v>0</v>
      </c>
      <c r="S33" s="393">
        <f>+Sklop25[[#This Row],[cena/enota brez DDV v EUR]]*Sklop25[[#This Row],[Okvirna količina]]</f>
        <v>0</v>
      </c>
      <c r="T33" s="393">
        <f>+Sklop25[[#This Row],[Končna cena/enoto mere (EUR) z DDV]]*Sklop25[[#This Row],[Okvirna količina]]</f>
        <v>0</v>
      </c>
      <c r="U33" s="167" t="s">
        <v>78</v>
      </c>
    </row>
    <row r="34" spans="1:21" s="55" customFormat="1" ht="12">
      <c r="A34" s="78" t="s">
        <v>20</v>
      </c>
      <c r="B34" s="394" t="s">
        <v>750</v>
      </c>
      <c r="C34" s="407">
        <v>40</v>
      </c>
      <c r="D34" s="407" t="s">
        <v>76</v>
      </c>
      <c r="E34" s="429"/>
      <c r="F34" s="442">
        <v>5810</v>
      </c>
      <c r="G34" s="435" t="s">
        <v>299</v>
      </c>
      <c r="H34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232.4</v>
      </c>
      <c r="I34" s="387" t="str">
        <f>IF(Sklop25[[#This Row],[ZAHTEVANA SHEMA KAKOVOSTI]]&lt;&gt;"",Sklop25[[#This Row],[Preračunana masa/volumen/kos na enoto kg]],"")</f>
        <v/>
      </c>
      <c r="J34" s="388"/>
      <c r="K34" s="272"/>
      <c r="L34" s="272"/>
      <c r="M34" s="273"/>
      <c r="N34" s="118"/>
      <c r="O34" s="118"/>
      <c r="P34" s="438"/>
      <c r="Q34" s="393">
        <f>+Sklop25[[#This Row],[cena/enota brez DDV v EUR]]*Sklop25[[#This Row],[Stopnja DDV (%)]]</f>
        <v>0</v>
      </c>
      <c r="R34" s="393">
        <f>+Sklop25[[#This Row],[cena/enota brez DDV v EUR]]+Sklop25[[#This Row],[Davek (EUR)]]</f>
        <v>0</v>
      </c>
      <c r="S34" s="393">
        <f>+Sklop25[[#This Row],[cena/enota brez DDV v EUR]]*Sklop25[[#This Row],[Okvirna količina]]</f>
        <v>0</v>
      </c>
      <c r="T34" s="393">
        <f>+Sklop25[[#This Row],[Končna cena/enoto mere (EUR) z DDV]]*Sklop25[[#This Row],[Okvirna količina]]</f>
        <v>0</v>
      </c>
      <c r="U34" s="167" t="s">
        <v>78</v>
      </c>
    </row>
    <row r="35" spans="1:21" s="55" customFormat="1" ht="12">
      <c r="A35" s="78" t="s">
        <v>21</v>
      </c>
      <c r="B35" s="394" t="s">
        <v>752</v>
      </c>
      <c r="C35" s="407">
        <v>40</v>
      </c>
      <c r="D35" s="407" t="s">
        <v>76</v>
      </c>
      <c r="E35" s="429"/>
      <c r="F35" s="442">
        <v>580</v>
      </c>
      <c r="G35" s="435" t="s">
        <v>299</v>
      </c>
      <c r="H35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23.2</v>
      </c>
      <c r="I35" s="387" t="str">
        <f>IF(Sklop25[[#This Row],[ZAHTEVANA SHEMA KAKOVOSTI]]&lt;&gt;"",Sklop25[[#This Row],[Preračunana masa/volumen/kos na enoto kg]],"")</f>
        <v/>
      </c>
      <c r="J35" s="388"/>
      <c r="K35" s="272"/>
      <c r="L35" s="272"/>
      <c r="M35" s="273"/>
      <c r="N35" s="118"/>
      <c r="O35" s="118"/>
      <c r="P35" s="438"/>
      <c r="Q35" s="393">
        <f>+Sklop25[[#This Row],[cena/enota brez DDV v EUR]]*Sklop25[[#This Row],[Stopnja DDV (%)]]</f>
        <v>0</v>
      </c>
      <c r="R35" s="393">
        <f>+Sklop25[[#This Row],[cena/enota brez DDV v EUR]]+Sklop25[[#This Row],[Davek (EUR)]]</f>
        <v>0</v>
      </c>
      <c r="S35" s="393">
        <f>+Sklop25[[#This Row],[cena/enota brez DDV v EUR]]*Sklop25[[#This Row],[Okvirna količina]]</f>
        <v>0</v>
      </c>
      <c r="T35" s="393">
        <f>+Sklop25[[#This Row],[Končna cena/enoto mere (EUR) z DDV]]*Sklop25[[#This Row],[Okvirna količina]]</f>
        <v>0</v>
      </c>
      <c r="U35" s="167" t="s">
        <v>78</v>
      </c>
    </row>
    <row r="36" spans="1:21" s="55" customFormat="1" ht="12">
      <c r="A36" s="78" t="s">
        <v>22</v>
      </c>
      <c r="B36" s="394" t="s">
        <v>751</v>
      </c>
      <c r="C36" s="407">
        <v>40</v>
      </c>
      <c r="D36" s="407" t="s">
        <v>76</v>
      </c>
      <c r="E36" s="429"/>
      <c r="F36" s="442">
        <v>960</v>
      </c>
      <c r="G36" s="435" t="s">
        <v>299</v>
      </c>
      <c r="H36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38.4</v>
      </c>
      <c r="I36" s="387" t="str">
        <f>IF(Sklop25[[#This Row],[ZAHTEVANA SHEMA KAKOVOSTI]]&lt;&gt;"",Sklop25[[#This Row],[Preračunana masa/volumen/kos na enoto kg]],"")</f>
        <v/>
      </c>
      <c r="J36" s="388"/>
      <c r="K36" s="272"/>
      <c r="L36" s="272"/>
      <c r="M36" s="273"/>
      <c r="N36" s="118"/>
      <c r="O36" s="118"/>
      <c r="P36" s="438"/>
      <c r="Q36" s="393">
        <f>+Sklop25[[#This Row],[cena/enota brez DDV v EUR]]*Sklop25[[#This Row],[Stopnja DDV (%)]]</f>
        <v>0</v>
      </c>
      <c r="R36" s="393">
        <f>+Sklop25[[#This Row],[cena/enota brez DDV v EUR]]+Sklop25[[#This Row],[Davek (EUR)]]</f>
        <v>0</v>
      </c>
      <c r="S36" s="393">
        <f>+Sklop25[[#This Row],[cena/enota brez DDV v EUR]]*Sklop25[[#This Row],[Okvirna količina]]</f>
        <v>0</v>
      </c>
      <c r="T36" s="393">
        <f>+Sklop25[[#This Row],[Končna cena/enoto mere (EUR) z DDV]]*Sklop25[[#This Row],[Okvirna količina]]</f>
        <v>0</v>
      </c>
      <c r="U36" s="167" t="s">
        <v>78</v>
      </c>
    </row>
    <row r="37" spans="1:21" s="55" customFormat="1" ht="12">
      <c r="A37" s="78" t="s">
        <v>23</v>
      </c>
      <c r="B37" s="394" t="s">
        <v>734</v>
      </c>
      <c r="C37" s="407">
        <v>40</v>
      </c>
      <c r="D37" s="407" t="s">
        <v>76</v>
      </c>
      <c r="E37" s="429"/>
      <c r="F37" s="442">
        <v>3520</v>
      </c>
      <c r="G37" s="435" t="s">
        <v>299</v>
      </c>
      <c r="H37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140.80000000000001</v>
      </c>
      <c r="I37" s="387" t="str">
        <f>IF(Sklop25[[#This Row],[ZAHTEVANA SHEMA KAKOVOSTI]]&lt;&gt;"",Sklop25[[#This Row],[Preračunana masa/volumen/kos na enoto kg]],"")</f>
        <v/>
      </c>
      <c r="J37" s="388"/>
      <c r="K37" s="272"/>
      <c r="L37" s="272"/>
      <c r="M37" s="273"/>
      <c r="N37" s="118"/>
      <c r="O37" s="118"/>
      <c r="P37" s="438"/>
      <c r="Q37" s="393">
        <f>+Sklop25[[#This Row],[cena/enota brez DDV v EUR]]*Sklop25[[#This Row],[Stopnja DDV (%)]]</f>
        <v>0</v>
      </c>
      <c r="R37" s="393">
        <f>+Sklop25[[#This Row],[cena/enota brez DDV v EUR]]+Sklop25[[#This Row],[Davek (EUR)]]</f>
        <v>0</v>
      </c>
      <c r="S37" s="393">
        <f>+Sklop25[[#This Row],[cena/enota brez DDV v EUR]]*Sklop25[[#This Row],[Okvirna količina]]</f>
        <v>0</v>
      </c>
      <c r="T37" s="393">
        <f>+Sklop25[[#This Row],[Končna cena/enoto mere (EUR) z DDV]]*Sklop25[[#This Row],[Okvirna količina]]</f>
        <v>0</v>
      </c>
      <c r="U37" s="167" t="s">
        <v>78</v>
      </c>
    </row>
    <row r="38" spans="1:21" s="55" customFormat="1" ht="12">
      <c r="A38" s="78" t="s">
        <v>24</v>
      </c>
      <c r="B38" s="394" t="s">
        <v>753</v>
      </c>
      <c r="C38" s="407">
        <v>40</v>
      </c>
      <c r="D38" s="407" t="s">
        <v>76</v>
      </c>
      <c r="E38" s="429"/>
      <c r="F38" s="442">
        <v>8450</v>
      </c>
      <c r="G38" s="435" t="s">
        <v>299</v>
      </c>
      <c r="H38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338</v>
      </c>
      <c r="I38" s="387" t="str">
        <f>IF(Sklop25[[#This Row],[ZAHTEVANA SHEMA KAKOVOSTI]]&lt;&gt;"",Sklop25[[#This Row],[Preračunana masa/volumen/kos na enoto kg]],"")</f>
        <v/>
      </c>
      <c r="J38" s="388"/>
      <c r="K38" s="272"/>
      <c r="L38" s="272"/>
      <c r="M38" s="273"/>
      <c r="N38" s="118"/>
      <c r="O38" s="118"/>
      <c r="P38" s="438"/>
      <c r="Q38" s="393">
        <f>+Sklop25[[#This Row],[cena/enota brez DDV v EUR]]*Sklop25[[#This Row],[Stopnja DDV (%)]]</f>
        <v>0</v>
      </c>
      <c r="R38" s="393">
        <f>+Sklop25[[#This Row],[cena/enota brez DDV v EUR]]+Sklop25[[#This Row],[Davek (EUR)]]</f>
        <v>0</v>
      </c>
      <c r="S38" s="393">
        <f>+Sklop25[[#This Row],[cena/enota brez DDV v EUR]]*Sklop25[[#This Row],[Okvirna količina]]</f>
        <v>0</v>
      </c>
      <c r="T38" s="393">
        <f>+Sklop25[[#This Row],[Končna cena/enoto mere (EUR) z DDV]]*Sklop25[[#This Row],[Okvirna količina]]</f>
        <v>0</v>
      </c>
      <c r="U38" s="167" t="s">
        <v>78</v>
      </c>
    </row>
    <row r="39" spans="1:21" s="55" customFormat="1" ht="12">
      <c r="A39" s="78" t="s">
        <v>25</v>
      </c>
      <c r="B39" s="394" t="s">
        <v>754</v>
      </c>
      <c r="C39" s="407">
        <v>40</v>
      </c>
      <c r="D39" s="407" t="s">
        <v>76</v>
      </c>
      <c r="E39" s="429"/>
      <c r="F39" s="442">
        <v>5670</v>
      </c>
      <c r="G39" s="435" t="s">
        <v>299</v>
      </c>
      <c r="H39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226.8</v>
      </c>
      <c r="I39" s="387" t="str">
        <f>IF(Sklop25[[#This Row],[ZAHTEVANA SHEMA KAKOVOSTI]]&lt;&gt;"",Sklop25[[#This Row],[Preračunana masa/volumen/kos na enoto kg]],"")</f>
        <v/>
      </c>
      <c r="J39" s="388"/>
      <c r="K39" s="272"/>
      <c r="L39" s="272"/>
      <c r="M39" s="273"/>
      <c r="N39" s="118"/>
      <c r="O39" s="118"/>
      <c r="P39" s="438"/>
      <c r="Q39" s="393">
        <f>+Sklop25[[#This Row],[cena/enota brez DDV v EUR]]*Sklop25[[#This Row],[Stopnja DDV (%)]]</f>
        <v>0</v>
      </c>
      <c r="R39" s="393">
        <f>+Sklop25[[#This Row],[cena/enota brez DDV v EUR]]+Sklop25[[#This Row],[Davek (EUR)]]</f>
        <v>0</v>
      </c>
      <c r="S39" s="393">
        <f>+Sklop25[[#This Row],[cena/enota brez DDV v EUR]]*Sklop25[[#This Row],[Okvirna količina]]</f>
        <v>0</v>
      </c>
      <c r="T39" s="393">
        <f>+Sklop25[[#This Row],[Končna cena/enoto mere (EUR) z DDV]]*Sklop25[[#This Row],[Okvirna količina]]</f>
        <v>0</v>
      </c>
      <c r="U39" s="167" t="s">
        <v>78</v>
      </c>
    </row>
    <row r="40" spans="1:21" s="55" customFormat="1" ht="12">
      <c r="A40" s="78" t="s">
        <v>26</v>
      </c>
      <c r="B40" s="394" t="s">
        <v>755</v>
      </c>
      <c r="C40" s="407">
        <v>60</v>
      </c>
      <c r="D40" s="407" t="s">
        <v>76</v>
      </c>
      <c r="E40" s="429"/>
      <c r="F40" s="442">
        <v>1500</v>
      </c>
      <c r="G40" s="435" t="s">
        <v>299</v>
      </c>
      <c r="H40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</v>
      </c>
      <c r="I40" s="387" t="str">
        <f>IF(Sklop25[[#This Row],[ZAHTEVANA SHEMA KAKOVOSTI]]&lt;&gt;"",Sklop25[[#This Row],[Preračunana masa/volumen/kos na enoto kg]],"")</f>
        <v/>
      </c>
      <c r="J40" s="388"/>
      <c r="K40" s="272"/>
      <c r="L40" s="272"/>
      <c r="M40" s="273"/>
      <c r="N40" s="118"/>
      <c r="O40" s="118"/>
      <c r="P40" s="438"/>
      <c r="Q40" s="393">
        <f>+Sklop25[[#This Row],[cena/enota brez DDV v EUR]]*Sklop25[[#This Row],[Stopnja DDV (%)]]</f>
        <v>0</v>
      </c>
      <c r="R40" s="393">
        <f>+Sklop25[[#This Row],[cena/enota brez DDV v EUR]]+Sklop25[[#This Row],[Davek (EUR)]]</f>
        <v>0</v>
      </c>
      <c r="S40" s="393">
        <f>+Sklop25[[#This Row],[cena/enota brez DDV v EUR]]*Sklop25[[#This Row],[Okvirna količina]]</f>
        <v>0</v>
      </c>
      <c r="T40" s="393">
        <f>+Sklop25[[#This Row],[Končna cena/enoto mere (EUR) z DDV]]*Sklop25[[#This Row],[Okvirna količina]]</f>
        <v>0</v>
      </c>
      <c r="U40" s="167" t="s">
        <v>78</v>
      </c>
    </row>
    <row r="41" spans="1:21" s="55" customFormat="1" ht="12">
      <c r="A41" s="78" t="s">
        <v>27</v>
      </c>
      <c r="B41" s="394" t="s">
        <v>756</v>
      </c>
      <c r="C41" s="407">
        <v>60</v>
      </c>
      <c r="D41" s="407" t="s">
        <v>76</v>
      </c>
      <c r="E41" s="429"/>
      <c r="F41" s="442">
        <v>1500</v>
      </c>
      <c r="G41" s="435" t="s">
        <v>299</v>
      </c>
      <c r="H41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</v>
      </c>
      <c r="I41" s="387" t="str">
        <f>IF(Sklop25[[#This Row],[ZAHTEVANA SHEMA KAKOVOSTI]]&lt;&gt;"",Sklop25[[#This Row],[Preračunana masa/volumen/kos na enoto kg]],"")</f>
        <v/>
      </c>
      <c r="J41" s="388"/>
      <c r="K41" s="272"/>
      <c r="L41" s="272"/>
      <c r="M41" s="273"/>
      <c r="N41" s="118"/>
      <c r="O41" s="118"/>
      <c r="P41" s="438"/>
      <c r="Q41" s="393">
        <f>+Sklop25[[#This Row],[cena/enota brez DDV v EUR]]*Sklop25[[#This Row],[Stopnja DDV (%)]]</f>
        <v>0</v>
      </c>
      <c r="R41" s="393">
        <f>+Sklop25[[#This Row],[cena/enota brez DDV v EUR]]+Sklop25[[#This Row],[Davek (EUR)]]</f>
        <v>0</v>
      </c>
      <c r="S41" s="393">
        <f>+Sklop25[[#This Row],[cena/enota brez DDV v EUR]]*Sklop25[[#This Row],[Okvirna količina]]</f>
        <v>0</v>
      </c>
      <c r="T41" s="393">
        <f>+Sklop25[[#This Row],[Končna cena/enoto mere (EUR) z DDV]]*Sklop25[[#This Row],[Okvirna količina]]</f>
        <v>0</v>
      </c>
      <c r="U41" s="167" t="s">
        <v>78</v>
      </c>
    </row>
    <row r="42" spans="1:21" s="55" customFormat="1" ht="12">
      <c r="A42" s="78" t="s">
        <v>28</v>
      </c>
      <c r="B42" s="394" t="s">
        <v>757</v>
      </c>
      <c r="C42" s="407">
        <v>60</v>
      </c>
      <c r="D42" s="407" t="s">
        <v>76</v>
      </c>
      <c r="E42" s="429"/>
      <c r="F42" s="442">
        <v>3500</v>
      </c>
      <c r="G42" s="435" t="s">
        <v>299</v>
      </c>
      <c r="H42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210</v>
      </c>
      <c r="I42" s="387" t="str">
        <f>IF(Sklop25[[#This Row],[ZAHTEVANA SHEMA KAKOVOSTI]]&lt;&gt;"",Sklop25[[#This Row],[Preračunana masa/volumen/kos na enoto kg]],"")</f>
        <v/>
      </c>
      <c r="J42" s="388"/>
      <c r="K42" s="272"/>
      <c r="L42" s="272"/>
      <c r="M42" s="273"/>
      <c r="N42" s="118"/>
      <c r="O42" s="118"/>
      <c r="P42" s="438"/>
      <c r="Q42" s="393">
        <f>+Sklop25[[#This Row],[cena/enota brez DDV v EUR]]*Sklop25[[#This Row],[Stopnja DDV (%)]]</f>
        <v>0</v>
      </c>
      <c r="R42" s="393">
        <f>+Sklop25[[#This Row],[cena/enota brez DDV v EUR]]+Sklop25[[#This Row],[Davek (EUR)]]</f>
        <v>0</v>
      </c>
      <c r="S42" s="393">
        <f>+Sklop25[[#This Row],[cena/enota brez DDV v EUR]]*Sklop25[[#This Row],[Okvirna količina]]</f>
        <v>0</v>
      </c>
      <c r="T42" s="393">
        <f>+Sklop25[[#This Row],[Končna cena/enoto mere (EUR) z DDV]]*Sklop25[[#This Row],[Okvirna količina]]</f>
        <v>0</v>
      </c>
      <c r="U42" s="167" t="s">
        <v>78</v>
      </c>
    </row>
    <row r="43" spans="1:21" s="55" customFormat="1" ht="12">
      <c r="A43" s="78" t="s">
        <v>29</v>
      </c>
      <c r="B43" s="394" t="s">
        <v>758</v>
      </c>
      <c r="C43" s="407">
        <v>100</v>
      </c>
      <c r="D43" s="407" t="s">
        <v>76</v>
      </c>
      <c r="E43" s="429"/>
      <c r="F43" s="442">
        <v>1000</v>
      </c>
      <c r="G43" s="435" t="s">
        <v>299</v>
      </c>
      <c r="H43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43" s="387" t="str">
        <f>IF(Sklop25[[#This Row],[ZAHTEVANA SHEMA KAKOVOSTI]]&lt;&gt;"",Sklop25[[#This Row],[Preračunana masa/volumen/kos na enoto kg]],"")</f>
        <v/>
      </c>
      <c r="J43" s="388"/>
      <c r="K43" s="272"/>
      <c r="L43" s="272"/>
      <c r="M43" s="273"/>
      <c r="N43" s="118"/>
      <c r="O43" s="118"/>
      <c r="P43" s="438"/>
      <c r="Q43" s="393">
        <f>+Sklop25[[#This Row],[cena/enota brez DDV v EUR]]*Sklop25[[#This Row],[Stopnja DDV (%)]]</f>
        <v>0</v>
      </c>
      <c r="R43" s="393">
        <f>+Sklop25[[#This Row],[cena/enota brez DDV v EUR]]+Sklop25[[#This Row],[Davek (EUR)]]</f>
        <v>0</v>
      </c>
      <c r="S43" s="393">
        <f>+Sklop25[[#This Row],[cena/enota brez DDV v EUR]]*Sklop25[[#This Row],[Okvirna količina]]</f>
        <v>0</v>
      </c>
      <c r="T43" s="393">
        <f>+Sklop25[[#This Row],[Končna cena/enoto mere (EUR) z DDV]]*Sklop25[[#This Row],[Okvirna količina]]</f>
        <v>0</v>
      </c>
      <c r="U43" s="167" t="s">
        <v>78</v>
      </c>
    </row>
    <row r="44" spans="1:21">
      <c r="A44" s="471" t="s">
        <v>100</v>
      </c>
      <c r="B44" s="482"/>
      <c r="C44" s="472"/>
      <c r="D44" s="472"/>
      <c r="E44" s="473"/>
      <c r="F44" s="556"/>
      <c r="G44" s="475"/>
      <c r="H44" s="476">
        <f>SUBTOTAL(109,Sklop25[Preračunana masa/volumen/kos na enoto kg])</f>
        <v>5262</v>
      </c>
      <c r="I44" s="476">
        <f>SUBTOTAL(109,Sklop25[Živila iz shem kakovosti (kg)])</f>
        <v>0</v>
      </c>
      <c r="J44" s="474"/>
      <c r="K44" s="477"/>
      <c r="L44" s="477"/>
      <c r="M44" s="478"/>
      <c r="N44" s="479"/>
      <c r="O44" s="479"/>
      <c r="P44" s="479"/>
      <c r="Q44" s="480"/>
      <c r="R44" s="474"/>
      <c r="S44" s="480">
        <f>SUBTOTAL(109,Sklop25[Vrednost za okvirno količino (EUR) brez DDV])</f>
        <v>0</v>
      </c>
      <c r="T44" s="480">
        <f>SUBTOTAL(109,Sklop25[Vrednost za okvirno količino (EUR) z DDV])</f>
        <v>0</v>
      </c>
      <c r="U44" s="481"/>
    </row>
    <row r="45" spans="1:21" ht="15">
      <c r="A45" s="6"/>
      <c r="B45" s="4"/>
      <c r="C45" s="26"/>
      <c r="D45" s="26"/>
      <c r="E45" s="25"/>
      <c r="F45" s="443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96</v>
      </c>
      <c r="B46" s="16"/>
      <c r="C46" s="28"/>
      <c r="D46" s="28"/>
      <c r="E46" s="92"/>
      <c r="Q46" s="48"/>
      <c r="R46" s="48"/>
      <c r="S46" s="48"/>
      <c r="T46" s="48"/>
    </row>
    <row r="47" spans="1:21">
      <c r="A47" s="11" t="s">
        <v>98</v>
      </c>
      <c r="B47" s="16"/>
      <c r="C47" s="28"/>
      <c r="D47" s="28"/>
      <c r="E47" s="92"/>
    </row>
    <row r="48" spans="1:21">
      <c r="A48" s="87" t="s">
        <v>141</v>
      </c>
      <c r="F48" s="444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626" t="s">
        <v>143</v>
      </c>
      <c r="B49" s="626"/>
      <c r="C49" s="626"/>
      <c r="D49" s="626"/>
      <c r="E49" s="626"/>
      <c r="F49" s="626"/>
      <c r="G49" s="626"/>
      <c r="H49" s="626"/>
      <c r="I49" s="626"/>
      <c r="J49" s="626"/>
      <c r="K49" s="626"/>
      <c r="L49" s="626"/>
      <c r="M49" s="54"/>
      <c r="N49" s="29"/>
      <c r="O49" s="29"/>
      <c r="P49" s="29"/>
      <c r="Q49" s="29"/>
      <c r="R49" s="29"/>
    </row>
    <row r="50" spans="1:22" ht="12.75" customHeight="1">
      <c r="A50" s="636" t="s">
        <v>144</v>
      </c>
      <c r="B50" s="636"/>
      <c r="C50" s="636"/>
      <c r="D50" s="636"/>
      <c r="E50" s="636"/>
      <c r="F50" s="636"/>
      <c r="G50" s="636"/>
      <c r="H50" s="636"/>
      <c r="I50" s="636"/>
      <c r="J50" s="636"/>
      <c r="K50" s="636"/>
      <c r="L50" s="636"/>
      <c r="M50" s="101"/>
      <c r="N50" s="101"/>
      <c r="O50" s="101"/>
      <c r="P50" s="101"/>
      <c r="Q50" s="101"/>
      <c r="R50" s="101"/>
      <c r="S50" s="101"/>
      <c r="T50" s="101"/>
      <c r="U50" s="101"/>
      <c r="V50" s="101"/>
    </row>
    <row r="51" spans="1:22" ht="12.75" customHeight="1">
      <c r="A51" s="636"/>
      <c r="B51" s="636"/>
      <c r="C51" s="636"/>
      <c r="D51" s="636"/>
      <c r="E51" s="636"/>
      <c r="F51" s="636"/>
      <c r="G51" s="636"/>
      <c r="H51" s="636"/>
      <c r="I51" s="636"/>
      <c r="J51" s="636"/>
      <c r="K51" s="636"/>
      <c r="L51" s="636"/>
      <c r="M51" s="101"/>
      <c r="N51" s="101"/>
      <c r="O51" s="101"/>
      <c r="P51" s="101"/>
      <c r="Q51" s="101"/>
      <c r="R51" s="101"/>
      <c r="S51" s="101"/>
      <c r="T51" s="101"/>
      <c r="U51" s="101"/>
      <c r="V51" s="101"/>
    </row>
    <row r="52" spans="1:22">
      <c r="A52" s="87" t="s">
        <v>37</v>
      </c>
      <c r="F52" s="444"/>
      <c r="G52" s="68" t="s">
        <v>38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39</v>
      </c>
      <c r="R52" s="29"/>
    </row>
    <row r="53" spans="1:22" ht="15">
      <c r="A53" s="6"/>
      <c r="B53" s="4"/>
      <c r="C53" s="26"/>
      <c r="D53" s="26"/>
      <c r="E53" s="25"/>
      <c r="F53" s="443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 s="18" customFormat="1">
      <c r="A68" s="11"/>
      <c r="B68" s="16"/>
      <c r="C68" s="28"/>
      <c r="D68" s="28"/>
      <c r="E68" s="92"/>
      <c r="F68" s="439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439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439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439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439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439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439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439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439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439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439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439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439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439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439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439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439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439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439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439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439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439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439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439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439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439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439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439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439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439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439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439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439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439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439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439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439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439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439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439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439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439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439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439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439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439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439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439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439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439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439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439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439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439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439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439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439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439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439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439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439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439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439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439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439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439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439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439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439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439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439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439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439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439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439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439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439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439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439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439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439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439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439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439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439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439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439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439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439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439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439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439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439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439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439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439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439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439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439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439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439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439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439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439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439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439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439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439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439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439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439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439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439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439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439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439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439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439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439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439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439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439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439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439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439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439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439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439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439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439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439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439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439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439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439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439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439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439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439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439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439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439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439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439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439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439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439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439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439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439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439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439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439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439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439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439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439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439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439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439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439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439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439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439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439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439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439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439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439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439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439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439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439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439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439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439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439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439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439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439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439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439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439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439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439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439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439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439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439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439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439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439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439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439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439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439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439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439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439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439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439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439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439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439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439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439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439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439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439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2:P1048576 U52:U1048576 J44:P48 U1:U15 P16:P43 J1:P15 J16:J43 U44:U48" name="Obseg1"/>
    <protectedRange sqref="U51 M51:P51" name="Obseg1_1_1"/>
    <protectedRange sqref="J51:L51" name="Obseg1_3"/>
    <protectedRange sqref="K16:O43 U16:U43" name="Obseg1_1_3"/>
    <protectedRange sqref="M49:P49 U49" name="Obseg1_1_1_1_1_1_1"/>
    <protectedRange sqref="J49:L49" name="Obseg1_2_1_1_1_1"/>
    <protectedRange sqref="U50 M50:P50" name="Obseg1_1_1_1"/>
    <protectedRange sqref="J50:L50" name="Obseg1_3_1_1_1"/>
  </protectedRanges>
  <mergeCells count="10">
    <mergeCell ref="B13:K13"/>
    <mergeCell ref="A51:L51"/>
    <mergeCell ref="A49:L49"/>
    <mergeCell ref="C2:J2"/>
    <mergeCell ref="C3:J3"/>
    <mergeCell ref="C6:J6"/>
    <mergeCell ref="C7:J7"/>
    <mergeCell ref="C8:J8"/>
    <mergeCell ref="C9:J9"/>
    <mergeCell ref="A50:L5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8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254"/>
  <sheetViews>
    <sheetView topLeftCell="A8" zoomScaleNormal="100" zoomScaleSheetLayoutView="100" workbookViewId="0">
      <selection activeCell="T38" sqref="T38"/>
    </sheetView>
  </sheetViews>
  <sheetFormatPr defaultColWidth="8.85546875" defaultRowHeight="12.75"/>
  <cols>
    <col min="1" max="1" width="4.710937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pred_rekapitulacija'!A39</f>
        <v>26.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pred_rekapitulacija'!B39</f>
        <v>EKOLOŠKI KEKSI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759</v>
      </c>
      <c r="C16" s="121" t="s">
        <v>78</v>
      </c>
      <c r="D16" s="121" t="s">
        <v>0</v>
      </c>
      <c r="E16" s="122"/>
      <c r="F16" s="146">
        <v>188</v>
      </c>
      <c r="G16" s="147" t="s">
        <v>843</v>
      </c>
      <c r="H16" s="12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188</v>
      </c>
      <c r="I16" s="79" t="str">
        <f>IF(Sklop26[[#This Row],[ZAHTEVANA SHEMA KAKOVOSTI]]&lt;&gt;"",Sklop26[[#This Row],[Preračunana masa/volumen/kos na enoto kg]],"")</f>
        <v/>
      </c>
      <c r="J16" s="129"/>
      <c r="K16" s="117"/>
      <c r="L16" s="117"/>
      <c r="M16" s="117"/>
      <c r="N16" s="118"/>
      <c r="O16" s="117"/>
      <c r="P16" s="84"/>
      <c r="Q16" s="82">
        <f>+Sklop26[[#This Row],[cena/enota brez DDV v EUR]]*Sklop26[[#This Row],[Stopnja DDV (%)]]</f>
        <v>0</v>
      </c>
      <c r="R16" s="82">
        <f>+Sklop26[[#This Row],[cena/enota brez DDV v EUR]]+Sklop26[[#This Row],[Davek (EUR)]]</f>
        <v>0</v>
      </c>
      <c r="S16" s="82">
        <f>+Sklop26[[#This Row],[cena/enota brez DDV v EUR]]*Sklop26[[#This Row],[Okvirna količina]]</f>
        <v>0</v>
      </c>
      <c r="T16" s="82">
        <f>+Sklop26[[#This Row],[Končna cena/enoto mere (EUR) z DDV]]*Sklop26[[#This Row],[Okvirna količina]]</f>
        <v>0</v>
      </c>
      <c r="U16" s="167" t="s">
        <v>78</v>
      </c>
    </row>
    <row r="17" spans="1:22" s="55" customFormat="1" ht="12">
      <c r="A17" s="78" t="s">
        <v>3</v>
      </c>
      <c r="B17" s="267" t="s">
        <v>760</v>
      </c>
      <c r="C17" s="121" t="s">
        <v>78</v>
      </c>
      <c r="D17" s="121" t="s">
        <v>0</v>
      </c>
      <c r="E17" s="137"/>
      <c r="F17" s="268">
        <v>156</v>
      </c>
      <c r="G17" s="147" t="s">
        <v>843</v>
      </c>
      <c r="H17" s="26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156</v>
      </c>
      <c r="I17" s="242" t="str">
        <f>IF(Sklop26[[#This Row],[ZAHTEVANA SHEMA KAKOVOSTI]]&lt;&gt;"",Sklop26[[#This Row],[Preračunana masa/volumen/kos na enoto kg]],"")</f>
        <v/>
      </c>
      <c r="J17" s="248"/>
      <c r="K17" s="244"/>
      <c r="L17" s="244"/>
      <c r="M17" s="249"/>
      <c r="N17" s="250"/>
      <c r="O17" s="250"/>
      <c r="P17" s="251"/>
      <c r="Q17" s="245">
        <f>+Sklop26[[#This Row],[cena/enota brez DDV v EUR]]*Sklop26[[#This Row],[Stopnja DDV (%)]]</f>
        <v>0</v>
      </c>
      <c r="R17" s="245">
        <f>+Sklop26[[#This Row],[cena/enota brez DDV v EUR]]+Sklop26[[#This Row],[Davek (EUR)]]</f>
        <v>0</v>
      </c>
      <c r="S17" s="245">
        <f>+Sklop26[[#This Row],[cena/enota brez DDV v EUR]]*Sklop26[[#This Row],[Okvirna količina]]</f>
        <v>0</v>
      </c>
      <c r="T17" s="245">
        <f>+Sklop26[[#This Row],[Končna cena/enoto mere (EUR) z DDV]]*Sklop26[[#This Row],[Okvirna količina]]</f>
        <v>0</v>
      </c>
      <c r="U17" s="167" t="s">
        <v>78</v>
      </c>
    </row>
    <row r="18" spans="1:22" s="55" customFormat="1" ht="12">
      <c r="A18" s="78" t="s">
        <v>4</v>
      </c>
      <c r="B18" s="267" t="s">
        <v>923</v>
      </c>
      <c r="C18" s="121" t="s">
        <v>78</v>
      </c>
      <c r="D18" s="121" t="s">
        <v>0</v>
      </c>
      <c r="E18" s="137"/>
      <c r="F18" s="268">
        <v>50</v>
      </c>
      <c r="G18" s="147" t="s">
        <v>843</v>
      </c>
      <c r="H18" s="26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8" s="242" t="str">
        <f>IF(Sklop26[[#This Row],[ZAHTEVANA SHEMA KAKOVOSTI]]&lt;&gt;"",Sklop26[[#This Row],[Preračunana masa/volumen/kos na enoto kg]],"")</f>
        <v/>
      </c>
      <c r="J18" s="243"/>
      <c r="K18" s="265"/>
      <c r="L18" s="265"/>
      <c r="M18" s="249"/>
      <c r="N18" s="245"/>
      <c r="O18" s="245"/>
      <c r="P18" s="251"/>
      <c r="Q18" s="245">
        <f>+Sklop26[[#This Row],[cena/enota brez DDV v EUR]]*Sklop26[[#This Row],[Stopnja DDV (%)]]</f>
        <v>0</v>
      </c>
      <c r="R18" s="245">
        <f>+Sklop26[[#This Row],[cena/enota brez DDV v EUR]]+Sklop26[[#This Row],[Davek (EUR)]]</f>
        <v>0</v>
      </c>
      <c r="S18" s="245">
        <f>+Sklop26[[#This Row],[cena/enota brez DDV v EUR]]*Sklop26[[#This Row],[Okvirna količina]]</f>
        <v>0</v>
      </c>
      <c r="T18" s="245">
        <f>+Sklop26[[#This Row],[Končna cena/enoto mere (EUR) z DDV]]*Sklop26[[#This Row],[Okvirna količina]]</f>
        <v>0</v>
      </c>
      <c r="U18" s="167" t="s">
        <v>78</v>
      </c>
    </row>
    <row r="19" spans="1:22" s="55" customFormat="1" ht="12">
      <c r="A19" s="78" t="s">
        <v>5</v>
      </c>
      <c r="B19" s="267" t="s">
        <v>761</v>
      </c>
      <c r="C19" s="121" t="s">
        <v>78</v>
      </c>
      <c r="D19" s="121" t="s">
        <v>0</v>
      </c>
      <c r="E19" s="137"/>
      <c r="F19" s="268">
        <v>50</v>
      </c>
      <c r="G19" s="147" t="s">
        <v>843</v>
      </c>
      <c r="H19" s="26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9" s="242" t="str">
        <f>IF(Sklop26[[#This Row],[ZAHTEVANA SHEMA KAKOVOSTI]]&lt;&gt;"",Sklop26[[#This Row],[Preračunana masa/volumen/kos na enoto kg]],"")</f>
        <v/>
      </c>
      <c r="J19" s="243"/>
      <c r="K19" s="265"/>
      <c r="L19" s="265"/>
      <c r="M19" s="249"/>
      <c r="N19" s="245"/>
      <c r="O19" s="245"/>
      <c r="P19" s="251"/>
      <c r="Q19" s="245">
        <f>+Sklop26[[#This Row],[cena/enota brez DDV v EUR]]*Sklop26[[#This Row],[Stopnja DDV (%)]]</f>
        <v>0</v>
      </c>
      <c r="R19" s="245">
        <f>+Sklop26[[#This Row],[cena/enota brez DDV v EUR]]+Sklop26[[#This Row],[Davek (EUR)]]</f>
        <v>0</v>
      </c>
      <c r="S19" s="245">
        <f>+Sklop26[[#This Row],[cena/enota brez DDV v EUR]]*Sklop26[[#This Row],[Okvirna količina]]</f>
        <v>0</v>
      </c>
      <c r="T19" s="245">
        <f>+Sklop26[[#This Row],[Končna cena/enoto mere (EUR) z DDV]]*Sklop26[[#This Row],[Okvirna količina]]</f>
        <v>0</v>
      </c>
      <c r="U19" s="167" t="s">
        <v>78</v>
      </c>
    </row>
    <row r="20" spans="1:22" s="55" customFormat="1" ht="12">
      <c r="A20" s="78" t="s">
        <v>6</v>
      </c>
      <c r="B20" s="267" t="s">
        <v>924</v>
      </c>
      <c r="C20" s="121" t="s">
        <v>78</v>
      </c>
      <c r="D20" s="121" t="s">
        <v>0</v>
      </c>
      <c r="E20" s="137"/>
      <c r="F20" s="268">
        <v>50</v>
      </c>
      <c r="G20" s="147" t="s">
        <v>843</v>
      </c>
      <c r="H20" s="26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20" s="242" t="str">
        <f>IF(Sklop26[[#This Row],[ZAHTEVANA SHEMA KAKOVOSTI]]&lt;&gt;"",Sklop26[[#This Row],[Preračunana masa/volumen/kos na enoto kg]],"")</f>
        <v/>
      </c>
      <c r="J20" s="243"/>
      <c r="K20" s="265"/>
      <c r="L20" s="265"/>
      <c r="M20" s="249"/>
      <c r="N20" s="245"/>
      <c r="O20" s="245"/>
      <c r="P20" s="251"/>
      <c r="Q20" s="245">
        <f>+Sklop26[[#This Row],[cena/enota brez DDV v EUR]]*Sklop26[[#This Row],[Stopnja DDV (%)]]</f>
        <v>0</v>
      </c>
      <c r="R20" s="245">
        <f>+Sklop26[[#This Row],[cena/enota brez DDV v EUR]]+Sklop26[[#This Row],[Davek (EUR)]]</f>
        <v>0</v>
      </c>
      <c r="S20" s="245">
        <f>+Sklop26[[#This Row],[cena/enota brez DDV v EUR]]*Sklop26[[#This Row],[Okvirna količina]]</f>
        <v>0</v>
      </c>
      <c r="T20" s="245">
        <f>+Sklop26[[#This Row],[Končna cena/enoto mere (EUR) z DDV]]*Sklop26[[#This Row],[Okvirna količina]]</f>
        <v>0</v>
      </c>
      <c r="U20" s="167" t="s">
        <v>78</v>
      </c>
    </row>
    <row r="21" spans="1:22" s="55" customFormat="1" ht="12">
      <c r="A21" s="78" t="s">
        <v>7</v>
      </c>
      <c r="B21" s="267" t="s">
        <v>762</v>
      </c>
      <c r="C21" s="121" t="s">
        <v>78</v>
      </c>
      <c r="D21" s="121" t="s">
        <v>0</v>
      </c>
      <c r="E21" s="137"/>
      <c r="F21" s="268">
        <v>50</v>
      </c>
      <c r="G21" s="147" t="s">
        <v>843</v>
      </c>
      <c r="H21" s="26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21" s="242" t="str">
        <f>IF(Sklop26[[#This Row],[ZAHTEVANA SHEMA KAKOVOSTI]]&lt;&gt;"",Sklop26[[#This Row],[Preračunana masa/volumen/kos na enoto kg]],"")</f>
        <v/>
      </c>
      <c r="J21" s="243"/>
      <c r="K21" s="265"/>
      <c r="L21" s="265"/>
      <c r="M21" s="249"/>
      <c r="N21" s="245"/>
      <c r="O21" s="245"/>
      <c r="P21" s="251"/>
      <c r="Q21" s="245">
        <f>+Sklop26[[#This Row],[cena/enota brez DDV v EUR]]*Sklop26[[#This Row],[Stopnja DDV (%)]]</f>
        <v>0</v>
      </c>
      <c r="R21" s="245">
        <f>+Sklop26[[#This Row],[cena/enota brez DDV v EUR]]+Sklop26[[#This Row],[Davek (EUR)]]</f>
        <v>0</v>
      </c>
      <c r="S21" s="245">
        <f>+Sklop26[[#This Row],[cena/enota brez DDV v EUR]]*Sklop26[[#This Row],[Okvirna količina]]</f>
        <v>0</v>
      </c>
      <c r="T21" s="245">
        <f>+Sklop26[[#This Row],[Končna cena/enoto mere (EUR) z DDV]]*Sklop26[[#This Row],[Okvirna količina]]</f>
        <v>0</v>
      </c>
      <c r="U21" s="167" t="s">
        <v>78</v>
      </c>
    </row>
    <row r="22" spans="1:22" s="55" customFormat="1" ht="12">
      <c r="A22" s="78" t="s">
        <v>8</v>
      </c>
      <c r="B22" s="394" t="s">
        <v>763</v>
      </c>
      <c r="C22" s="407" t="s">
        <v>78</v>
      </c>
      <c r="D22" s="407" t="s">
        <v>0</v>
      </c>
      <c r="E22" s="429"/>
      <c r="F22" s="434">
        <v>100</v>
      </c>
      <c r="G22" s="435" t="s">
        <v>843</v>
      </c>
      <c r="H22" s="43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22" s="387" t="str">
        <f>IF(Sklop26[[#This Row],[ZAHTEVANA SHEMA KAKOVOSTI]]&lt;&gt;"",Sklop26[[#This Row],[Preračunana masa/volumen/kos na enoto kg]],"")</f>
        <v/>
      </c>
      <c r="J22" s="399"/>
      <c r="K22" s="428"/>
      <c r="L22" s="428"/>
      <c r="M22" s="390"/>
      <c r="N22" s="393"/>
      <c r="O22" s="393"/>
      <c r="P22" s="392"/>
      <c r="Q22" s="393">
        <f>+Sklop26[[#This Row],[cena/enota brez DDV v EUR]]*Sklop26[[#This Row],[Stopnja DDV (%)]]</f>
        <v>0</v>
      </c>
      <c r="R22" s="393">
        <f>+Sklop26[[#This Row],[cena/enota brez DDV v EUR]]+Sklop26[[#This Row],[Davek (EUR)]]</f>
        <v>0</v>
      </c>
      <c r="S22" s="393">
        <f>+Sklop26[[#This Row],[cena/enota brez DDV v EUR]]*Sklop26[[#This Row],[Okvirna količina]]</f>
        <v>0</v>
      </c>
      <c r="T22" s="393">
        <f>+Sklop26[[#This Row],[Končna cena/enoto mere (EUR) z DDV]]*Sklop26[[#This Row],[Okvirna količina]]</f>
        <v>0</v>
      </c>
      <c r="U22" s="167" t="s">
        <v>78</v>
      </c>
    </row>
    <row r="23" spans="1:22">
      <c r="A23" s="471" t="s">
        <v>100</v>
      </c>
      <c r="B23" s="482"/>
      <c r="C23" s="472"/>
      <c r="D23" s="472"/>
      <c r="E23" s="473"/>
      <c r="F23" s="474"/>
      <c r="G23" s="475"/>
      <c r="H23" s="476">
        <f>SUBTOTAL(109,Sklop26[Preračunana masa/volumen/kos na enoto kg])</f>
        <v>644</v>
      </c>
      <c r="I23" s="476">
        <f>SUBTOTAL(109,Sklop26[Živila iz shem kakovosti (kg)])</f>
        <v>0</v>
      </c>
      <c r="J23" s="474"/>
      <c r="K23" s="477"/>
      <c r="L23" s="477"/>
      <c r="M23" s="478"/>
      <c r="N23" s="479"/>
      <c r="O23" s="479"/>
      <c r="P23" s="479"/>
      <c r="Q23" s="480"/>
      <c r="R23" s="474"/>
      <c r="S23" s="480">
        <f>SUBTOTAL(109,Sklop26[Vrednost za okvirno količino (EUR) brez DDV])</f>
        <v>0</v>
      </c>
      <c r="T23" s="480">
        <f>SUBTOTAL(109,Sklop26[Vrednost za okvirno količino (EUR) z DDV])</f>
        <v>0</v>
      </c>
      <c r="U23" s="481"/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96</v>
      </c>
      <c r="B25" s="16"/>
      <c r="C25" s="28"/>
      <c r="D25" s="28"/>
      <c r="E25" s="92"/>
      <c r="Q25" s="48"/>
      <c r="R25" s="48"/>
      <c r="S25" s="48"/>
      <c r="T25" s="48"/>
    </row>
    <row r="26" spans="1:22">
      <c r="A26" s="11" t="s">
        <v>98</v>
      </c>
      <c r="B26" s="16"/>
      <c r="C26" s="28"/>
      <c r="D26" s="28"/>
      <c r="E26" s="92"/>
    </row>
    <row r="27" spans="1:22">
      <c r="A27" s="87" t="s">
        <v>141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626" t="s">
        <v>143</v>
      </c>
      <c r="B28" s="626"/>
      <c r="C28" s="626"/>
      <c r="D28" s="626"/>
      <c r="E28" s="626"/>
      <c r="F28" s="626"/>
      <c r="G28" s="626"/>
      <c r="H28" s="626"/>
      <c r="I28" s="626"/>
      <c r="J28" s="626"/>
      <c r="K28" s="626"/>
      <c r="L28" s="626"/>
      <c r="M28" s="54"/>
      <c r="N28" s="29"/>
      <c r="O28" s="29"/>
      <c r="P28" s="29"/>
      <c r="Q28" s="29"/>
      <c r="R28" s="29"/>
    </row>
    <row r="29" spans="1:22" ht="12.7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01"/>
      <c r="N29" s="101"/>
      <c r="O29" s="101"/>
      <c r="P29" s="101"/>
      <c r="Q29" s="101"/>
      <c r="R29" s="101"/>
      <c r="S29" s="101"/>
      <c r="T29" s="101"/>
      <c r="U29" s="101"/>
      <c r="V29" s="101"/>
    </row>
    <row r="30" spans="1:22">
      <c r="A30" s="87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30:P1048576 U30:U1048576 J1:P15 U1:U15 J23:P27 U23:U27 J16:J22 P16:P22" name="Obseg1"/>
    <protectedRange sqref="U29 M29:P29" name="Obseg1_1_1"/>
    <protectedRange sqref="J29:L29" name="Obseg1_3_1_1_1_1"/>
    <protectedRange sqref="M28:P28 U28" name="Obseg1_1_1_1_1_1"/>
    <protectedRange sqref="J28:L28" name="Obseg1_2_1_1_1"/>
  </protectedRanges>
  <mergeCells count="8">
    <mergeCell ref="B13:K13"/>
    <mergeCell ref="A28:L2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6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64"/>
  <sheetViews>
    <sheetView topLeftCell="A12" zoomScaleNormal="100" zoomScaleSheetLayoutView="100" workbookViewId="0">
      <selection activeCell="M40" sqref="M40"/>
    </sheetView>
  </sheetViews>
  <sheetFormatPr defaultColWidth="8.85546875" defaultRowHeight="12.75"/>
  <cols>
    <col min="1" max="1" width="4.42578125" style="11" customWidth="1"/>
    <col min="2" max="2" width="36.425781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pred_rekapitulacija'!A40</f>
        <v>27.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pred_rekapitulacija'!B40</f>
        <v>EKOLOŠKO SVEŽE SADJE IN ZELENJAVA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764</v>
      </c>
      <c r="C16" s="121" t="s">
        <v>78</v>
      </c>
      <c r="D16" s="121" t="s">
        <v>0</v>
      </c>
      <c r="E16" s="122"/>
      <c r="F16" s="146">
        <v>500</v>
      </c>
      <c r="G16" s="147" t="s">
        <v>843</v>
      </c>
      <c r="H16" s="12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500</v>
      </c>
      <c r="I16" s="79" t="str">
        <f>IF(Sklop27[[#This Row],[ZAHTEVANA SHEMA KAKOVOSTI]]&lt;&gt;"",Sklop27[[#This Row],[Preračunana masa/volumen/kos na enoto kg]],"")</f>
        <v/>
      </c>
      <c r="J16" s="141"/>
      <c r="K16" s="167" t="s">
        <v>78</v>
      </c>
      <c r="L16" s="167" t="s">
        <v>78</v>
      </c>
      <c r="M16" s="167" t="s">
        <v>78</v>
      </c>
      <c r="N16" s="117"/>
      <c r="O16" s="167" t="s">
        <v>78</v>
      </c>
      <c r="P16" s="222"/>
      <c r="Q16" s="82">
        <f>+Sklop27[[#This Row],[cena/enota brez DDV v EUR]]*Sklop27[[#This Row],[Stopnja DDV (%)]]</f>
        <v>0</v>
      </c>
      <c r="R16" s="82">
        <f>+Sklop27[[#This Row],[cena/enota brez DDV v EUR]]+Sklop27[[#This Row],[Davek (EUR)]]</f>
        <v>0</v>
      </c>
      <c r="S16" s="82">
        <f>+Sklop27[[#This Row],[cena/enota brez DDV v EUR]]*Sklop27[[#This Row],[Okvirna količina]]</f>
        <v>0</v>
      </c>
      <c r="T16" s="82">
        <f>+Sklop27[[#This Row],[Končna cena/enoto mere (EUR) z DDV]]*Sklop27[[#This Row],[Okvirna količina]]</f>
        <v>0</v>
      </c>
      <c r="U16" s="167" t="s">
        <v>78</v>
      </c>
    </row>
    <row r="17" spans="1:21" s="55" customFormat="1" ht="12">
      <c r="A17" s="78" t="s">
        <v>3</v>
      </c>
      <c r="B17" s="267" t="s">
        <v>765</v>
      </c>
      <c r="C17" s="121" t="s">
        <v>78</v>
      </c>
      <c r="D17" s="121" t="s">
        <v>0</v>
      </c>
      <c r="E17" s="137"/>
      <c r="F17" s="268">
        <v>500</v>
      </c>
      <c r="G17" s="147" t="s">
        <v>843</v>
      </c>
      <c r="H17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500</v>
      </c>
      <c r="I17" s="242" t="str">
        <f>IF(Sklop27[[#This Row],[ZAHTEVANA SHEMA KAKOVOSTI]]&lt;&gt;"",Sklop27[[#This Row],[Preračunana masa/volumen/kos na enoto kg]],"")</f>
        <v/>
      </c>
      <c r="J17" s="346"/>
      <c r="K17" s="167" t="s">
        <v>78</v>
      </c>
      <c r="L17" s="167" t="s">
        <v>78</v>
      </c>
      <c r="M17" s="167" t="s">
        <v>78</v>
      </c>
      <c r="N17" s="347"/>
      <c r="O17" s="167" t="s">
        <v>78</v>
      </c>
      <c r="P17" s="350"/>
      <c r="Q17" s="245">
        <f>+Sklop27[[#This Row],[cena/enota brez DDV v EUR]]*Sklop27[[#This Row],[Stopnja DDV (%)]]</f>
        <v>0</v>
      </c>
      <c r="R17" s="245">
        <f>+Sklop27[[#This Row],[cena/enota brez DDV v EUR]]+Sklop27[[#This Row],[Davek (EUR)]]</f>
        <v>0</v>
      </c>
      <c r="S17" s="245">
        <f>+Sklop27[[#This Row],[cena/enota brez DDV v EUR]]*Sklop27[[#This Row],[Okvirna količina]]</f>
        <v>0</v>
      </c>
      <c r="T17" s="245">
        <f>+Sklop27[[#This Row],[Končna cena/enoto mere (EUR) z DDV]]*Sklop27[[#This Row],[Okvirna količina]]</f>
        <v>0</v>
      </c>
      <c r="U17" s="167" t="s">
        <v>78</v>
      </c>
    </row>
    <row r="18" spans="1:21" s="55" customFormat="1" ht="12">
      <c r="A18" s="78" t="s">
        <v>4</v>
      </c>
      <c r="B18" s="267" t="s">
        <v>766</v>
      </c>
      <c r="C18" s="121" t="s">
        <v>78</v>
      </c>
      <c r="D18" s="121" t="s">
        <v>0</v>
      </c>
      <c r="E18" s="137"/>
      <c r="F18" s="268">
        <v>50</v>
      </c>
      <c r="G18" s="147" t="s">
        <v>843</v>
      </c>
      <c r="H18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18" s="242" t="str">
        <f>IF(Sklop27[[#This Row],[ZAHTEVANA SHEMA KAKOVOSTI]]&lt;&gt;"",Sklop27[[#This Row],[Preračunana masa/volumen/kos na enoto kg]],"")</f>
        <v/>
      </c>
      <c r="J18" s="346"/>
      <c r="K18" s="167" t="s">
        <v>78</v>
      </c>
      <c r="L18" s="167" t="s">
        <v>78</v>
      </c>
      <c r="M18" s="167" t="s">
        <v>78</v>
      </c>
      <c r="N18" s="347"/>
      <c r="O18" s="167" t="s">
        <v>78</v>
      </c>
      <c r="P18" s="350"/>
      <c r="Q18" s="245">
        <f>+Sklop27[[#This Row],[cena/enota brez DDV v EUR]]*Sklop27[[#This Row],[Stopnja DDV (%)]]</f>
        <v>0</v>
      </c>
      <c r="R18" s="245">
        <f>+Sklop27[[#This Row],[cena/enota brez DDV v EUR]]+Sklop27[[#This Row],[Davek (EUR)]]</f>
        <v>0</v>
      </c>
      <c r="S18" s="245">
        <f>+Sklop27[[#This Row],[cena/enota brez DDV v EUR]]*Sklop27[[#This Row],[Okvirna količina]]</f>
        <v>0</v>
      </c>
      <c r="T18" s="245">
        <f>+Sklop27[[#This Row],[Končna cena/enoto mere (EUR) z DDV]]*Sklop27[[#This Row],[Okvirna količina]]</f>
        <v>0</v>
      </c>
      <c r="U18" s="167" t="s">
        <v>78</v>
      </c>
    </row>
    <row r="19" spans="1:21" s="55" customFormat="1" ht="12">
      <c r="A19" s="78" t="s">
        <v>5</v>
      </c>
      <c r="B19" s="267" t="s">
        <v>767</v>
      </c>
      <c r="C19" s="121" t="s">
        <v>78</v>
      </c>
      <c r="D19" s="121" t="s">
        <v>0</v>
      </c>
      <c r="E19" s="137"/>
      <c r="F19" s="268">
        <v>505</v>
      </c>
      <c r="G19" s="147" t="s">
        <v>843</v>
      </c>
      <c r="H19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505</v>
      </c>
      <c r="I19" s="242" t="str">
        <f>IF(Sklop27[[#This Row],[ZAHTEVANA SHEMA KAKOVOSTI]]&lt;&gt;"",Sklop27[[#This Row],[Preračunana masa/volumen/kos na enoto kg]],"")</f>
        <v/>
      </c>
      <c r="J19" s="346"/>
      <c r="K19" s="167" t="s">
        <v>78</v>
      </c>
      <c r="L19" s="167" t="s">
        <v>78</v>
      </c>
      <c r="M19" s="167" t="s">
        <v>78</v>
      </c>
      <c r="N19" s="347"/>
      <c r="O19" s="167" t="s">
        <v>78</v>
      </c>
      <c r="P19" s="350"/>
      <c r="Q19" s="245">
        <f>+Sklop27[[#This Row],[cena/enota brez DDV v EUR]]*Sklop27[[#This Row],[Stopnja DDV (%)]]</f>
        <v>0</v>
      </c>
      <c r="R19" s="245">
        <f>+Sklop27[[#This Row],[cena/enota brez DDV v EUR]]+Sklop27[[#This Row],[Davek (EUR)]]</f>
        <v>0</v>
      </c>
      <c r="S19" s="245">
        <f>+Sklop27[[#This Row],[cena/enota brez DDV v EUR]]*Sklop27[[#This Row],[Okvirna količina]]</f>
        <v>0</v>
      </c>
      <c r="T19" s="245">
        <f>+Sklop27[[#This Row],[Končna cena/enoto mere (EUR) z DDV]]*Sklop27[[#This Row],[Okvirna količina]]</f>
        <v>0</v>
      </c>
      <c r="U19" s="167" t="s">
        <v>78</v>
      </c>
    </row>
    <row r="20" spans="1:21" s="55" customFormat="1" ht="12">
      <c r="A20" s="78" t="s">
        <v>6</v>
      </c>
      <c r="B20" s="267" t="s">
        <v>768</v>
      </c>
      <c r="C20" s="121" t="s">
        <v>78</v>
      </c>
      <c r="D20" s="121" t="s">
        <v>0</v>
      </c>
      <c r="E20" s="137"/>
      <c r="F20" s="268">
        <v>450</v>
      </c>
      <c r="G20" s="147" t="s">
        <v>843</v>
      </c>
      <c r="H20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450</v>
      </c>
      <c r="I20" s="242" t="str">
        <f>IF(Sklop27[[#This Row],[ZAHTEVANA SHEMA KAKOVOSTI]]&lt;&gt;"",Sklop27[[#This Row],[Preračunana masa/volumen/kos na enoto kg]],"")</f>
        <v/>
      </c>
      <c r="J20" s="346"/>
      <c r="K20" s="167" t="s">
        <v>78</v>
      </c>
      <c r="L20" s="167" t="s">
        <v>78</v>
      </c>
      <c r="M20" s="167" t="s">
        <v>78</v>
      </c>
      <c r="N20" s="347"/>
      <c r="O20" s="167" t="s">
        <v>78</v>
      </c>
      <c r="P20" s="350"/>
      <c r="Q20" s="245">
        <f>+Sklop27[[#This Row],[cena/enota brez DDV v EUR]]*Sklop27[[#This Row],[Stopnja DDV (%)]]</f>
        <v>0</v>
      </c>
      <c r="R20" s="245">
        <f>+Sklop27[[#This Row],[cena/enota brez DDV v EUR]]+Sklop27[[#This Row],[Davek (EUR)]]</f>
        <v>0</v>
      </c>
      <c r="S20" s="245">
        <f>+Sklop27[[#This Row],[cena/enota brez DDV v EUR]]*Sklop27[[#This Row],[Okvirna količina]]</f>
        <v>0</v>
      </c>
      <c r="T20" s="245">
        <f>+Sklop27[[#This Row],[Končna cena/enoto mere (EUR) z DDV]]*Sklop27[[#This Row],[Okvirna količina]]</f>
        <v>0</v>
      </c>
      <c r="U20" s="167" t="s">
        <v>78</v>
      </c>
    </row>
    <row r="21" spans="1:21" s="55" customFormat="1" ht="12">
      <c r="A21" s="78" t="s">
        <v>7</v>
      </c>
      <c r="B21" s="267" t="s">
        <v>769</v>
      </c>
      <c r="C21" s="121" t="s">
        <v>78</v>
      </c>
      <c r="D21" s="121" t="s">
        <v>0</v>
      </c>
      <c r="E21" s="137"/>
      <c r="F21" s="268">
        <v>600</v>
      </c>
      <c r="G21" s="147" t="s">
        <v>843</v>
      </c>
      <c r="H21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600</v>
      </c>
      <c r="I21" s="242" t="str">
        <f>IF(Sklop27[[#This Row],[ZAHTEVANA SHEMA KAKOVOSTI]]&lt;&gt;"",Sklop27[[#This Row],[Preračunana masa/volumen/kos na enoto kg]],"")</f>
        <v/>
      </c>
      <c r="J21" s="346"/>
      <c r="K21" s="167" t="s">
        <v>78</v>
      </c>
      <c r="L21" s="167" t="s">
        <v>78</v>
      </c>
      <c r="M21" s="167" t="s">
        <v>78</v>
      </c>
      <c r="N21" s="347"/>
      <c r="O21" s="167" t="s">
        <v>78</v>
      </c>
      <c r="P21" s="350"/>
      <c r="Q21" s="245">
        <f>+Sklop27[[#This Row],[cena/enota brez DDV v EUR]]*Sklop27[[#This Row],[Stopnja DDV (%)]]</f>
        <v>0</v>
      </c>
      <c r="R21" s="245">
        <f>+Sklop27[[#This Row],[cena/enota brez DDV v EUR]]+Sklop27[[#This Row],[Davek (EUR)]]</f>
        <v>0</v>
      </c>
      <c r="S21" s="245">
        <f>+Sklop27[[#This Row],[cena/enota brez DDV v EUR]]*Sklop27[[#This Row],[Okvirna količina]]</f>
        <v>0</v>
      </c>
      <c r="T21" s="245">
        <f>+Sklop27[[#This Row],[Končna cena/enoto mere (EUR) z DDV]]*Sklop27[[#This Row],[Okvirna količina]]</f>
        <v>0</v>
      </c>
      <c r="U21" s="167" t="s">
        <v>78</v>
      </c>
    </row>
    <row r="22" spans="1:21" s="55" customFormat="1" ht="12">
      <c r="A22" s="78" t="s">
        <v>8</v>
      </c>
      <c r="B22" s="267" t="s">
        <v>770</v>
      </c>
      <c r="C22" s="121" t="s">
        <v>78</v>
      </c>
      <c r="D22" s="121" t="s">
        <v>0</v>
      </c>
      <c r="E22" s="137"/>
      <c r="F22" s="268">
        <v>10</v>
      </c>
      <c r="G22" s="147" t="s">
        <v>843</v>
      </c>
      <c r="H22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22" s="242" t="str">
        <f>IF(Sklop27[[#This Row],[ZAHTEVANA SHEMA KAKOVOSTI]]&lt;&gt;"",Sklop27[[#This Row],[Preračunana masa/volumen/kos na enoto kg]],"")</f>
        <v/>
      </c>
      <c r="J22" s="346"/>
      <c r="K22" s="167" t="s">
        <v>78</v>
      </c>
      <c r="L22" s="167" t="s">
        <v>78</v>
      </c>
      <c r="M22" s="167" t="s">
        <v>78</v>
      </c>
      <c r="N22" s="347"/>
      <c r="O22" s="167" t="s">
        <v>78</v>
      </c>
      <c r="P22" s="350"/>
      <c r="Q22" s="245">
        <f>+Sklop27[[#This Row],[cena/enota brez DDV v EUR]]*Sklop27[[#This Row],[Stopnja DDV (%)]]</f>
        <v>0</v>
      </c>
      <c r="R22" s="245">
        <f>+Sklop27[[#This Row],[cena/enota brez DDV v EUR]]+Sklop27[[#This Row],[Davek (EUR)]]</f>
        <v>0</v>
      </c>
      <c r="S22" s="245">
        <f>+Sklop27[[#This Row],[cena/enota brez DDV v EUR]]*Sklop27[[#This Row],[Okvirna količina]]</f>
        <v>0</v>
      </c>
      <c r="T22" s="245">
        <f>+Sklop27[[#This Row],[Končna cena/enoto mere (EUR) z DDV]]*Sklop27[[#This Row],[Okvirna količina]]</f>
        <v>0</v>
      </c>
      <c r="U22" s="167" t="s">
        <v>78</v>
      </c>
    </row>
    <row r="23" spans="1:21" s="55" customFormat="1" ht="12">
      <c r="A23" s="78" t="s">
        <v>9</v>
      </c>
      <c r="B23" s="267" t="s">
        <v>771</v>
      </c>
      <c r="C23" s="121" t="s">
        <v>78</v>
      </c>
      <c r="D23" s="121" t="s">
        <v>0</v>
      </c>
      <c r="E23" s="137"/>
      <c r="F23" s="268">
        <v>250</v>
      </c>
      <c r="G23" s="147" t="s">
        <v>843</v>
      </c>
      <c r="H23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250</v>
      </c>
      <c r="I23" s="242" t="str">
        <f>IF(Sklop27[[#This Row],[ZAHTEVANA SHEMA KAKOVOSTI]]&lt;&gt;"",Sklop27[[#This Row],[Preračunana masa/volumen/kos na enoto kg]],"")</f>
        <v/>
      </c>
      <c r="J23" s="346"/>
      <c r="K23" s="167" t="s">
        <v>78</v>
      </c>
      <c r="L23" s="167" t="s">
        <v>78</v>
      </c>
      <c r="M23" s="167" t="s">
        <v>78</v>
      </c>
      <c r="N23" s="347"/>
      <c r="O23" s="167" t="s">
        <v>78</v>
      </c>
      <c r="P23" s="350"/>
      <c r="Q23" s="245">
        <f>+Sklop27[[#This Row],[cena/enota brez DDV v EUR]]*Sklop27[[#This Row],[Stopnja DDV (%)]]</f>
        <v>0</v>
      </c>
      <c r="R23" s="245">
        <f>+Sklop27[[#This Row],[cena/enota brez DDV v EUR]]+Sklop27[[#This Row],[Davek (EUR)]]</f>
        <v>0</v>
      </c>
      <c r="S23" s="245">
        <f>+Sklop27[[#This Row],[cena/enota brez DDV v EUR]]*Sklop27[[#This Row],[Okvirna količina]]</f>
        <v>0</v>
      </c>
      <c r="T23" s="245">
        <f>+Sklop27[[#This Row],[Končna cena/enoto mere (EUR) z DDV]]*Sklop27[[#This Row],[Okvirna količina]]</f>
        <v>0</v>
      </c>
      <c r="U23" s="167" t="s">
        <v>78</v>
      </c>
    </row>
    <row r="24" spans="1:21" s="55" customFormat="1" ht="12">
      <c r="A24" s="78" t="s">
        <v>10</v>
      </c>
      <c r="B24" s="267" t="s">
        <v>772</v>
      </c>
      <c r="C24" s="121" t="s">
        <v>78</v>
      </c>
      <c r="D24" s="121" t="s">
        <v>0</v>
      </c>
      <c r="E24" s="137"/>
      <c r="F24" s="268">
        <v>100</v>
      </c>
      <c r="G24" s="147" t="s">
        <v>843</v>
      </c>
      <c r="H24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24" s="242" t="str">
        <f>IF(Sklop27[[#This Row],[ZAHTEVANA SHEMA KAKOVOSTI]]&lt;&gt;"",Sklop27[[#This Row],[Preračunana masa/volumen/kos na enoto kg]],"")</f>
        <v/>
      </c>
      <c r="J24" s="346"/>
      <c r="K24" s="167" t="s">
        <v>78</v>
      </c>
      <c r="L24" s="167" t="s">
        <v>78</v>
      </c>
      <c r="M24" s="167" t="s">
        <v>78</v>
      </c>
      <c r="N24" s="347"/>
      <c r="O24" s="167" t="s">
        <v>78</v>
      </c>
      <c r="P24" s="350"/>
      <c r="Q24" s="245">
        <f>+Sklop27[[#This Row],[cena/enota brez DDV v EUR]]*Sklop27[[#This Row],[Stopnja DDV (%)]]</f>
        <v>0</v>
      </c>
      <c r="R24" s="245">
        <f>+Sklop27[[#This Row],[cena/enota brez DDV v EUR]]+Sklop27[[#This Row],[Davek (EUR)]]</f>
        <v>0</v>
      </c>
      <c r="S24" s="245">
        <f>+Sklop27[[#This Row],[cena/enota brez DDV v EUR]]*Sklop27[[#This Row],[Okvirna količina]]</f>
        <v>0</v>
      </c>
      <c r="T24" s="245">
        <f>+Sklop27[[#This Row],[Končna cena/enoto mere (EUR) z DDV]]*Sklop27[[#This Row],[Okvirna količina]]</f>
        <v>0</v>
      </c>
      <c r="U24" s="167" t="s">
        <v>78</v>
      </c>
    </row>
    <row r="25" spans="1:21" s="55" customFormat="1" ht="12">
      <c r="A25" s="78" t="s">
        <v>11</v>
      </c>
      <c r="B25" s="267" t="s">
        <v>773</v>
      </c>
      <c r="C25" s="121" t="s">
        <v>78</v>
      </c>
      <c r="D25" s="121" t="s">
        <v>0</v>
      </c>
      <c r="E25" s="137"/>
      <c r="F25" s="268">
        <v>50</v>
      </c>
      <c r="G25" s="147" t="s">
        <v>843</v>
      </c>
      <c r="H25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25" s="242" t="str">
        <f>IF(Sklop27[[#This Row],[ZAHTEVANA SHEMA KAKOVOSTI]]&lt;&gt;"",Sklop27[[#This Row],[Preračunana masa/volumen/kos na enoto kg]],"")</f>
        <v/>
      </c>
      <c r="J25" s="346"/>
      <c r="K25" s="167" t="s">
        <v>78</v>
      </c>
      <c r="L25" s="167" t="s">
        <v>78</v>
      </c>
      <c r="M25" s="167" t="s">
        <v>78</v>
      </c>
      <c r="N25" s="347"/>
      <c r="O25" s="167" t="s">
        <v>78</v>
      </c>
      <c r="P25" s="350"/>
      <c r="Q25" s="245">
        <f>+Sklop27[[#This Row],[cena/enota brez DDV v EUR]]*Sklop27[[#This Row],[Stopnja DDV (%)]]</f>
        <v>0</v>
      </c>
      <c r="R25" s="245">
        <f>+Sklop27[[#This Row],[cena/enota brez DDV v EUR]]+Sklop27[[#This Row],[Davek (EUR)]]</f>
        <v>0</v>
      </c>
      <c r="S25" s="245">
        <f>+Sklop27[[#This Row],[cena/enota brez DDV v EUR]]*Sklop27[[#This Row],[Okvirna količina]]</f>
        <v>0</v>
      </c>
      <c r="T25" s="245">
        <f>+Sklop27[[#This Row],[Končna cena/enoto mere (EUR) z DDV]]*Sklop27[[#This Row],[Okvirna količina]]</f>
        <v>0</v>
      </c>
      <c r="U25" s="167" t="s">
        <v>78</v>
      </c>
    </row>
    <row r="26" spans="1:21" s="55" customFormat="1" ht="12">
      <c r="A26" s="78" t="s">
        <v>12</v>
      </c>
      <c r="B26" s="267" t="s">
        <v>774</v>
      </c>
      <c r="C26" s="121" t="s">
        <v>78</v>
      </c>
      <c r="D26" s="121" t="s">
        <v>0</v>
      </c>
      <c r="E26" s="137"/>
      <c r="F26" s="268">
        <v>230</v>
      </c>
      <c r="G26" s="147" t="s">
        <v>843</v>
      </c>
      <c r="H26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230</v>
      </c>
      <c r="I26" s="242" t="str">
        <f>IF(Sklop27[[#This Row],[ZAHTEVANA SHEMA KAKOVOSTI]]&lt;&gt;"",Sklop27[[#This Row],[Preračunana masa/volumen/kos na enoto kg]],"")</f>
        <v/>
      </c>
      <c r="J26" s="346"/>
      <c r="K26" s="167" t="s">
        <v>78</v>
      </c>
      <c r="L26" s="167" t="s">
        <v>78</v>
      </c>
      <c r="M26" s="167" t="s">
        <v>78</v>
      </c>
      <c r="N26" s="347"/>
      <c r="O26" s="167" t="s">
        <v>78</v>
      </c>
      <c r="P26" s="350"/>
      <c r="Q26" s="245">
        <f>+Sklop27[[#This Row],[cena/enota brez DDV v EUR]]*Sklop27[[#This Row],[Stopnja DDV (%)]]</f>
        <v>0</v>
      </c>
      <c r="R26" s="245">
        <f>+Sklop27[[#This Row],[cena/enota brez DDV v EUR]]+Sklop27[[#This Row],[Davek (EUR)]]</f>
        <v>0</v>
      </c>
      <c r="S26" s="245">
        <f>+Sklop27[[#This Row],[cena/enota brez DDV v EUR]]*Sklop27[[#This Row],[Okvirna količina]]</f>
        <v>0</v>
      </c>
      <c r="T26" s="245">
        <f>+Sklop27[[#This Row],[Končna cena/enoto mere (EUR) z DDV]]*Sklop27[[#This Row],[Okvirna količina]]</f>
        <v>0</v>
      </c>
      <c r="U26" s="167" t="s">
        <v>78</v>
      </c>
    </row>
    <row r="27" spans="1:21" s="55" customFormat="1" ht="12">
      <c r="A27" s="78" t="s">
        <v>13</v>
      </c>
      <c r="B27" s="267" t="s">
        <v>775</v>
      </c>
      <c r="C27" s="121" t="s">
        <v>78</v>
      </c>
      <c r="D27" s="121" t="s">
        <v>0</v>
      </c>
      <c r="E27" s="137"/>
      <c r="F27" s="268">
        <v>250</v>
      </c>
      <c r="G27" s="147" t="s">
        <v>843</v>
      </c>
      <c r="H27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250</v>
      </c>
      <c r="I27" s="242" t="str">
        <f>IF(Sklop27[[#This Row],[ZAHTEVANA SHEMA KAKOVOSTI]]&lt;&gt;"",Sklop27[[#This Row],[Preračunana masa/volumen/kos na enoto kg]],"")</f>
        <v/>
      </c>
      <c r="J27" s="346"/>
      <c r="K27" s="167" t="s">
        <v>78</v>
      </c>
      <c r="L27" s="167" t="s">
        <v>78</v>
      </c>
      <c r="M27" s="167" t="s">
        <v>78</v>
      </c>
      <c r="N27" s="347"/>
      <c r="O27" s="167" t="s">
        <v>78</v>
      </c>
      <c r="P27" s="350"/>
      <c r="Q27" s="245">
        <f>+Sklop27[[#This Row],[cena/enota brez DDV v EUR]]*Sklop27[[#This Row],[Stopnja DDV (%)]]</f>
        <v>0</v>
      </c>
      <c r="R27" s="245">
        <f>+Sklop27[[#This Row],[cena/enota brez DDV v EUR]]+Sklop27[[#This Row],[Davek (EUR)]]</f>
        <v>0</v>
      </c>
      <c r="S27" s="245">
        <f>+Sklop27[[#This Row],[cena/enota brez DDV v EUR]]*Sklop27[[#This Row],[Okvirna količina]]</f>
        <v>0</v>
      </c>
      <c r="T27" s="245">
        <f>+Sklop27[[#This Row],[Končna cena/enoto mere (EUR) z DDV]]*Sklop27[[#This Row],[Okvirna količina]]</f>
        <v>0</v>
      </c>
      <c r="U27" s="167" t="s">
        <v>78</v>
      </c>
    </row>
    <row r="28" spans="1:21" s="55" customFormat="1" ht="12">
      <c r="A28" s="78" t="s">
        <v>14</v>
      </c>
      <c r="B28" s="267" t="s">
        <v>776</v>
      </c>
      <c r="C28" s="121" t="s">
        <v>78</v>
      </c>
      <c r="D28" s="121" t="s">
        <v>0</v>
      </c>
      <c r="E28" s="137"/>
      <c r="F28" s="268">
        <v>150</v>
      </c>
      <c r="G28" s="147" t="s">
        <v>843</v>
      </c>
      <c r="H28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150</v>
      </c>
      <c r="I28" s="242" t="str">
        <f>IF(Sklop27[[#This Row],[ZAHTEVANA SHEMA KAKOVOSTI]]&lt;&gt;"",Sklop27[[#This Row],[Preračunana masa/volumen/kos na enoto kg]],"")</f>
        <v/>
      </c>
      <c r="J28" s="346"/>
      <c r="K28" s="167" t="s">
        <v>78</v>
      </c>
      <c r="L28" s="167" t="s">
        <v>78</v>
      </c>
      <c r="M28" s="167" t="s">
        <v>78</v>
      </c>
      <c r="N28" s="347"/>
      <c r="O28" s="167" t="s">
        <v>78</v>
      </c>
      <c r="P28" s="350"/>
      <c r="Q28" s="245">
        <f>+Sklop27[[#This Row],[cena/enota brez DDV v EUR]]*Sklop27[[#This Row],[Stopnja DDV (%)]]</f>
        <v>0</v>
      </c>
      <c r="R28" s="245">
        <f>+Sklop27[[#This Row],[cena/enota brez DDV v EUR]]+Sklop27[[#This Row],[Davek (EUR)]]</f>
        <v>0</v>
      </c>
      <c r="S28" s="245">
        <f>+Sklop27[[#This Row],[cena/enota brez DDV v EUR]]*Sklop27[[#This Row],[Okvirna količina]]</f>
        <v>0</v>
      </c>
      <c r="T28" s="245">
        <f>+Sklop27[[#This Row],[Končna cena/enoto mere (EUR) z DDV]]*Sklop27[[#This Row],[Okvirna količina]]</f>
        <v>0</v>
      </c>
      <c r="U28" s="167" t="s">
        <v>78</v>
      </c>
    </row>
    <row r="29" spans="1:21" s="55" customFormat="1" ht="12">
      <c r="A29" s="78" t="s">
        <v>15</v>
      </c>
      <c r="B29" s="267" t="s">
        <v>777</v>
      </c>
      <c r="C29" s="121" t="s">
        <v>78</v>
      </c>
      <c r="D29" s="121" t="s">
        <v>0</v>
      </c>
      <c r="E29" s="137"/>
      <c r="F29" s="268">
        <v>55</v>
      </c>
      <c r="G29" s="147" t="s">
        <v>843</v>
      </c>
      <c r="H29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55</v>
      </c>
      <c r="I29" s="242" t="str">
        <f>IF(Sklop27[[#This Row],[ZAHTEVANA SHEMA KAKOVOSTI]]&lt;&gt;"",Sklop27[[#This Row],[Preračunana masa/volumen/kos na enoto kg]],"")</f>
        <v/>
      </c>
      <c r="J29" s="346"/>
      <c r="K29" s="167" t="s">
        <v>78</v>
      </c>
      <c r="L29" s="167" t="s">
        <v>78</v>
      </c>
      <c r="M29" s="167" t="s">
        <v>78</v>
      </c>
      <c r="N29" s="347"/>
      <c r="O29" s="167" t="s">
        <v>78</v>
      </c>
      <c r="P29" s="350"/>
      <c r="Q29" s="245">
        <f>+Sklop27[[#This Row],[cena/enota brez DDV v EUR]]*Sklop27[[#This Row],[Stopnja DDV (%)]]</f>
        <v>0</v>
      </c>
      <c r="R29" s="245">
        <f>+Sklop27[[#This Row],[cena/enota brez DDV v EUR]]+Sklop27[[#This Row],[Davek (EUR)]]</f>
        <v>0</v>
      </c>
      <c r="S29" s="245">
        <f>+Sklop27[[#This Row],[cena/enota brez DDV v EUR]]*Sklop27[[#This Row],[Okvirna količina]]</f>
        <v>0</v>
      </c>
      <c r="T29" s="245">
        <f>+Sklop27[[#This Row],[Končna cena/enoto mere (EUR) z DDV]]*Sklop27[[#This Row],[Okvirna količina]]</f>
        <v>0</v>
      </c>
      <c r="U29" s="167" t="s">
        <v>78</v>
      </c>
    </row>
    <row r="30" spans="1:21" s="55" customFormat="1" ht="12">
      <c r="A30" s="78" t="s">
        <v>16</v>
      </c>
      <c r="B30" s="267" t="s">
        <v>778</v>
      </c>
      <c r="C30" s="121" t="s">
        <v>78</v>
      </c>
      <c r="D30" s="121" t="s">
        <v>0</v>
      </c>
      <c r="E30" s="137"/>
      <c r="F30" s="268">
        <v>30</v>
      </c>
      <c r="G30" s="147" t="s">
        <v>843</v>
      </c>
      <c r="H30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I30" s="242" t="str">
        <f>IF(Sklop27[[#This Row],[ZAHTEVANA SHEMA KAKOVOSTI]]&lt;&gt;"",Sklop27[[#This Row],[Preračunana masa/volumen/kos na enoto kg]],"")</f>
        <v/>
      </c>
      <c r="J30" s="346"/>
      <c r="K30" s="167" t="s">
        <v>78</v>
      </c>
      <c r="L30" s="167" t="s">
        <v>78</v>
      </c>
      <c r="M30" s="167" t="s">
        <v>78</v>
      </c>
      <c r="N30" s="347"/>
      <c r="O30" s="167" t="s">
        <v>78</v>
      </c>
      <c r="P30" s="350"/>
      <c r="Q30" s="245">
        <f>+Sklop27[[#This Row],[cena/enota brez DDV v EUR]]*Sklop27[[#This Row],[Stopnja DDV (%)]]</f>
        <v>0</v>
      </c>
      <c r="R30" s="245">
        <f>+Sklop27[[#This Row],[cena/enota brez DDV v EUR]]+Sklop27[[#This Row],[Davek (EUR)]]</f>
        <v>0</v>
      </c>
      <c r="S30" s="245">
        <f>+Sklop27[[#This Row],[cena/enota brez DDV v EUR]]*Sklop27[[#This Row],[Okvirna količina]]</f>
        <v>0</v>
      </c>
      <c r="T30" s="245">
        <f>+Sklop27[[#This Row],[Končna cena/enoto mere (EUR) z DDV]]*Sklop27[[#This Row],[Okvirna količina]]</f>
        <v>0</v>
      </c>
      <c r="U30" s="167" t="s">
        <v>78</v>
      </c>
    </row>
    <row r="31" spans="1:21" s="55" customFormat="1" ht="12">
      <c r="A31" s="78" t="s">
        <v>17</v>
      </c>
      <c r="B31" s="267" t="s">
        <v>779</v>
      </c>
      <c r="C31" s="121" t="s">
        <v>78</v>
      </c>
      <c r="D31" s="121" t="s">
        <v>0</v>
      </c>
      <c r="E31" s="137"/>
      <c r="F31" s="268">
        <v>100</v>
      </c>
      <c r="G31" s="147" t="s">
        <v>843</v>
      </c>
      <c r="H31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31" s="242" t="str">
        <f>IF(Sklop27[[#This Row],[ZAHTEVANA SHEMA KAKOVOSTI]]&lt;&gt;"",Sklop27[[#This Row],[Preračunana masa/volumen/kos na enoto kg]],"")</f>
        <v/>
      </c>
      <c r="J31" s="346"/>
      <c r="K31" s="167" t="s">
        <v>78</v>
      </c>
      <c r="L31" s="167" t="s">
        <v>78</v>
      </c>
      <c r="M31" s="167" t="s">
        <v>78</v>
      </c>
      <c r="N31" s="347"/>
      <c r="O31" s="167" t="s">
        <v>78</v>
      </c>
      <c r="P31" s="350"/>
      <c r="Q31" s="245">
        <f>+Sklop27[[#This Row],[cena/enota brez DDV v EUR]]*Sklop27[[#This Row],[Stopnja DDV (%)]]</f>
        <v>0</v>
      </c>
      <c r="R31" s="245">
        <f>+Sklop27[[#This Row],[cena/enota brez DDV v EUR]]+Sklop27[[#This Row],[Davek (EUR)]]</f>
        <v>0</v>
      </c>
      <c r="S31" s="245">
        <f>+Sklop27[[#This Row],[cena/enota brez DDV v EUR]]*Sklop27[[#This Row],[Okvirna količina]]</f>
        <v>0</v>
      </c>
      <c r="T31" s="245">
        <f>+Sklop27[[#This Row],[Končna cena/enoto mere (EUR) z DDV]]*Sklop27[[#This Row],[Okvirna količina]]</f>
        <v>0</v>
      </c>
      <c r="U31" s="167" t="s">
        <v>78</v>
      </c>
    </row>
    <row r="32" spans="1:21" s="55" customFormat="1" ht="12">
      <c r="A32" s="78" t="s">
        <v>18</v>
      </c>
      <c r="B32" s="267" t="s">
        <v>780</v>
      </c>
      <c r="C32" s="121" t="s">
        <v>78</v>
      </c>
      <c r="D32" s="121" t="s">
        <v>0</v>
      </c>
      <c r="E32" s="137"/>
      <c r="F32" s="268">
        <v>100</v>
      </c>
      <c r="G32" s="147" t="s">
        <v>843</v>
      </c>
      <c r="H32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32" s="242" t="str">
        <f>IF(Sklop27[[#This Row],[ZAHTEVANA SHEMA KAKOVOSTI]]&lt;&gt;"",Sklop27[[#This Row],[Preračunana masa/volumen/kos na enoto kg]],"")</f>
        <v/>
      </c>
      <c r="J32" s="346"/>
      <c r="K32" s="167" t="s">
        <v>78</v>
      </c>
      <c r="L32" s="167" t="s">
        <v>78</v>
      </c>
      <c r="M32" s="167" t="s">
        <v>78</v>
      </c>
      <c r="N32" s="347"/>
      <c r="O32" s="167" t="s">
        <v>78</v>
      </c>
      <c r="P32" s="350"/>
      <c r="Q32" s="245">
        <f>+Sklop27[[#This Row],[cena/enota brez DDV v EUR]]*Sklop27[[#This Row],[Stopnja DDV (%)]]</f>
        <v>0</v>
      </c>
      <c r="R32" s="245">
        <f>+Sklop27[[#This Row],[cena/enota brez DDV v EUR]]+Sklop27[[#This Row],[Davek (EUR)]]</f>
        <v>0</v>
      </c>
      <c r="S32" s="245">
        <f>+Sklop27[[#This Row],[cena/enota brez DDV v EUR]]*Sklop27[[#This Row],[Okvirna količina]]</f>
        <v>0</v>
      </c>
      <c r="T32" s="245">
        <f>+Sklop27[[#This Row],[Končna cena/enoto mere (EUR) z DDV]]*Sklop27[[#This Row],[Okvirna količina]]</f>
        <v>0</v>
      </c>
      <c r="U32" s="167" t="s">
        <v>78</v>
      </c>
    </row>
    <row r="33" spans="1:22">
      <c r="A33" s="450" t="s">
        <v>100</v>
      </c>
      <c r="B33" s="462"/>
      <c r="C33" s="451"/>
      <c r="D33" s="451"/>
      <c r="E33" s="452"/>
      <c r="F33" s="453"/>
      <c r="G33" s="454"/>
      <c r="H33" s="455">
        <f>SUBTOTAL(109,Sklop27[Preračunana masa/volumen/kos na enoto kg])</f>
        <v>3930</v>
      </c>
      <c r="I33" s="455">
        <f>SUBTOTAL(109,Sklop27[Živila iz shem kakovosti (kg)])</f>
        <v>0</v>
      </c>
      <c r="J33" s="453"/>
      <c r="K33" s="456"/>
      <c r="L33" s="456"/>
      <c r="M33" s="457"/>
      <c r="N33" s="458"/>
      <c r="O33" s="458"/>
      <c r="P33" s="458"/>
      <c r="Q33" s="459"/>
      <c r="R33" s="453"/>
      <c r="S33" s="459">
        <f>SUBTOTAL(109,Sklop27[Vrednost za okvirno količino (EUR) brez DDV])</f>
        <v>0</v>
      </c>
      <c r="T33" s="459">
        <f>SUBTOTAL(109,Sklop27[Vrednost za okvirno količino (EUR) z DDV])</f>
        <v>0</v>
      </c>
      <c r="U33" s="460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96</v>
      </c>
      <c r="B35" s="16"/>
      <c r="C35" s="28"/>
      <c r="D35" s="28"/>
      <c r="E35" s="92"/>
      <c r="Q35" s="48"/>
      <c r="R35" s="48"/>
      <c r="S35" s="48"/>
      <c r="T35" s="48"/>
    </row>
    <row r="36" spans="1:22">
      <c r="A36" s="11" t="s">
        <v>98</v>
      </c>
      <c r="B36" s="16"/>
      <c r="C36" s="28"/>
      <c r="D36" s="28"/>
      <c r="E36" s="92"/>
    </row>
    <row r="37" spans="1:22">
      <c r="A37" s="87" t="s">
        <v>141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626" t="s">
        <v>143</v>
      </c>
      <c r="B38" s="626"/>
      <c r="C38" s="626"/>
      <c r="D38" s="626"/>
      <c r="E38" s="626"/>
      <c r="F38" s="626"/>
      <c r="G38" s="626"/>
      <c r="H38" s="626"/>
      <c r="I38" s="626"/>
      <c r="J38" s="626"/>
      <c r="K38" s="626"/>
      <c r="L38" s="626"/>
      <c r="M38" s="54"/>
      <c r="N38" s="29"/>
      <c r="O38" s="29"/>
      <c r="P38" s="29"/>
      <c r="Q38" s="29"/>
      <c r="R38" s="29"/>
    </row>
    <row r="39" spans="1:22" ht="12.75" customHeight="1">
      <c r="A39" s="636"/>
      <c r="B39" s="636"/>
      <c r="C39" s="636"/>
      <c r="D39" s="636"/>
      <c r="E39" s="636"/>
      <c r="F39" s="636"/>
      <c r="G39" s="636"/>
      <c r="H39" s="636"/>
      <c r="I39" s="636"/>
      <c r="J39" s="636"/>
      <c r="K39" s="636"/>
      <c r="L39" s="636"/>
      <c r="M39" s="101"/>
      <c r="N39" s="101"/>
      <c r="O39" s="101"/>
      <c r="P39" s="101"/>
      <c r="Q39" s="101"/>
      <c r="R39" s="101"/>
      <c r="S39" s="101"/>
      <c r="T39" s="101"/>
      <c r="U39" s="101"/>
      <c r="V39" s="101"/>
    </row>
    <row r="40" spans="1:22">
      <c r="A40" s="87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U1:U15 J1:P15 J33:P37 J16:J32 U33:U37 P16:P32" name="Obseg1"/>
    <protectedRange sqref="U39 M39:P39" name="Obseg1_1_1"/>
    <protectedRange sqref="J39:L39" name="Obseg1_3"/>
    <protectedRange sqref="M38:P38 U38" name="Obseg1_1_1_1_1_1"/>
    <protectedRange sqref="J38:L38" name="Obseg1_2_1_1_1"/>
  </protectedRanges>
  <mergeCells count="9">
    <mergeCell ref="B13:K13"/>
    <mergeCell ref="A39:L39"/>
    <mergeCell ref="C2:J2"/>
    <mergeCell ref="C3:J3"/>
    <mergeCell ref="C6:J6"/>
    <mergeCell ref="C7:J7"/>
    <mergeCell ref="C8:J8"/>
    <mergeCell ref="C9:J9"/>
    <mergeCell ref="A38:L3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6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V258"/>
  <sheetViews>
    <sheetView zoomScale="88" zoomScaleNormal="88" zoomScaleSheetLayoutView="100" workbookViewId="0">
      <selection activeCell="M35" sqref="M3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9.85546875" style="93" bestFit="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pred_rekapitulacija'!A41</f>
        <v>28.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pred_rekapitulacija'!B41</f>
        <v>EKOLOŠKA MOKA, ŽITA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781</v>
      </c>
      <c r="C16" s="121" t="s">
        <v>925</v>
      </c>
      <c r="D16" s="121" t="s">
        <v>0</v>
      </c>
      <c r="E16" s="122"/>
      <c r="F16" s="146">
        <v>60</v>
      </c>
      <c r="G16" s="570" t="s">
        <v>952</v>
      </c>
      <c r="H16" s="12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16" s="79" t="str">
        <f>IF(Sklop28[[#This Row],[ZAHTEVANA SHEMA KAKOVOSTI]]&lt;&gt;"",Sklop28[[#This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+Sklop28[[#This Row],[cena/enota brez DDV v EUR]]*Sklop28[[#This Row],[Stopnja DDV (%)]]</f>
        <v>0</v>
      </c>
      <c r="R16" s="82">
        <f>+Sklop28[[#This Row],[cena/enota brez DDV v EUR]]+Sklop28[[#This Row],[Davek (EUR)]]</f>
        <v>0</v>
      </c>
      <c r="S16" s="82">
        <f>+Sklop28[[#This Row],[cena/enota brez DDV v EUR]]*Sklop28[[#This Row],[Okvirna količina]]</f>
        <v>0</v>
      </c>
      <c r="T16" s="82">
        <f>+Sklop28[[#This Row],[Končna cena/enoto mere (EUR) z DDV]]*Sklop28[[#This Row],[Okvirna količina]]</f>
        <v>0</v>
      </c>
      <c r="U16" s="167" t="s">
        <v>78</v>
      </c>
    </row>
    <row r="17" spans="1:21" s="55" customFormat="1" ht="12">
      <c r="A17" s="78" t="s">
        <v>3</v>
      </c>
      <c r="B17" s="445" t="s">
        <v>782</v>
      </c>
      <c r="C17" s="121" t="s">
        <v>925</v>
      </c>
      <c r="D17" s="121" t="s">
        <v>0</v>
      </c>
      <c r="E17" s="446"/>
      <c r="F17" s="447">
        <v>176</v>
      </c>
      <c r="G17" s="571" t="s">
        <v>0</v>
      </c>
      <c r="H17" s="44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176</v>
      </c>
      <c r="I17" s="411" t="str">
        <f>IF(Sklop28[[#This Row],[ZAHTEVANA SHEMA KAKOVOSTI]]&lt;&gt;"",Sklop28[[#This Row],[Preračunana masa/volumen/kos na enoto kg]],"")</f>
        <v/>
      </c>
      <c r="J17" s="448"/>
      <c r="K17" s="449"/>
      <c r="L17" s="449"/>
      <c r="M17" s="416"/>
      <c r="N17" s="420"/>
      <c r="O17" s="420"/>
      <c r="P17" s="419"/>
      <c r="Q17" s="420">
        <f>+Sklop28[[#This Row],[cena/enota brez DDV v EUR]]*Sklop28[[#This Row],[Stopnja DDV (%)]]</f>
        <v>0</v>
      </c>
      <c r="R17" s="420">
        <f>+Sklop28[[#This Row],[cena/enota brez DDV v EUR]]+Sklop28[[#This Row],[Davek (EUR)]]</f>
        <v>0</v>
      </c>
      <c r="S17" s="420">
        <f>+Sklop28[[#This Row],[cena/enota brez DDV v EUR]]*Sklop28[[#This Row],[Okvirna količina]]</f>
        <v>0</v>
      </c>
      <c r="T17" s="420">
        <f>+Sklop28[[#This Row],[Končna cena/enoto mere (EUR) z DDV]]*Sklop28[[#This Row],[Okvirna količina]]</f>
        <v>0</v>
      </c>
      <c r="U17" s="167" t="s">
        <v>78</v>
      </c>
    </row>
    <row r="18" spans="1:21" s="55" customFormat="1" ht="12">
      <c r="A18" s="78" t="s">
        <v>4</v>
      </c>
      <c r="B18" s="445" t="s">
        <v>783</v>
      </c>
      <c r="C18" s="121" t="s">
        <v>925</v>
      </c>
      <c r="D18" s="121" t="s">
        <v>0</v>
      </c>
      <c r="E18" s="446"/>
      <c r="F18" s="447">
        <v>25</v>
      </c>
      <c r="G18" s="571" t="s">
        <v>0</v>
      </c>
      <c r="H18" s="44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I18" s="411" t="str">
        <f>IF(Sklop28[[#This Row],[ZAHTEVANA SHEMA KAKOVOSTI]]&lt;&gt;"",Sklop28[[#This Row],[Preračunana masa/volumen/kos na enoto kg]],"")</f>
        <v/>
      </c>
      <c r="J18" s="448"/>
      <c r="K18" s="449"/>
      <c r="L18" s="449"/>
      <c r="M18" s="416"/>
      <c r="N18" s="420"/>
      <c r="O18" s="420"/>
      <c r="P18" s="419"/>
      <c r="Q18" s="420">
        <f>+Sklop28[[#This Row],[cena/enota brez DDV v EUR]]*Sklop28[[#This Row],[Stopnja DDV (%)]]</f>
        <v>0</v>
      </c>
      <c r="R18" s="420">
        <f>+Sklop28[[#This Row],[cena/enota brez DDV v EUR]]+Sklop28[[#This Row],[Davek (EUR)]]</f>
        <v>0</v>
      </c>
      <c r="S18" s="420">
        <f>+Sklop28[[#This Row],[cena/enota brez DDV v EUR]]*Sklop28[[#This Row],[Okvirna količina]]</f>
        <v>0</v>
      </c>
      <c r="T18" s="420">
        <f>+Sklop28[[#This Row],[Končna cena/enoto mere (EUR) z DDV]]*Sklop28[[#This Row],[Okvirna količina]]</f>
        <v>0</v>
      </c>
      <c r="U18" s="167" t="s">
        <v>78</v>
      </c>
    </row>
    <row r="19" spans="1:21" s="55" customFormat="1" ht="12">
      <c r="A19" s="78" t="s">
        <v>5</v>
      </c>
      <c r="B19" s="445" t="s">
        <v>784</v>
      </c>
      <c r="C19" s="121" t="s">
        <v>925</v>
      </c>
      <c r="D19" s="121" t="s">
        <v>0</v>
      </c>
      <c r="E19" s="446"/>
      <c r="F19" s="447">
        <v>120</v>
      </c>
      <c r="G19" s="571" t="s">
        <v>0</v>
      </c>
      <c r="H19" s="44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120</v>
      </c>
      <c r="I19" s="411" t="str">
        <f>IF(Sklop28[[#This Row],[ZAHTEVANA SHEMA KAKOVOSTI]]&lt;&gt;"",Sklop28[[#This Row],[Preračunana masa/volumen/kos na enoto kg]],"")</f>
        <v/>
      </c>
      <c r="J19" s="448"/>
      <c r="K19" s="449"/>
      <c r="L19" s="449"/>
      <c r="M19" s="416"/>
      <c r="N19" s="420"/>
      <c r="O19" s="420"/>
      <c r="P19" s="419"/>
      <c r="Q19" s="420">
        <f>+Sklop28[[#This Row],[cena/enota brez DDV v EUR]]*Sklop28[[#This Row],[Stopnja DDV (%)]]</f>
        <v>0</v>
      </c>
      <c r="R19" s="420">
        <f>+Sklop28[[#This Row],[cena/enota brez DDV v EUR]]+Sklop28[[#This Row],[Davek (EUR)]]</f>
        <v>0</v>
      </c>
      <c r="S19" s="420">
        <f>+Sklop28[[#This Row],[cena/enota brez DDV v EUR]]*Sklop28[[#This Row],[Okvirna količina]]</f>
        <v>0</v>
      </c>
      <c r="T19" s="420">
        <f>+Sklop28[[#This Row],[Končna cena/enoto mere (EUR) z DDV]]*Sklop28[[#This Row],[Okvirna količina]]</f>
        <v>0</v>
      </c>
      <c r="U19" s="167" t="s">
        <v>78</v>
      </c>
    </row>
    <row r="20" spans="1:21" s="55" customFormat="1" ht="12">
      <c r="A20" s="78" t="s">
        <v>6</v>
      </c>
      <c r="B20" s="445" t="s">
        <v>785</v>
      </c>
      <c r="C20" s="121" t="s">
        <v>925</v>
      </c>
      <c r="D20" s="121" t="s">
        <v>0</v>
      </c>
      <c r="E20" s="446"/>
      <c r="F20" s="447">
        <v>100</v>
      </c>
      <c r="G20" s="571" t="s">
        <v>0</v>
      </c>
      <c r="H20" s="44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20" s="411" t="str">
        <f>IF(Sklop28[[#This Row],[ZAHTEVANA SHEMA KAKOVOSTI]]&lt;&gt;"",Sklop28[[#This Row],[Preračunana masa/volumen/kos na enoto kg]],"")</f>
        <v/>
      </c>
      <c r="J20" s="448"/>
      <c r="K20" s="449"/>
      <c r="L20" s="449"/>
      <c r="M20" s="416"/>
      <c r="N20" s="420"/>
      <c r="O20" s="420"/>
      <c r="P20" s="419"/>
      <c r="Q20" s="420">
        <f>+Sklop28[[#This Row],[cena/enota brez DDV v EUR]]*Sklop28[[#This Row],[Stopnja DDV (%)]]</f>
        <v>0</v>
      </c>
      <c r="R20" s="420">
        <f>+Sklop28[[#This Row],[cena/enota brez DDV v EUR]]+Sklop28[[#This Row],[Davek (EUR)]]</f>
        <v>0</v>
      </c>
      <c r="S20" s="420">
        <f>+Sklop28[[#This Row],[cena/enota brez DDV v EUR]]*Sklop28[[#This Row],[Okvirna količina]]</f>
        <v>0</v>
      </c>
      <c r="T20" s="420">
        <f>+Sklop28[[#This Row],[Končna cena/enoto mere (EUR) z DDV]]*Sklop28[[#This Row],[Okvirna količina]]</f>
        <v>0</v>
      </c>
      <c r="U20" s="167" t="s">
        <v>78</v>
      </c>
    </row>
    <row r="21" spans="1:21" s="55" customFormat="1" ht="24">
      <c r="A21" s="599" t="s">
        <v>7</v>
      </c>
      <c r="B21" s="596" t="s">
        <v>786</v>
      </c>
      <c r="C21" s="600" t="s">
        <v>957</v>
      </c>
      <c r="D21" s="121"/>
      <c r="E21" s="446"/>
      <c r="F21" s="447"/>
      <c r="G21" s="571"/>
      <c r="H21" s="44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I21" s="411" t="str">
        <f>IF(Sklop28[[#This Row],[ZAHTEVANA SHEMA KAKOVOSTI]]&lt;&gt;"",Sklop28[[#This Row],[Preračunana masa/volumen/kos na enoto kg]],"")</f>
        <v/>
      </c>
      <c r="J21" s="448"/>
      <c r="K21" s="449"/>
      <c r="L21" s="449"/>
      <c r="M21" s="416"/>
      <c r="N21" s="420"/>
      <c r="O21" s="420"/>
      <c r="P21" s="419"/>
      <c r="Q21" s="420">
        <f>+Sklop28[[#This Row],[cena/enota brez DDV v EUR]]*Sklop28[[#This Row],[Stopnja DDV (%)]]</f>
        <v>0</v>
      </c>
      <c r="R21" s="420">
        <f>+Sklop28[[#This Row],[cena/enota brez DDV v EUR]]+Sklop28[[#This Row],[Davek (EUR)]]</f>
        <v>0</v>
      </c>
      <c r="S21" s="420">
        <f>+Sklop28[[#This Row],[cena/enota brez DDV v EUR]]*Sklop28[[#This Row],[Okvirna količina]]</f>
        <v>0</v>
      </c>
      <c r="T21" s="420">
        <f>+Sklop28[[#This Row],[Končna cena/enoto mere (EUR) z DDV]]*Sklop28[[#This Row],[Okvirna količina]]</f>
        <v>0</v>
      </c>
      <c r="U21" s="167" t="s">
        <v>78</v>
      </c>
    </row>
    <row r="22" spans="1:21" s="55" customFormat="1" ht="12">
      <c r="A22" s="78" t="s">
        <v>8</v>
      </c>
      <c r="B22" s="267" t="s">
        <v>926</v>
      </c>
      <c r="C22" s="121" t="s">
        <v>925</v>
      </c>
      <c r="D22" s="121" t="s">
        <v>0</v>
      </c>
      <c r="E22" s="137"/>
      <c r="F22" s="268">
        <v>20</v>
      </c>
      <c r="G22" s="570" t="s">
        <v>0</v>
      </c>
      <c r="H22" s="26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22" s="242" t="str">
        <f>IF(Sklop28[[#This Row],[ZAHTEVANA SHEMA KAKOVOSTI]]&lt;&gt;"",Sklop28[[#This Row],[Preračunana masa/volumen/kos na enoto kg]],"")</f>
        <v/>
      </c>
      <c r="J22" s="243"/>
      <c r="K22" s="265"/>
      <c r="L22" s="265"/>
      <c r="M22" s="249"/>
      <c r="N22" s="245"/>
      <c r="O22" s="245"/>
      <c r="P22" s="251"/>
      <c r="Q22" s="245">
        <f>+Sklop28[[#This Row],[cena/enota brez DDV v EUR]]*Sklop28[[#This Row],[Stopnja DDV (%)]]</f>
        <v>0</v>
      </c>
      <c r="R22" s="245">
        <f>+Sklop28[[#This Row],[cena/enota brez DDV v EUR]]+Sklop28[[#This Row],[Davek (EUR)]]</f>
        <v>0</v>
      </c>
      <c r="S22" s="245">
        <f>+Sklop28[[#This Row],[cena/enota brez DDV v EUR]]*Sklop28[[#This Row],[Okvirna količina]]</f>
        <v>0</v>
      </c>
      <c r="T22" s="245">
        <f>+Sklop28[[#This Row],[Končna cena/enoto mere (EUR) z DDV]]*Sklop28[[#This Row],[Okvirna količina]]</f>
        <v>0</v>
      </c>
      <c r="U22" s="167" t="s">
        <v>78</v>
      </c>
    </row>
    <row r="23" spans="1:21" s="55" customFormat="1" ht="12">
      <c r="A23" s="78" t="s">
        <v>9</v>
      </c>
      <c r="B23" s="267" t="s">
        <v>787</v>
      </c>
      <c r="C23" s="121" t="s">
        <v>925</v>
      </c>
      <c r="D23" s="121" t="s">
        <v>0</v>
      </c>
      <c r="E23" s="137"/>
      <c r="F23" s="268">
        <v>50</v>
      </c>
      <c r="G23" s="570" t="s">
        <v>843</v>
      </c>
      <c r="H23" s="26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3" s="242" t="str">
        <f>IF(Sklop28[[#This Row],[ZAHTEVANA SHEMA KAKOVOSTI]]&lt;&gt;"",Sklop28[[#This Row],[Preračunana masa/volumen/kos na enoto kg]],"")</f>
        <v/>
      </c>
      <c r="J23" s="243"/>
      <c r="K23" s="265"/>
      <c r="L23" s="265"/>
      <c r="M23" s="249"/>
      <c r="N23" s="245"/>
      <c r="O23" s="245"/>
      <c r="P23" s="251"/>
      <c r="Q23" s="245">
        <f>+Sklop28[[#This Row],[cena/enota brez DDV v EUR]]*Sklop28[[#This Row],[Stopnja DDV (%)]]</f>
        <v>0</v>
      </c>
      <c r="R23" s="245">
        <f>+Sklop28[[#This Row],[cena/enota brez DDV v EUR]]+Sklop28[[#This Row],[Davek (EUR)]]</f>
        <v>0</v>
      </c>
      <c r="S23" s="245">
        <f>+Sklop28[[#This Row],[cena/enota brez DDV v EUR]]*Sklop28[[#This Row],[Okvirna količina]]</f>
        <v>0</v>
      </c>
      <c r="T23" s="245">
        <f>+Sklop28[[#This Row],[Končna cena/enoto mere (EUR) z DDV]]*Sklop28[[#This Row],[Okvirna količina]]</f>
        <v>0</v>
      </c>
      <c r="U23" s="167" t="s">
        <v>78</v>
      </c>
    </row>
    <row r="24" spans="1:21" s="55" customFormat="1" ht="12">
      <c r="A24" s="78" t="s">
        <v>10</v>
      </c>
      <c r="B24" s="445" t="s">
        <v>788</v>
      </c>
      <c r="C24" s="121" t="s">
        <v>925</v>
      </c>
      <c r="D24" s="121" t="s">
        <v>0</v>
      </c>
      <c r="E24" s="446"/>
      <c r="F24" s="447">
        <v>192</v>
      </c>
      <c r="G24" s="571" t="s">
        <v>843</v>
      </c>
      <c r="H24" s="44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192</v>
      </c>
      <c r="I24" s="411" t="str">
        <f>IF(Sklop28[[#This Row],[ZAHTEVANA SHEMA KAKOVOSTI]]&lt;&gt;"",Sklop28[[#This Row],[Preračunana masa/volumen/kos na enoto kg]],"")</f>
        <v/>
      </c>
      <c r="J24" s="448"/>
      <c r="K24" s="449"/>
      <c r="L24" s="449"/>
      <c r="M24" s="416"/>
      <c r="N24" s="420"/>
      <c r="O24" s="420"/>
      <c r="P24" s="419"/>
      <c r="Q24" s="420">
        <f>+Sklop28[[#This Row],[cena/enota brez DDV v EUR]]*Sklop28[[#This Row],[Stopnja DDV (%)]]</f>
        <v>0</v>
      </c>
      <c r="R24" s="420">
        <f>+Sklop28[[#This Row],[cena/enota brez DDV v EUR]]+Sklop28[[#This Row],[Davek (EUR)]]</f>
        <v>0</v>
      </c>
      <c r="S24" s="420">
        <f>+Sklop28[[#This Row],[cena/enota brez DDV v EUR]]*Sklop28[[#This Row],[Okvirna količina]]</f>
        <v>0</v>
      </c>
      <c r="T24" s="420">
        <f>+Sklop28[[#This Row],[Končna cena/enoto mere (EUR) z DDV]]*Sklop28[[#This Row],[Okvirna količina]]</f>
        <v>0</v>
      </c>
      <c r="U24" s="167" t="s">
        <v>78</v>
      </c>
    </row>
    <row r="25" spans="1:21" s="55" customFormat="1" ht="12">
      <c r="A25" s="78" t="s">
        <v>11</v>
      </c>
      <c r="B25" s="445" t="s">
        <v>789</v>
      </c>
      <c r="C25" s="121" t="s">
        <v>925</v>
      </c>
      <c r="D25" s="121" t="s">
        <v>0</v>
      </c>
      <c r="E25" s="446"/>
      <c r="F25" s="447">
        <v>30</v>
      </c>
      <c r="G25" s="571" t="s">
        <v>0</v>
      </c>
      <c r="H25" s="44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I25" s="411" t="str">
        <f>IF(Sklop28[[#This Row],[ZAHTEVANA SHEMA KAKOVOSTI]]&lt;&gt;"",Sklop28[[#This Row],[Preračunana masa/volumen/kos na enoto kg]],"")</f>
        <v/>
      </c>
      <c r="J25" s="448"/>
      <c r="K25" s="449"/>
      <c r="L25" s="449"/>
      <c r="M25" s="416"/>
      <c r="N25" s="420"/>
      <c r="O25" s="420"/>
      <c r="P25" s="419"/>
      <c r="Q25" s="420">
        <f>+Sklop28[[#This Row],[cena/enota brez DDV v EUR]]*Sklop28[[#This Row],[Stopnja DDV (%)]]</f>
        <v>0</v>
      </c>
      <c r="R25" s="420">
        <f>+Sklop28[[#This Row],[cena/enota brez DDV v EUR]]+Sklop28[[#This Row],[Davek (EUR)]]</f>
        <v>0</v>
      </c>
      <c r="S25" s="420">
        <f>+Sklop28[[#This Row],[cena/enota brez DDV v EUR]]*Sklop28[[#This Row],[Okvirna količina]]</f>
        <v>0</v>
      </c>
      <c r="T25" s="420">
        <f>+Sklop28[[#This Row],[Končna cena/enoto mere (EUR) z DDV]]*Sklop28[[#This Row],[Okvirna količina]]</f>
        <v>0</v>
      </c>
      <c r="U25" s="167" t="s">
        <v>78</v>
      </c>
    </row>
    <row r="26" spans="1:21">
      <c r="A26" s="78" t="s">
        <v>12</v>
      </c>
      <c r="B26" s="561" t="s">
        <v>790</v>
      </c>
      <c r="C26" s="560" t="s">
        <v>925</v>
      </c>
      <c r="D26" s="560" t="s">
        <v>0</v>
      </c>
      <c r="E26" s="568"/>
      <c r="F26" s="569">
        <v>30</v>
      </c>
      <c r="G26" s="565" t="s">
        <v>0</v>
      </c>
      <c r="H26" s="43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I26" s="387" t="str">
        <f>IF(Sklop28[[#This Row],[ZAHTEVANA SHEMA KAKOVOSTI]]&lt;&gt;"",Sklop28[[#This Row],[Preračunana masa/volumen/kos na enoto kg]],"")</f>
        <v/>
      </c>
      <c r="J26" s="399"/>
      <c r="K26" s="428"/>
      <c r="L26" s="428"/>
      <c r="M26" s="390"/>
      <c r="N26" s="393"/>
      <c r="O26" s="393"/>
      <c r="P26" s="433"/>
      <c r="Q26" s="393">
        <f>+Sklop28[[#This Row],[cena/enota brez DDV v EUR]]*Sklop28[[#This Row],[Stopnja DDV (%)]]</f>
        <v>0</v>
      </c>
      <c r="R26" s="393">
        <f>+Sklop28[[#This Row],[cena/enota brez DDV v EUR]]+Sklop28[[#This Row],[Davek (EUR)]]</f>
        <v>0</v>
      </c>
      <c r="S26" s="393">
        <f>+Sklop28[[#This Row],[cena/enota brez DDV v EUR]]*Sklop28[[#This Row],[Okvirna količina]]</f>
        <v>0</v>
      </c>
      <c r="T26" s="393">
        <f>+Sklop28[[#This Row],[Končna cena/enoto mere (EUR) z DDV]]*Sklop28[[#This Row],[Okvirna količina]]</f>
        <v>0</v>
      </c>
      <c r="U26" s="167" t="s">
        <v>78</v>
      </c>
    </row>
    <row r="27" spans="1:21">
      <c r="A27" s="471" t="s">
        <v>100</v>
      </c>
      <c r="B27" s="482"/>
      <c r="C27" s="472"/>
      <c r="D27" s="472"/>
      <c r="E27" s="473"/>
      <c r="F27" s="474"/>
      <c r="G27" s="475"/>
      <c r="H27" s="476">
        <f>SUBTOTAL(109,Sklop28[Preračunana masa/volumen/kos na enoto kg])</f>
        <v>803</v>
      </c>
      <c r="I27" s="476">
        <f>SUBTOTAL(109,Sklop28[Živila iz shem kakovosti (kg)])</f>
        <v>0</v>
      </c>
      <c r="J27" s="474"/>
      <c r="K27" s="477"/>
      <c r="L27" s="477"/>
      <c r="M27" s="478"/>
      <c r="N27" s="479"/>
      <c r="O27" s="479"/>
      <c r="P27" s="479"/>
      <c r="Q27" s="480"/>
      <c r="R27" s="474"/>
      <c r="S27" s="480">
        <f>SUBTOTAL(109,Sklop28[Vrednost za okvirno količino (EUR) brez DDV])</f>
        <v>0</v>
      </c>
      <c r="T27" s="480">
        <f>SUBTOTAL(109,Sklop28[Vrednost za okvirno količino (EUR) z DDV])</f>
        <v>0</v>
      </c>
      <c r="U27" s="481"/>
    </row>
    <row r="28" spans="1:21" s="181" customFormat="1">
      <c r="A28" s="169"/>
      <c r="B28" s="170"/>
      <c r="C28" s="171"/>
      <c r="D28" s="171"/>
      <c r="E28" s="172"/>
      <c r="F28" s="173"/>
      <c r="G28" s="174"/>
      <c r="H28" s="175"/>
      <c r="I28" s="175"/>
      <c r="J28" s="173"/>
      <c r="K28" s="176"/>
      <c r="L28" s="176"/>
      <c r="M28" s="177"/>
      <c r="N28" s="178"/>
      <c r="O28" s="178"/>
      <c r="P28" s="178"/>
      <c r="Q28" s="179"/>
      <c r="R28" s="173"/>
      <c r="S28" s="179"/>
      <c r="T28" s="179"/>
      <c r="U28" s="180"/>
    </row>
    <row r="29" spans="1:21">
      <c r="A29" s="48" t="s">
        <v>96</v>
      </c>
      <c r="B29" s="16"/>
      <c r="C29" s="28"/>
      <c r="D29" s="28"/>
      <c r="E29" s="92"/>
      <c r="Q29" s="48"/>
      <c r="R29" s="48"/>
      <c r="S29" s="48"/>
      <c r="T29" s="48"/>
    </row>
    <row r="30" spans="1:21">
      <c r="A30" s="11" t="s">
        <v>98</v>
      </c>
      <c r="B30" s="16"/>
      <c r="C30" s="28"/>
      <c r="D30" s="28"/>
      <c r="E30" s="92"/>
    </row>
    <row r="31" spans="1:21">
      <c r="A31" s="87" t="s">
        <v>141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626" t="s">
        <v>143</v>
      </c>
      <c r="B32" s="626"/>
      <c r="C32" s="626"/>
      <c r="D32" s="626"/>
      <c r="E32" s="626"/>
      <c r="F32" s="626"/>
      <c r="G32" s="626"/>
      <c r="H32" s="626"/>
      <c r="I32" s="626"/>
      <c r="J32" s="626"/>
      <c r="K32" s="626"/>
      <c r="L32" s="626"/>
      <c r="M32" s="54"/>
      <c r="N32" s="29"/>
      <c r="O32" s="29"/>
      <c r="P32" s="29"/>
      <c r="Q32" s="29"/>
      <c r="R32" s="29"/>
    </row>
    <row r="33" spans="1:21">
      <c r="A33" s="626"/>
      <c r="B33" s="626"/>
      <c r="C33" s="626"/>
      <c r="D33" s="626"/>
      <c r="E33" s="626"/>
      <c r="F33" s="626"/>
      <c r="G33" s="626"/>
      <c r="H33" s="626"/>
      <c r="I33" s="626"/>
      <c r="J33" s="626"/>
      <c r="K33" s="626"/>
      <c r="L33" s="626"/>
      <c r="M33" s="54"/>
      <c r="N33" s="29"/>
      <c r="O33" s="29"/>
      <c r="P33" s="29"/>
      <c r="Q33" s="29"/>
      <c r="R33" s="29"/>
    </row>
    <row r="34" spans="1:21">
      <c r="A34" s="87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2"/>
    </row>
    <row r="37" spans="1:21">
      <c r="B37" s="16"/>
      <c r="C37" s="28"/>
      <c r="D37" s="28"/>
      <c r="E37" s="92"/>
    </row>
    <row r="38" spans="1:21">
      <c r="B38" s="16"/>
      <c r="C38" s="28"/>
      <c r="D38" s="28"/>
      <c r="E38" s="92"/>
    </row>
    <row r="39" spans="1:21">
      <c r="B39" s="16"/>
      <c r="C39" s="28"/>
      <c r="D39" s="28"/>
      <c r="E39" s="92"/>
    </row>
    <row r="40" spans="1:21">
      <c r="B40" s="16"/>
      <c r="C40" s="28"/>
      <c r="D40" s="28"/>
      <c r="E40" s="92"/>
    </row>
    <row r="41" spans="1:21">
      <c r="B41" s="16"/>
      <c r="C41" s="28"/>
      <c r="D41" s="28"/>
      <c r="E41" s="92"/>
    </row>
    <row r="42" spans="1:21">
      <c r="B42" s="16"/>
      <c r="C42" s="28"/>
      <c r="D42" s="28"/>
      <c r="E42" s="92"/>
    </row>
    <row r="43" spans="1:21">
      <c r="B43" s="16"/>
      <c r="C43" s="28"/>
      <c r="D43" s="28"/>
      <c r="E43" s="92"/>
    </row>
    <row r="44" spans="1:21">
      <c r="B44" s="16"/>
      <c r="C44" s="28"/>
      <c r="D44" s="28"/>
      <c r="E44" s="92"/>
    </row>
    <row r="45" spans="1:21">
      <c r="B45" s="16"/>
      <c r="C45" s="28"/>
      <c r="D45" s="28"/>
      <c r="E45" s="92"/>
    </row>
    <row r="46" spans="1:21">
      <c r="B46" s="16"/>
      <c r="C46" s="28"/>
      <c r="D46" s="28"/>
      <c r="E46" s="92"/>
    </row>
    <row r="47" spans="1:21">
      <c r="B47" s="16"/>
      <c r="C47" s="28"/>
      <c r="D47" s="28"/>
      <c r="E47" s="92"/>
    </row>
    <row r="48" spans="1:21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4:P1048576 U34:U1048576 U1:U15 J1:P25 J27:P31 U27:U31" name="Obseg1"/>
    <protectedRange sqref="U16:U26" name="Obseg1_1"/>
    <protectedRange sqref="M33:P33 U33" name="Obseg1_1_1_1_1"/>
    <protectedRange sqref="J33:L33" name="Obseg1_2_1_1"/>
    <protectedRange sqref="M32:P32 U32" name="Obseg1_1_1_1_1_1_1"/>
    <protectedRange sqref="J32:L32" name="Obseg1_2_1_1_1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51"/>
  <sheetViews>
    <sheetView topLeftCell="A3" zoomScaleNormal="100" zoomScaleSheetLayoutView="100" workbookViewId="0">
      <selection activeCell="A18" sqref="A18:B1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pred_rekapitulacija'!A42</f>
        <v>29.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pred_rekapitulacija'!B42</f>
        <v>EKOLOŠKE TESTENINE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4.25" customHeight="1">
      <c r="A16" s="78" t="s">
        <v>1</v>
      </c>
      <c r="B16" s="369" t="s">
        <v>812</v>
      </c>
      <c r="C16" s="121" t="s">
        <v>78</v>
      </c>
      <c r="D16" s="121" t="s">
        <v>0</v>
      </c>
      <c r="E16" s="122"/>
      <c r="F16" s="146">
        <v>120</v>
      </c>
      <c r="G16" s="147" t="s">
        <v>843</v>
      </c>
      <c r="H16" s="12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16" s="79" t="str">
        <f>IF(sklop29[[#This Row],[ZAHTEVANA SHEMA KAKOVOSTI]]&lt;&gt;"",sklop29[[#This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+sklop29[[#This Row],[cena/enota brez DDV v EUR]]*sklop29[[#This Row],[Stopnja DDV (%)]]</f>
        <v>0</v>
      </c>
      <c r="R16" s="82">
        <f>+sklop29[[#This Row],[cena/enota brez DDV v EUR]]+sklop29[[#This Row],[Davek (EUR)]]</f>
        <v>0</v>
      </c>
      <c r="S16" s="82">
        <f>+sklop29[[#This Row],[cena/enota brez DDV v EUR]]*sklop29[[#This Row],[Okvirna količina]]</f>
        <v>0</v>
      </c>
      <c r="T16" s="82">
        <f>+sklop29[[#This Row],[Končna cena/enoto mere (EUR) z DDV]]*sklop29[[#This Row],[Okvirna količina]]</f>
        <v>0</v>
      </c>
      <c r="U16" s="167" t="s">
        <v>78</v>
      </c>
    </row>
    <row r="17" spans="1:22" s="55" customFormat="1" ht="14.25" customHeight="1">
      <c r="A17" s="78" t="s">
        <v>3</v>
      </c>
      <c r="B17" s="369" t="s">
        <v>811</v>
      </c>
      <c r="C17" s="121" t="s">
        <v>78</v>
      </c>
      <c r="D17" s="121" t="s">
        <v>0</v>
      </c>
      <c r="E17" s="137"/>
      <c r="F17" s="268">
        <v>80</v>
      </c>
      <c r="G17" s="147" t="s">
        <v>843</v>
      </c>
      <c r="H17" s="26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7" s="242" t="str">
        <f>IF(sklop29[[#This Row],[ZAHTEVANA SHEMA KAKOVOSTI]]&lt;&gt;"",sklop29[[#This Row],[Preračunana masa/volumen/kos na enoto kg]],"")</f>
        <v/>
      </c>
      <c r="J17" s="243"/>
      <c r="K17" s="265"/>
      <c r="L17" s="265"/>
      <c r="M17" s="249"/>
      <c r="N17" s="245"/>
      <c r="O17" s="245"/>
      <c r="P17" s="251"/>
      <c r="Q17" s="245">
        <f>+sklop29[[#This Row],[cena/enota brez DDV v EUR]]*sklop29[[#This Row],[Stopnja DDV (%)]]</f>
        <v>0</v>
      </c>
      <c r="R17" s="245">
        <f>+sklop29[[#This Row],[cena/enota brez DDV v EUR]]+sklop29[[#This Row],[Davek (EUR)]]</f>
        <v>0</v>
      </c>
      <c r="S17" s="245">
        <f>+sklop29[[#This Row],[cena/enota brez DDV v EUR]]*sklop29[[#This Row],[Okvirna količina]]</f>
        <v>0</v>
      </c>
      <c r="T17" s="245">
        <f>+sklop29[[#This Row],[Končna cena/enoto mere (EUR) z DDV]]*sklop29[[#This Row],[Okvirna količina]]</f>
        <v>0</v>
      </c>
      <c r="U17" s="167" t="s">
        <v>78</v>
      </c>
    </row>
    <row r="18" spans="1:22" s="55" customFormat="1" ht="14.25" customHeight="1">
      <c r="A18" s="598" t="s">
        <v>4</v>
      </c>
      <c r="B18" s="642" t="s">
        <v>971</v>
      </c>
      <c r="C18" s="121" t="s">
        <v>78</v>
      </c>
      <c r="D18" s="121" t="s">
        <v>0</v>
      </c>
      <c r="E18" s="137"/>
      <c r="F18" s="268">
        <v>80</v>
      </c>
      <c r="G18" s="147" t="s">
        <v>843</v>
      </c>
      <c r="H18" s="26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8" s="242" t="str">
        <f>IF(sklop29[[#This Row],[ZAHTEVANA SHEMA KAKOVOSTI]]&lt;&gt;"",sklop29[[#This Row],[Preračunana masa/volumen/kos na enoto kg]],"")</f>
        <v/>
      </c>
      <c r="J18" s="243"/>
      <c r="K18" s="265"/>
      <c r="L18" s="265"/>
      <c r="M18" s="249"/>
      <c r="N18" s="245"/>
      <c r="O18" s="245"/>
      <c r="P18" s="251"/>
      <c r="Q18" s="245">
        <f>+sklop29[[#This Row],[cena/enota brez DDV v EUR]]*sklop29[[#This Row],[Stopnja DDV (%)]]</f>
        <v>0</v>
      </c>
      <c r="R18" s="245">
        <f>+sklop29[[#This Row],[cena/enota brez DDV v EUR]]+sklop29[[#This Row],[Davek (EUR)]]</f>
        <v>0</v>
      </c>
      <c r="S18" s="245">
        <f>+sklop29[[#This Row],[cena/enota brez DDV v EUR]]*sklop29[[#This Row],[Okvirna količina]]</f>
        <v>0</v>
      </c>
      <c r="T18" s="245">
        <f>+sklop29[[#This Row],[Končna cena/enoto mere (EUR) z DDV]]*sklop29[[#This Row],[Okvirna količina]]</f>
        <v>0</v>
      </c>
      <c r="U18" s="167" t="s">
        <v>78</v>
      </c>
    </row>
    <row r="19" spans="1:22">
      <c r="A19" s="471" t="s">
        <v>100</v>
      </c>
      <c r="B19" s="482"/>
      <c r="C19" s="472"/>
      <c r="D19" s="472"/>
      <c r="E19" s="473"/>
      <c r="F19" s="474"/>
      <c r="G19" s="475"/>
      <c r="H19" s="476">
        <f>SUBTOTAL(109,sklop29[Preračunana masa/volumen/kos na enoto kg])</f>
        <v>280</v>
      </c>
      <c r="I19" s="476">
        <f>SUBTOTAL(109,sklop29[Živila iz shem kakovosti (kg)])</f>
        <v>0</v>
      </c>
      <c r="J19" s="474"/>
      <c r="K19" s="477"/>
      <c r="L19" s="477"/>
      <c r="M19" s="478"/>
      <c r="N19" s="479"/>
      <c r="O19" s="479"/>
      <c r="P19" s="479"/>
      <c r="Q19" s="480"/>
      <c r="R19" s="474"/>
      <c r="S19" s="480">
        <f>SUBTOTAL(109,sklop29[Vrednost za okvirno količino (EUR) brez DDV])</f>
        <v>0</v>
      </c>
      <c r="T19" s="480">
        <f>SUBTOTAL(109,sklop29[Vrednost za okvirno količino (EUR) z DDV])</f>
        <v>0</v>
      </c>
      <c r="U19" s="481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96</v>
      </c>
      <c r="B21" s="16"/>
      <c r="C21" s="28"/>
      <c r="D21" s="28"/>
      <c r="E21" s="92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2"/>
    </row>
    <row r="23" spans="1:22">
      <c r="A23" s="87" t="s">
        <v>141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626" t="s">
        <v>143</v>
      </c>
      <c r="B24" s="626"/>
      <c r="C24" s="626"/>
      <c r="D24" s="626"/>
      <c r="E24" s="626"/>
      <c r="F24" s="626"/>
      <c r="G24" s="626"/>
      <c r="H24" s="626"/>
      <c r="I24" s="626"/>
      <c r="J24" s="626"/>
      <c r="K24" s="626"/>
      <c r="L24" s="626"/>
      <c r="M24" s="54"/>
      <c r="N24" s="29"/>
      <c r="O24" s="29"/>
      <c r="P24" s="29"/>
      <c r="Q24" s="29"/>
      <c r="R24" s="29"/>
    </row>
    <row r="26" spans="1:22" ht="12.75" customHeight="1">
      <c r="A26" s="636"/>
      <c r="B26" s="636"/>
      <c r="C26" s="636"/>
      <c r="D26" s="636"/>
      <c r="E26" s="636"/>
      <c r="F26" s="636"/>
      <c r="G26" s="636"/>
      <c r="H26" s="636"/>
      <c r="I26" s="636"/>
      <c r="J26" s="636"/>
      <c r="K26" s="636"/>
      <c r="L26" s="636"/>
      <c r="M26" s="101"/>
      <c r="N26" s="101"/>
      <c r="O26" s="101"/>
      <c r="P26" s="101"/>
      <c r="Q26" s="101"/>
      <c r="R26" s="101"/>
      <c r="S26" s="101"/>
      <c r="T26" s="101"/>
      <c r="U26" s="101"/>
      <c r="V26" s="101"/>
    </row>
    <row r="27" spans="1:22">
      <c r="A27" s="87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27:U1048576 U1:U15 U19:U23 J1:P23" name="Obseg1"/>
    <protectedRange sqref="U26 M26:P26" name="Obseg1_1_1"/>
    <protectedRange sqref="J26:L26" name="Obseg1_3"/>
    <protectedRange sqref="U16:U18" name="Obseg1_1"/>
    <protectedRange sqref="M24:P24 U24" name="Obseg1_1_1_1_1"/>
    <protectedRange sqref="J24:L24" name="Obseg1_2_1_1"/>
  </protectedRanges>
  <mergeCells count="9">
    <mergeCell ref="B13:K13"/>
    <mergeCell ref="A26:L26"/>
    <mergeCell ref="C2:J2"/>
    <mergeCell ref="C3:J3"/>
    <mergeCell ref="C6:J6"/>
    <mergeCell ref="C7:J7"/>
    <mergeCell ref="C8:J8"/>
    <mergeCell ref="C9:J9"/>
    <mergeCell ref="A24:L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  <pageSetUpPr fitToPage="1"/>
  </sheetPr>
  <dimension ref="A1:V257"/>
  <sheetViews>
    <sheetView topLeftCell="A7" zoomScale="88" zoomScaleNormal="88" zoomScaleSheetLayoutView="100" workbookViewId="0">
      <selection activeCell="M37" sqref="M3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617" t="str">
        <f>+'prva stran'!B6</f>
        <v>VZGOJNO - IZOBRAŽEVALNI ZAVOD VRTCI BREZOVICA</v>
      </c>
      <c r="D2" s="618"/>
      <c r="E2" s="618"/>
      <c r="F2" s="618"/>
      <c r="G2" s="618"/>
      <c r="H2" s="618"/>
      <c r="I2" s="618"/>
      <c r="J2" s="618"/>
    </row>
    <row r="3" spans="1:21" ht="15">
      <c r="B3" s="50" t="s">
        <v>49</v>
      </c>
      <c r="C3" s="619" t="str">
        <f>+'prva stran'!B7</f>
        <v>Nova pot 9 , 1351 BREZOVICA</v>
      </c>
      <c r="D3" s="620"/>
      <c r="E3" s="620"/>
      <c r="F3" s="620"/>
      <c r="G3" s="620"/>
      <c r="H3" s="620"/>
      <c r="I3" s="620"/>
      <c r="J3" s="62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621">
        <f>+'prva stran'!B10</f>
        <v>0</v>
      </c>
      <c r="D6" s="622"/>
      <c r="E6" s="622"/>
      <c r="F6" s="622"/>
      <c r="G6" s="622"/>
      <c r="H6" s="622"/>
      <c r="I6" s="622"/>
      <c r="J6" s="622"/>
    </row>
    <row r="7" spans="1:21" ht="17.25" customHeight="1">
      <c r="B7" s="51" t="s">
        <v>49</v>
      </c>
      <c r="C7" s="623">
        <f>+'prva stran'!B11</f>
        <v>0</v>
      </c>
      <c r="D7" s="624"/>
      <c r="E7" s="624"/>
      <c r="F7" s="624"/>
      <c r="G7" s="624"/>
      <c r="H7" s="624"/>
      <c r="I7" s="624"/>
      <c r="J7" s="624"/>
    </row>
    <row r="8" spans="1:21" ht="17.25" customHeight="1">
      <c r="B8" s="51" t="s">
        <v>50</v>
      </c>
      <c r="C8" s="623">
        <f>+'prva stran'!B12</f>
        <v>0</v>
      </c>
      <c r="D8" s="624"/>
      <c r="E8" s="624"/>
      <c r="F8" s="624"/>
      <c r="G8" s="624"/>
      <c r="H8" s="624"/>
      <c r="I8" s="624"/>
      <c r="J8" s="624"/>
    </row>
    <row r="9" spans="1:21" s="12" customFormat="1" ht="17.25" customHeight="1">
      <c r="A9" s="9"/>
      <c r="B9" s="52" t="s">
        <v>52</v>
      </c>
      <c r="C9" s="625">
        <f>+'prva stran'!B13</f>
        <v>0</v>
      </c>
      <c r="D9" s="624"/>
      <c r="E9" s="624"/>
      <c r="F9" s="624"/>
      <c r="G9" s="624"/>
      <c r="H9" s="624"/>
      <c r="I9" s="624"/>
      <c r="J9" s="6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pred_rekapitulacija'!A43</f>
        <v>30.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616" t="str">
        <f>+'Ponudbeni pred_rekapitulacija'!B43</f>
        <v>EKOLOŠKA OSTALA ŽIVILA</v>
      </c>
      <c r="C13" s="616"/>
      <c r="D13" s="616"/>
      <c r="E13" s="616"/>
      <c r="F13" s="616"/>
      <c r="G13" s="616"/>
      <c r="H13" s="616"/>
      <c r="I13" s="616"/>
      <c r="J13" s="616"/>
      <c r="K13" s="61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7.25" customHeight="1">
      <c r="A16" s="78" t="s">
        <v>1</v>
      </c>
      <c r="B16" s="116" t="s">
        <v>796</v>
      </c>
      <c r="C16" s="121" t="s">
        <v>927</v>
      </c>
      <c r="D16" s="121" t="s">
        <v>76</v>
      </c>
      <c r="E16" s="122"/>
      <c r="F16" s="146">
        <v>30</v>
      </c>
      <c r="G16" s="435" t="s">
        <v>0</v>
      </c>
      <c r="H16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16" s="79"/>
      <c r="J16" s="184"/>
      <c r="K16" s="228"/>
      <c r="L16" s="228"/>
      <c r="M16" s="228"/>
      <c r="N16" s="182"/>
      <c r="O16" s="228"/>
      <c r="P16" s="84"/>
      <c r="Q16" s="82">
        <f>+Sklop30[[#This Row],[cena/enota brez DDV v EUR]]*Sklop30[[#This Row],[Stopnja DDV (%)]]</f>
        <v>0</v>
      </c>
      <c r="R16" s="82">
        <f>+Sklop30[[#This Row],[cena/enota brez DDV v EUR]]+Sklop30[[#This Row],[Davek (EUR)]]</f>
        <v>0</v>
      </c>
      <c r="S16" s="82">
        <f>+Sklop30[[#This Row],[cena/enota brez DDV v EUR]]*Sklop30[[#This Row],[Okvirna količina]]</f>
        <v>0</v>
      </c>
      <c r="T16" s="82">
        <f>+Sklop30[[#This Row],[Končna cena/enoto mere (EUR) z DDV]]*Sklop30[[#This Row],[Okvirna količina]]</f>
        <v>0</v>
      </c>
      <c r="U16" s="167" t="s">
        <v>78</v>
      </c>
    </row>
    <row r="17" spans="1:22" s="55" customFormat="1" ht="17.25" customHeight="1">
      <c r="A17" s="78" t="s">
        <v>3</v>
      </c>
      <c r="B17" s="267" t="s">
        <v>795</v>
      </c>
      <c r="C17" s="121" t="s">
        <v>927</v>
      </c>
      <c r="D17" s="121" t="s">
        <v>76</v>
      </c>
      <c r="E17" s="137"/>
      <c r="F17" s="268">
        <v>40</v>
      </c>
      <c r="G17" s="435" t="s">
        <v>0</v>
      </c>
      <c r="H17" s="26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17" s="242"/>
      <c r="J17" s="248"/>
      <c r="K17" s="351"/>
      <c r="L17" s="351"/>
      <c r="M17" s="249"/>
      <c r="N17" s="250"/>
      <c r="O17" s="250"/>
      <c r="P17" s="251"/>
      <c r="Q17" s="245">
        <f>+Sklop30[[#This Row],[cena/enota brez DDV v EUR]]*Sklop30[[#This Row],[Stopnja DDV (%)]]</f>
        <v>0</v>
      </c>
      <c r="R17" s="245">
        <f>+Sklop30[[#This Row],[cena/enota brez DDV v EUR]]+Sklop30[[#This Row],[Davek (EUR)]]</f>
        <v>0</v>
      </c>
      <c r="S17" s="245">
        <f>+Sklop30[[#This Row],[cena/enota brez DDV v EUR]]*Sklop30[[#This Row],[Okvirna količina]]</f>
        <v>0</v>
      </c>
      <c r="T17" s="245">
        <f>+Sklop30[[#This Row],[Končna cena/enoto mere (EUR) z DDV]]*Sklop30[[#This Row],[Okvirna količina]]</f>
        <v>0</v>
      </c>
      <c r="U17" s="167" t="s">
        <v>78</v>
      </c>
    </row>
    <row r="18" spans="1:22" s="55" customFormat="1" ht="17.25" customHeight="1">
      <c r="A18" s="78" t="s">
        <v>4</v>
      </c>
      <c r="B18" s="267" t="s">
        <v>928</v>
      </c>
      <c r="C18" s="121" t="s">
        <v>575</v>
      </c>
      <c r="D18" s="121" t="s">
        <v>76</v>
      </c>
      <c r="E18" s="137"/>
      <c r="F18" s="268">
        <v>20</v>
      </c>
      <c r="G18" s="435" t="s">
        <v>0</v>
      </c>
      <c r="H18" s="26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18" s="242"/>
      <c r="J18" s="248"/>
      <c r="K18" s="351"/>
      <c r="L18" s="351"/>
      <c r="M18" s="249"/>
      <c r="N18" s="250"/>
      <c r="O18" s="250"/>
      <c r="P18" s="251"/>
      <c r="Q18" s="245">
        <f>+Sklop30[[#This Row],[cena/enota brez DDV v EUR]]*Sklop30[[#This Row],[Stopnja DDV (%)]]</f>
        <v>0</v>
      </c>
      <c r="R18" s="245">
        <f>+Sklop30[[#This Row],[cena/enota brez DDV v EUR]]+Sklop30[[#This Row],[Davek (EUR)]]</f>
        <v>0</v>
      </c>
      <c r="S18" s="245">
        <f>+Sklop30[[#This Row],[cena/enota brez DDV v EUR]]*Sklop30[[#This Row],[Okvirna količina]]</f>
        <v>0</v>
      </c>
      <c r="T18" s="245">
        <f>+Sklop30[[#This Row],[Končna cena/enoto mere (EUR) z DDV]]*Sklop30[[#This Row],[Okvirna količina]]</f>
        <v>0</v>
      </c>
      <c r="U18" s="167" t="s">
        <v>78</v>
      </c>
    </row>
    <row r="19" spans="1:22" s="55" customFormat="1" ht="17.25" customHeight="1">
      <c r="A19" s="78" t="s">
        <v>5</v>
      </c>
      <c r="B19" s="267" t="s">
        <v>794</v>
      </c>
      <c r="C19" s="121" t="s">
        <v>793</v>
      </c>
      <c r="D19" s="121" t="s">
        <v>76</v>
      </c>
      <c r="E19" s="137"/>
      <c r="F19" s="268">
        <v>40</v>
      </c>
      <c r="G19" s="435" t="s">
        <v>0</v>
      </c>
      <c r="H19" s="26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19" s="242"/>
      <c r="J19" s="248"/>
      <c r="K19" s="351"/>
      <c r="L19" s="351"/>
      <c r="M19" s="249"/>
      <c r="N19" s="250"/>
      <c r="O19" s="250"/>
      <c r="P19" s="251"/>
      <c r="Q19" s="245">
        <f>+Sklop30[[#This Row],[cena/enota brez DDV v EUR]]*Sklop30[[#This Row],[Stopnja DDV (%)]]</f>
        <v>0</v>
      </c>
      <c r="R19" s="245">
        <f>+Sklop30[[#This Row],[cena/enota brez DDV v EUR]]+Sklop30[[#This Row],[Davek (EUR)]]</f>
        <v>0</v>
      </c>
      <c r="S19" s="245">
        <f>+Sklop30[[#This Row],[cena/enota brez DDV v EUR]]*Sklop30[[#This Row],[Okvirna količina]]</f>
        <v>0</v>
      </c>
      <c r="T19" s="245">
        <f>+Sklop30[[#This Row],[Končna cena/enoto mere (EUR) z DDV]]*Sklop30[[#This Row],[Okvirna količina]]</f>
        <v>0</v>
      </c>
      <c r="U19" s="167" t="s">
        <v>78</v>
      </c>
    </row>
    <row r="20" spans="1:22" s="55" customFormat="1" ht="17.25" customHeight="1">
      <c r="A20" s="78" t="s">
        <v>6</v>
      </c>
      <c r="B20" s="394" t="s">
        <v>813</v>
      </c>
      <c r="C20" s="407" t="s">
        <v>814</v>
      </c>
      <c r="D20" s="407" t="s">
        <v>76</v>
      </c>
      <c r="E20" s="429"/>
      <c r="F20" s="434">
        <v>150</v>
      </c>
      <c r="G20" s="435" t="s">
        <v>0</v>
      </c>
      <c r="H20" s="434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20" s="387"/>
      <c r="J20" s="388"/>
      <c r="K20" s="465"/>
      <c r="L20" s="465"/>
      <c r="M20" s="390"/>
      <c r="N20" s="391"/>
      <c r="O20" s="391"/>
      <c r="P20" s="392"/>
      <c r="Q20" s="393">
        <f>+Sklop30[[#This Row],[cena/enota brez DDV v EUR]]*Sklop30[[#This Row],[Stopnja DDV (%)]]</f>
        <v>0</v>
      </c>
      <c r="R20" s="393">
        <f>+Sklop30[[#This Row],[cena/enota brez DDV v EUR]]+Sklop30[[#This Row],[Davek (EUR)]]</f>
        <v>0</v>
      </c>
      <c r="S20" s="393">
        <f>+Sklop30[[#This Row],[cena/enota brez DDV v EUR]]*Sklop30[[#This Row],[Okvirna količina]]</f>
        <v>0</v>
      </c>
      <c r="T20" s="393">
        <f>+Sklop30[[#This Row],[Končna cena/enoto mere (EUR) z DDV]]*Sklop30[[#This Row],[Okvirna količina]]</f>
        <v>0</v>
      </c>
      <c r="U20" s="167" t="s">
        <v>78</v>
      </c>
    </row>
    <row r="21" spans="1:22" s="55" customFormat="1" ht="17.25" customHeight="1">
      <c r="A21" s="78" t="s">
        <v>7</v>
      </c>
      <c r="B21" s="394" t="s">
        <v>815</v>
      </c>
      <c r="C21" s="407" t="s">
        <v>437</v>
      </c>
      <c r="D21" s="407" t="s">
        <v>76</v>
      </c>
      <c r="E21" s="429"/>
      <c r="F21" s="434">
        <v>50</v>
      </c>
      <c r="G21" s="435" t="s">
        <v>0</v>
      </c>
      <c r="H21" s="434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1" s="387"/>
      <c r="J21" s="388"/>
      <c r="K21" s="465"/>
      <c r="L21" s="465"/>
      <c r="M21" s="390"/>
      <c r="N21" s="391"/>
      <c r="O21" s="391"/>
      <c r="P21" s="392"/>
      <c r="Q21" s="393">
        <f>+Sklop30[[#This Row],[cena/enota brez DDV v EUR]]*Sklop30[[#This Row],[Stopnja DDV (%)]]</f>
        <v>0</v>
      </c>
      <c r="R21" s="393">
        <f>+Sklop30[[#This Row],[cena/enota brez DDV v EUR]]+Sklop30[[#This Row],[Davek (EUR)]]</f>
        <v>0</v>
      </c>
      <c r="S21" s="393">
        <f>+Sklop30[[#This Row],[cena/enota brez DDV v EUR]]*Sklop30[[#This Row],[Okvirna količina]]</f>
        <v>0</v>
      </c>
      <c r="T21" s="393">
        <f>+Sklop30[[#This Row],[Končna cena/enoto mere (EUR) z DDV]]*Sklop30[[#This Row],[Okvirna količina]]</f>
        <v>0</v>
      </c>
      <c r="U21" s="167" t="s">
        <v>78</v>
      </c>
    </row>
    <row r="22" spans="1:22" s="55" customFormat="1" ht="17.25" customHeight="1">
      <c r="A22" s="78" t="s">
        <v>8</v>
      </c>
      <c r="B22" s="394" t="s">
        <v>816</v>
      </c>
      <c r="C22" s="407">
        <v>1</v>
      </c>
      <c r="D22" s="407" t="s">
        <v>40</v>
      </c>
      <c r="E22" s="429"/>
      <c r="F22" s="434">
        <v>100</v>
      </c>
      <c r="G22" s="435" t="s">
        <v>40</v>
      </c>
      <c r="H22" s="434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22" s="387"/>
      <c r="J22" s="388"/>
      <c r="K22" s="465"/>
      <c r="L22" s="465"/>
      <c r="M22" s="390"/>
      <c r="N22" s="391"/>
      <c r="O22" s="391"/>
      <c r="P22" s="392"/>
      <c r="Q22" s="393">
        <f>+Sklop30[[#This Row],[cena/enota brez DDV v EUR]]*Sklop30[[#This Row],[Stopnja DDV (%)]]</f>
        <v>0</v>
      </c>
      <c r="R22" s="393">
        <f>+Sklop30[[#This Row],[cena/enota brez DDV v EUR]]+Sklop30[[#This Row],[Davek (EUR)]]</f>
        <v>0</v>
      </c>
      <c r="S22" s="393">
        <f>+Sklop30[[#This Row],[cena/enota brez DDV v EUR]]*Sklop30[[#This Row],[Okvirna količina]]</f>
        <v>0</v>
      </c>
      <c r="T22" s="393">
        <f>+Sklop30[[#This Row],[Končna cena/enoto mere (EUR) z DDV]]*Sklop30[[#This Row],[Okvirna količina]]</f>
        <v>0</v>
      </c>
      <c r="U22" s="167" t="s">
        <v>78</v>
      </c>
    </row>
    <row r="23" spans="1:22" s="55" customFormat="1" ht="17.25" customHeight="1">
      <c r="A23" s="78" t="s">
        <v>9</v>
      </c>
      <c r="B23" s="267" t="s">
        <v>792</v>
      </c>
      <c r="C23" s="121">
        <v>200</v>
      </c>
      <c r="D23" s="121" t="s">
        <v>76</v>
      </c>
      <c r="E23" s="137"/>
      <c r="F23" s="268">
        <v>50</v>
      </c>
      <c r="G23" s="147" t="s">
        <v>841</v>
      </c>
      <c r="H23" s="26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23" s="242"/>
      <c r="J23" s="248"/>
      <c r="K23" s="351"/>
      <c r="L23" s="351"/>
      <c r="M23" s="249"/>
      <c r="N23" s="250"/>
      <c r="O23" s="250"/>
      <c r="P23" s="251"/>
      <c r="Q23" s="245">
        <f>+Sklop30[[#This Row],[cena/enota brez DDV v EUR]]*Sklop30[[#This Row],[Stopnja DDV (%)]]</f>
        <v>0</v>
      </c>
      <c r="R23" s="245">
        <f>+Sklop30[[#This Row],[cena/enota brez DDV v EUR]]+Sklop30[[#This Row],[Davek (EUR)]]</f>
        <v>0</v>
      </c>
      <c r="S23" s="245">
        <f>+Sklop30[[#This Row],[cena/enota brez DDV v EUR]]*Sklop30[[#This Row],[Okvirna količina]]</f>
        <v>0</v>
      </c>
      <c r="T23" s="245">
        <f>+Sklop30[[#This Row],[Končna cena/enoto mere (EUR) z DDV]]*Sklop30[[#This Row],[Okvirna količina]]</f>
        <v>0</v>
      </c>
      <c r="U23" s="167" t="s">
        <v>78</v>
      </c>
    </row>
    <row r="24" spans="1:22" s="55" customFormat="1" ht="17.25" customHeight="1">
      <c r="A24" s="78" t="s">
        <v>10</v>
      </c>
      <c r="B24" s="267" t="s">
        <v>791</v>
      </c>
      <c r="C24" s="121">
        <v>200</v>
      </c>
      <c r="D24" s="121" t="s">
        <v>76</v>
      </c>
      <c r="E24" s="137"/>
      <c r="F24" s="268">
        <v>50</v>
      </c>
      <c r="G24" s="147" t="s">
        <v>841</v>
      </c>
      <c r="H24" s="26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24" s="242"/>
      <c r="J24" s="248"/>
      <c r="K24" s="351"/>
      <c r="L24" s="351"/>
      <c r="M24" s="249"/>
      <c r="N24" s="250"/>
      <c r="O24" s="250"/>
      <c r="P24" s="251"/>
      <c r="Q24" s="245">
        <f>+Sklop30[[#This Row],[cena/enota brez DDV v EUR]]*Sklop30[[#This Row],[Stopnja DDV (%)]]</f>
        <v>0</v>
      </c>
      <c r="R24" s="245">
        <f>+Sklop30[[#This Row],[cena/enota brez DDV v EUR]]+Sklop30[[#This Row],[Davek (EUR)]]</f>
        <v>0</v>
      </c>
      <c r="S24" s="245">
        <f>+Sklop30[[#This Row],[cena/enota brez DDV v EUR]]*Sklop30[[#This Row],[Okvirna količina]]</f>
        <v>0</v>
      </c>
      <c r="T24" s="245">
        <f>+Sklop30[[#This Row],[Končna cena/enoto mere (EUR) z DDV]]*Sklop30[[#This Row],[Okvirna količina]]</f>
        <v>0</v>
      </c>
      <c r="U24" s="167" t="s">
        <v>78</v>
      </c>
    </row>
    <row r="25" spans="1:22">
      <c r="A25" s="471" t="s">
        <v>100</v>
      </c>
      <c r="B25" s="482"/>
      <c r="C25" s="472"/>
      <c r="D25" s="472"/>
      <c r="E25" s="473"/>
      <c r="F25" s="474"/>
      <c r="G25" s="475"/>
      <c r="H25" s="476">
        <f>SUBTOTAL(109,Sklop30[Preračunana masa/volumen/kos na enoto kg])</f>
        <v>450</v>
      </c>
      <c r="I25" s="476">
        <f>SUBTOTAL(109,Sklop30[Živila iz shem kakovosti (kg)])</f>
        <v>0</v>
      </c>
      <c r="J25" s="474"/>
      <c r="K25" s="477"/>
      <c r="L25" s="477"/>
      <c r="M25" s="478"/>
      <c r="N25" s="479"/>
      <c r="O25" s="479"/>
      <c r="P25" s="479"/>
      <c r="Q25" s="480"/>
      <c r="R25" s="474"/>
      <c r="S25" s="480">
        <f>SUBTOTAL(109,Sklop30[Vrednost za okvirno količino (EUR) brez DDV])</f>
        <v>0</v>
      </c>
      <c r="T25" s="480">
        <f>SUBTOTAL(109,Sklop30[Vrednost za okvirno količino (EUR) z DDV])</f>
        <v>0</v>
      </c>
      <c r="U25" s="481"/>
    </row>
    <row r="26" spans="1:22" s="181" customFormat="1">
      <c r="A26" s="169"/>
      <c r="B26" s="170"/>
      <c r="C26" s="171"/>
      <c r="D26" s="171"/>
      <c r="E26" s="172"/>
      <c r="F26" s="173"/>
      <c r="G26" s="174"/>
      <c r="H26" s="175"/>
      <c r="I26" s="175"/>
      <c r="J26" s="173"/>
      <c r="K26" s="176"/>
      <c r="L26" s="176"/>
      <c r="M26" s="177"/>
      <c r="N26" s="178"/>
      <c r="O26" s="178"/>
      <c r="P26" s="178"/>
      <c r="Q26" s="179"/>
      <c r="R26" s="173"/>
      <c r="S26" s="179"/>
      <c r="T26" s="179"/>
      <c r="U26" s="180"/>
    </row>
    <row r="27" spans="1:22">
      <c r="A27" s="48" t="s">
        <v>96</v>
      </c>
      <c r="B27" s="16"/>
      <c r="C27" s="28"/>
      <c r="D27" s="28"/>
      <c r="E27" s="92"/>
      <c r="Q27" s="48"/>
      <c r="R27" s="48"/>
      <c r="S27" s="48"/>
      <c r="T27" s="48"/>
    </row>
    <row r="28" spans="1:22">
      <c r="A28" s="11" t="s">
        <v>98</v>
      </c>
      <c r="B28" s="16"/>
      <c r="C28" s="28"/>
      <c r="D28" s="28"/>
      <c r="E28" s="92"/>
    </row>
    <row r="29" spans="1:22">
      <c r="A29" s="87" t="s">
        <v>141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  <c r="V29" s="97"/>
    </row>
    <row r="30" spans="1:22">
      <c r="A30" s="48" t="s">
        <v>143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</row>
    <row r="31" spans="1:22" ht="12.75" customHeight="1">
      <c r="V31" s="101"/>
    </row>
    <row r="32" spans="1:22">
      <c r="A32" s="636"/>
      <c r="B32" s="636"/>
      <c r="C32" s="636"/>
      <c r="D32" s="636"/>
      <c r="E32" s="636"/>
      <c r="F32" s="636"/>
      <c r="G32" s="636"/>
      <c r="H32" s="636"/>
      <c r="I32" s="636"/>
      <c r="J32" s="636"/>
      <c r="K32" s="636"/>
      <c r="L32" s="636"/>
      <c r="M32" s="101"/>
      <c r="N32" s="101"/>
      <c r="O32" s="101"/>
      <c r="P32" s="101"/>
      <c r="Q32" s="101"/>
      <c r="R32" s="101"/>
      <c r="S32" s="101"/>
      <c r="T32" s="101"/>
      <c r="U32" s="101"/>
    </row>
    <row r="33" spans="1:22">
      <c r="A33" s="87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2"/>
    </row>
  </sheetData>
  <sheetProtection insertRows="0" deleteRows="0"/>
  <protectedRanges>
    <protectedRange sqref="J33:P1048576 U33:U1048576 J1:P15 U1:U15 P16:P24 U25:U30 J25:P30 J16:J24" name="Obseg1"/>
    <protectedRange sqref="U32 M32:P32" name="Obseg1_1_1"/>
    <protectedRange sqref="J32:L32" name="Obseg1_3"/>
    <protectedRange sqref="K16:O24 U16:U24" name="Obseg1_1"/>
  </protectedRanges>
  <mergeCells count="8">
    <mergeCell ref="B13:K13"/>
    <mergeCell ref="A32:L3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33</vt:i4>
      </vt:variant>
      <vt:variant>
        <vt:lpstr>Imenovani obsegi</vt:lpstr>
      </vt:variant>
      <vt:variant>
        <vt:i4>62</vt:i4>
      </vt:variant>
    </vt:vector>
  </HeadingPairs>
  <TitlesOfParts>
    <vt:vector size="95" baseType="lpstr">
      <vt:lpstr>prva stran</vt:lpstr>
      <vt:lpstr>Navodila za izpolnjevanje</vt:lpstr>
      <vt:lpstr>Ponudbeni pred_rekapitulacija</vt:lpstr>
      <vt:lpstr>1_MESO </vt:lpstr>
      <vt:lpstr>2_PERUTNINA</vt:lpstr>
      <vt:lpstr>3_JAJCA</vt:lpstr>
      <vt:lpstr>4_BIO JAJCA</vt:lpstr>
      <vt:lpstr>5_ZAMRZ.RIBE</vt:lpstr>
      <vt:lpstr>6_MLEKO</vt:lpstr>
      <vt:lpstr>7_KRUH</vt:lpstr>
      <vt:lpstr>8_ZAMRZ.GOTOVI IZD.IZ TESTA</vt:lpstr>
      <vt:lpstr>9_ŽITA IN MLEVSKI</vt:lpstr>
      <vt:lpstr>10_TESTENINE</vt:lpstr>
      <vt:lpstr>11_ZAMRZ.SADJE IN ZELEN.</vt:lpstr>
      <vt:lpstr>12_KONZER.ŽIVILA</vt:lpstr>
      <vt:lpstr>13_NARAVNE MARMELADE</vt:lpstr>
      <vt:lpstr>14_SVEŽE IN SUHO SADJE</vt:lpstr>
      <vt:lpstr>15_JABOLKA</vt:lpstr>
      <vt:lpstr>16_KROMPIR</vt:lpstr>
      <vt:lpstr>17_SUHO SADJE, STROČNICE</vt:lpstr>
      <vt:lpstr>18_SOKOVI</vt:lpstr>
      <vt:lpstr>19_NARAVNI SOKOVI</vt:lpstr>
      <vt:lpstr>20_SPLOŠNO PREHR.BLAGO</vt:lpstr>
      <vt:lpstr>21_DIETNA ŽIVILA</vt:lpstr>
      <vt:lpstr>22_EKO MLEKO</vt:lpstr>
      <vt:lpstr>23_EKO MLEČNI IZDELKI</vt:lpstr>
      <vt:lpstr>24_ EKO MESO</vt:lpstr>
      <vt:lpstr>25_EKO KRUH</vt:lpstr>
      <vt:lpstr>26_EKO KEKSI</vt:lpstr>
      <vt:lpstr>27_EKO SADJE</vt:lpstr>
      <vt:lpstr>28_EKO MOKA</vt:lpstr>
      <vt:lpstr>29_EKO TESTENINE</vt:lpstr>
      <vt:lpstr>30_EKO OSTALA ŽIVILA</vt:lpstr>
      <vt:lpstr>'1_MESO '!Področje_tiskanja</vt:lpstr>
      <vt:lpstr>'10_TESTENINE'!Področje_tiskanja</vt:lpstr>
      <vt:lpstr>'11_ZAMRZ.SADJE IN ZELEN.'!Področje_tiskanja</vt:lpstr>
      <vt:lpstr>'12_KONZER.ŽIVILA'!Področje_tiskanja</vt:lpstr>
      <vt:lpstr>'13_NARAVNE MARMELADE'!Področje_tiskanja</vt:lpstr>
      <vt:lpstr>'14_SVEŽE IN SUHO SADJE'!Področje_tiskanja</vt:lpstr>
      <vt:lpstr>'15_JABOLKA'!Področje_tiskanja</vt:lpstr>
      <vt:lpstr>'16_KROMPIR'!Področje_tiskanja</vt:lpstr>
      <vt:lpstr>'17_SUHO SADJE, STROČNICE'!Področje_tiskanja</vt:lpstr>
      <vt:lpstr>'18_SOKOVI'!Področje_tiskanja</vt:lpstr>
      <vt:lpstr>'19_NARAVNI SOKOVI'!Področje_tiskanja</vt:lpstr>
      <vt:lpstr>'2_PERUTNINA'!Področje_tiskanja</vt:lpstr>
      <vt:lpstr>'20_SPLOŠNO PREHR.BLAGO'!Področje_tiskanja</vt:lpstr>
      <vt:lpstr>'21_DIETNA ŽIVILA'!Področje_tiskanja</vt:lpstr>
      <vt:lpstr>'22_EKO MLEKO'!Področje_tiskanja</vt:lpstr>
      <vt:lpstr>'23_EKO MLEČNI IZDELKI'!Področje_tiskanja</vt:lpstr>
      <vt:lpstr>'24_ EKO MESO'!Področje_tiskanja</vt:lpstr>
      <vt:lpstr>'25_EKO KRUH'!Področje_tiskanja</vt:lpstr>
      <vt:lpstr>'26_EKO KEKSI'!Področje_tiskanja</vt:lpstr>
      <vt:lpstr>'27_EKO SADJE'!Področje_tiskanja</vt:lpstr>
      <vt:lpstr>'28_EKO MOKA'!Področje_tiskanja</vt:lpstr>
      <vt:lpstr>'29_EKO TESTENINE'!Področje_tiskanja</vt:lpstr>
      <vt:lpstr>'3_JAJCA'!Področje_tiskanja</vt:lpstr>
      <vt:lpstr>'30_EKO OSTALA ŽIVILA'!Področje_tiskanja</vt:lpstr>
      <vt:lpstr>'4_BIO JAJCA'!Področje_tiskanja</vt:lpstr>
      <vt:lpstr>'5_ZAMRZ.RIBE'!Področje_tiskanja</vt:lpstr>
      <vt:lpstr>'6_MLEKO'!Področje_tiskanja</vt:lpstr>
      <vt:lpstr>'7_KRUH'!Področje_tiskanja</vt:lpstr>
      <vt:lpstr>'8_ZAMRZ.GOTOVI IZD.IZ TESTA'!Področje_tiskanja</vt:lpstr>
      <vt:lpstr>'9_ŽITA IN MLEVSKI'!Področje_tiskanja</vt:lpstr>
      <vt:lpstr>'Navodila za izpolnjevanje'!Področje_tiskanja</vt:lpstr>
      <vt:lpstr>'Ponudbeni pred_rekapitulacija'!Področje_tiskanja</vt:lpstr>
      <vt:lpstr>'1_MESO '!Tiskanje_naslovov</vt:lpstr>
      <vt:lpstr>'10_TESTENINE'!Tiskanje_naslovov</vt:lpstr>
      <vt:lpstr>'11_ZAMRZ.SADJE IN ZELEN.'!Tiskanje_naslovov</vt:lpstr>
      <vt:lpstr>'12_KONZER.ŽIVILA'!Tiskanje_naslovov</vt:lpstr>
      <vt:lpstr>'13_NARAVNE MARMELADE'!Tiskanje_naslovov</vt:lpstr>
      <vt:lpstr>'14_SVEŽE IN SUHO SADJE'!Tiskanje_naslovov</vt:lpstr>
      <vt:lpstr>'15_JABOLKA'!Tiskanje_naslovov</vt:lpstr>
      <vt:lpstr>'16_KROMPIR'!Tiskanje_naslovov</vt:lpstr>
      <vt:lpstr>'17_SUHO SADJE, STROČNICE'!Tiskanje_naslovov</vt:lpstr>
      <vt:lpstr>'18_SOKOVI'!Tiskanje_naslovov</vt:lpstr>
      <vt:lpstr>'19_NARAVNI SOKOVI'!Tiskanje_naslovov</vt:lpstr>
      <vt:lpstr>'2_PERUTNINA'!Tiskanje_naslovov</vt:lpstr>
      <vt:lpstr>'20_SPLOŠNO PREHR.BLAGO'!Tiskanje_naslovov</vt:lpstr>
      <vt:lpstr>'21_DIETNA ŽIVILA'!Tiskanje_naslovov</vt:lpstr>
      <vt:lpstr>'22_EKO MLEKO'!Tiskanje_naslovov</vt:lpstr>
      <vt:lpstr>'23_EKO MLEČNI IZDELKI'!Tiskanje_naslovov</vt:lpstr>
      <vt:lpstr>'24_ EKO MESO'!Tiskanje_naslovov</vt:lpstr>
      <vt:lpstr>'25_EKO KRUH'!Tiskanje_naslovov</vt:lpstr>
      <vt:lpstr>'26_EKO KEKSI'!Tiskanje_naslovov</vt:lpstr>
      <vt:lpstr>'27_EKO SADJE'!Tiskanje_naslovov</vt:lpstr>
      <vt:lpstr>'28_EKO MOKA'!Tiskanje_naslovov</vt:lpstr>
      <vt:lpstr>'29_EKO TESTENINE'!Tiskanje_naslovov</vt:lpstr>
      <vt:lpstr>'3_JAJCA'!Tiskanje_naslovov</vt:lpstr>
      <vt:lpstr>'30_EKO OSTALA ŽIVILA'!Tiskanje_naslovov</vt:lpstr>
      <vt:lpstr>'4_BIO JAJCA'!Tiskanje_naslovov</vt:lpstr>
      <vt:lpstr>'5_ZAMRZ.RIBE'!Tiskanje_naslovov</vt:lpstr>
      <vt:lpstr>'6_MLEKO'!Tiskanje_naslovov</vt:lpstr>
      <vt:lpstr>'7_KRUH'!Tiskanje_naslovov</vt:lpstr>
      <vt:lpstr>'8_ZAMRZ.GOTOVI IZD.IZ TESTA'!Tiskanje_naslovov</vt:lpstr>
      <vt:lpstr>'9_ŽITA IN MLEVSKI'!Tiskanje_naslovov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2023-01-19T05:43:42Z</cp:lastPrinted>
  <dcterms:created xsi:type="dcterms:W3CDTF">2012-03-26T14:52:49Z</dcterms:created>
  <dcterms:modified xsi:type="dcterms:W3CDTF">2025-09-22T07:20:19Z</dcterms:modified>
</cp:coreProperties>
</file>