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5\1_Postopki\14_Kirurski_robot\7_RD_osnutki\18_RD_za_objavo_23092025\"/>
    </mc:Choice>
  </mc:AlternateContent>
  <xr:revisionPtr revIDLastSave="0" documentId="13_ncr:1_{A1A20E38-7871-4873-BADF-85244ADE9E36}" xr6:coauthVersionLast="43" xr6:coauthVersionMax="47" xr10:uidLastSave="{00000000-0000-0000-0000-000000000000}"/>
  <bookViews>
    <workbookView xWindow="-120" yWindow="-120" windowWidth="29040" windowHeight="15840" tabRatio="774" xr2:uid="{C3C9D5CE-2F20-48CA-87A7-A084FC052E71}"/>
  </bookViews>
  <sheets>
    <sheet name="Rekapitulacija OBR-2" sheetId="1" r:id="rId1"/>
    <sheet name="Predračun OBR-2.1" sheetId="7" r:id="rId2"/>
    <sheet name="Tabela 1-Oprema OBR-2.1.1" sheetId="6" r:id="rId3"/>
    <sheet name="Tabela 2 -Vzdrževanje OBR-2.1.2" sheetId="10" r:id="rId4"/>
    <sheet name="Tabela 3-Potr. mat. OBR-2.1.3" sheetId="11" r:id="rId5"/>
    <sheet name="Priloga k tabeli 3-OBR-2.1.3.1" sheetId="12" r:id="rId6"/>
  </sheets>
  <definedNames>
    <definedName name="_Hlk184799397" localSheetId="1">'Predračun OBR-2.1'!#REF!</definedName>
    <definedName name="_xlnm.Print_Area" localSheetId="1">'Predračun OBR-2.1'!$A$1:$H$29</definedName>
    <definedName name="_xlnm.Print_Area" localSheetId="5">'Priloga k tabeli 3-OBR-2.1.3.1'!$A$1:$J$263</definedName>
    <definedName name="_xlnm.Print_Area" localSheetId="0">'Rekapitulacija OBR-2'!$A$1:$J$39</definedName>
    <definedName name="_xlnm.Print_Area" localSheetId="2">'Tabela 1-Oprema OBR-2.1.1'!$A$1:$K$35</definedName>
    <definedName name="_xlnm.Print_Area" localSheetId="3">'Tabela 2 -Vzdrževanje OBR-2.1.2'!$A$1:$K$37</definedName>
    <definedName name="_xlnm.Print_Area" localSheetId="4">'Tabela 3-Potr. mat. OBR-2.1.3'!$A$1:$I$39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7" i="10" l="1"/>
  <c r="G22" i="10"/>
  <c r="G228" i="12" l="1"/>
  <c r="I17" i="6"/>
  <c r="J17" i="6" s="1"/>
  <c r="K17" i="6" s="1"/>
  <c r="G242" i="12"/>
  <c r="H242" i="12" s="1"/>
  <c r="G241" i="12"/>
  <c r="H241" i="12" s="1"/>
  <c r="G240" i="12"/>
  <c r="H240" i="12" s="1"/>
  <c r="G239" i="12"/>
  <c r="H239" i="12" s="1"/>
  <c r="G238" i="12"/>
  <c r="H238" i="12" s="1"/>
  <c r="G237" i="12"/>
  <c r="H237" i="12" s="1"/>
  <c r="G236" i="12"/>
  <c r="H236" i="12" s="1"/>
  <c r="G235" i="12"/>
  <c r="H235" i="12" s="1"/>
  <c r="G234" i="12"/>
  <c r="H234" i="12" s="1"/>
  <c r="G233" i="12"/>
  <c r="H233" i="12" s="1"/>
  <c r="G232" i="12"/>
  <c r="H232" i="12" s="1"/>
  <c r="G231" i="12"/>
  <c r="H231" i="12" s="1"/>
  <c r="G230" i="12"/>
  <c r="H230" i="12" s="1"/>
  <c r="G229" i="12"/>
  <c r="H229" i="12" s="1"/>
  <c r="H228" i="12"/>
  <c r="G218" i="12"/>
  <c r="H218" i="12" s="1"/>
  <c r="G217" i="12"/>
  <c r="H217" i="12" s="1"/>
  <c r="G216" i="12"/>
  <c r="H216" i="12" s="1"/>
  <c r="G215" i="12"/>
  <c r="H215" i="12" s="1"/>
  <c r="G214" i="12"/>
  <c r="H214" i="12" s="1"/>
  <c r="G213" i="12"/>
  <c r="H213" i="12" s="1"/>
  <c r="G212" i="12"/>
  <c r="H212" i="12" s="1"/>
  <c r="G211" i="12"/>
  <c r="H211" i="12" s="1"/>
  <c r="G210" i="12"/>
  <c r="H210" i="12" s="1"/>
  <c r="G209" i="12"/>
  <c r="H209" i="12" s="1"/>
  <c r="G208" i="12"/>
  <c r="H208" i="12" s="1"/>
  <c r="G207" i="12"/>
  <c r="H207" i="12" s="1"/>
  <c r="G206" i="12"/>
  <c r="H206" i="12" s="1"/>
  <c r="G205" i="12"/>
  <c r="H205" i="12" s="1"/>
  <c r="G204" i="12"/>
  <c r="H204" i="12" s="1"/>
  <c r="G194" i="12"/>
  <c r="H194" i="12" s="1"/>
  <c r="G193" i="12"/>
  <c r="H193" i="12" s="1"/>
  <c r="G192" i="12"/>
  <c r="H192" i="12" s="1"/>
  <c r="G191" i="12"/>
  <c r="H191" i="12" s="1"/>
  <c r="G190" i="12"/>
  <c r="H190" i="12" s="1"/>
  <c r="G189" i="12"/>
  <c r="H189" i="12" s="1"/>
  <c r="G188" i="12"/>
  <c r="H188" i="12" s="1"/>
  <c r="G187" i="12"/>
  <c r="H187" i="12" s="1"/>
  <c r="G186" i="12"/>
  <c r="H186" i="12" s="1"/>
  <c r="G185" i="12"/>
  <c r="H185" i="12" s="1"/>
  <c r="G184" i="12"/>
  <c r="H184" i="12" s="1"/>
  <c r="G183" i="12"/>
  <c r="H183" i="12" s="1"/>
  <c r="G182" i="12"/>
  <c r="H182" i="12" s="1"/>
  <c r="G181" i="12"/>
  <c r="H181" i="12" s="1"/>
  <c r="G180" i="12"/>
  <c r="H180" i="12" s="1"/>
  <c r="G167" i="12"/>
  <c r="H167" i="12" s="1"/>
  <c r="G166" i="12"/>
  <c r="H166" i="12" s="1"/>
  <c r="G165" i="12"/>
  <c r="H165" i="12" s="1"/>
  <c r="G164" i="12"/>
  <c r="H164" i="12" s="1"/>
  <c r="G163" i="12"/>
  <c r="H163" i="12" s="1"/>
  <c r="G162" i="12"/>
  <c r="H162" i="12" s="1"/>
  <c r="G161" i="12"/>
  <c r="H161" i="12" s="1"/>
  <c r="G160" i="12"/>
  <c r="H160" i="12" s="1"/>
  <c r="G159" i="12"/>
  <c r="H159" i="12" s="1"/>
  <c r="G158" i="12"/>
  <c r="H158" i="12" s="1"/>
  <c r="G157" i="12"/>
  <c r="H157" i="12" s="1"/>
  <c r="G156" i="12"/>
  <c r="H156" i="12" s="1"/>
  <c r="G155" i="12"/>
  <c r="H155" i="12" s="1"/>
  <c r="G154" i="12"/>
  <c r="H154" i="12" s="1"/>
  <c r="G153" i="12"/>
  <c r="H153" i="12" s="1"/>
  <c r="G143" i="12"/>
  <c r="H143" i="12" s="1"/>
  <c r="G142" i="12"/>
  <c r="H142" i="12" s="1"/>
  <c r="G141" i="12"/>
  <c r="H141" i="12" s="1"/>
  <c r="G140" i="12"/>
  <c r="H140" i="12" s="1"/>
  <c r="G139" i="12"/>
  <c r="H139" i="12" s="1"/>
  <c r="G138" i="12"/>
  <c r="H138" i="12" s="1"/>
  <c r="G137" i="12"/>
  <c r="H137" i="12" s="1"/>
  <c r="G136" i="12"/>
  <c r="H136" i="12" s="1"/>
  <c r="G135" i="12"/>
  <c r="H135" i="12" s="1"/>
  <c r="G134" i="12"/>
  <c r="H134" i="12" s="1"/>
  <c r="G133" i="12"/>
  <c r="H133" i="12" s="1"/>
  <c r="G132" i="12"/>
  <c r="H132" i="12" s="1"/>
  <c r="G131" i="12"/>
  <c r="H131" i="12" s="1"/>
  <c r="G130" i="12"/>
  <c r="H130" i="12" s="1"/>
  <c r="G129" i="12"/>
  <c r="H129" i="12" s="1"/>
  <c r="G119" i="12"/>
  <c r="H119" i="12" s="1"/>
  <c r="G118" i="12"/>
  <c r="H118" i="12" s="1"/>
  <c r="G117" i="12"/>
  <c r="H117" i="12" s="1"/>
  <c r="G116" i="12"/>
  <c r="H116" i="12" s="1"/>
  <c r="G115" i="12"/>
  <c r="H115" i="12" s="1"/>
  <c r="G114" i="12"/>
  <c r="H114" i="12" s="1"/>
  <c r="G113" i="12"/>
  <c r="H113" i="12" s="1"/>
  <c r="G112" i="12"/>
  <c r="H112" i="12" s="1"/>
  <c r="G111" i="12"/>
  <c r="H111" i="12" s="1"/>
  <c r="G110" i="12"/>
  <c r="H110" i="12" s="1"/>
  <c r="G109" i="12"/>
  <c r="H109" i="12" s="1"/>
  <c r="G108" i="12"/>
  <c r="H108" i="12" s="1"/>
  <c r="G107" i="12"/>
  <c r="H107" i="12" s="1"/>
  <c r="G106" i="12"/>
  <c r="H106" i="12" s="1"/>
  <c r="G105" i="12"/>
  <c r="H105" i="12" s="1"/>
  <c r="G95" i="12"/>
  <c r="H95" i="12" s="1"/>
  <c r="G94" i="12"/>
  <c r="H94" i="12" s="1"/>
  <c r="G93" i="12"/>
  <c r="H93" i="12" s="1"/>
  <c r="G92" i="12"/>
  <c r="H92" i="12" s="1"/>
  <c r="G91" i="12"/>
  <c r="H91" i="12" s="1"/>
  <c r="G90" i="12"/>
  <c r="H90" i="12" s="1"/>
  <c r="G89" i="12"/>
  <c r="H89" i="12" s="1"/>
  <c r="G88" i="12"/>
  <c r="H88" i="12" s="1"/>
  <c r="G87" i="12"/>
  <c r="H87" i="12" s="1"/>
  <c r="G86" i="12"/>
  <c r="H86" i="12" s="1"/>
  <c r="G85" i="12"/>
  <c r="H85" i="12" s="1"/>
  <c r="G84" i="12"/>
  <c r="H84" i="12" s="1"/>
  <c r="G83" i="12"/>
  <c r="H83" i="12" s="1"/>
  <c r="G82" i="12"/>
  <c r="H82" i="12" s="1"/>
  <c r="G81" i="12"/>
  <c r="H81" i="12" s="1"/>
  <c r="G72" i="12"/>
  <c r="H72" i="12" s="1"/>
  <c r="G71" i="12"/>
  <c r="H71" i="12" s="1"/>
  <c r="G70" i="12"/>
  <c r="H70" i="12" s="1"/>
  <c r="G69" i="12"/>
  <c r="H69" i="12" s="1"/>
  <c r="G68" i="12"/>
  <c r="H68" i="12" s="1"/>
  <c r="G67" i="12"/>
  <c r="H67" i="12" s="1"/>
  <c r="G66" i="12"/>
  <c r="H66" i="12" s="1"/>
  <c r="G65" i="12"/>
  <c r="H65" i="12" s="1"/>
  <c r="G64" i="12"/>
  <c r="H64" i="12" s="1"/>
  <c r="G63" i="12"/>
  <c r="H63" i="12" s="1"/>
  <c r="G62" i="12"/>
  <c r="H62" i="12" s="1"/>
  <c r="G61" i="12"/>
  <c r="H61" i="12" s="1"/>
  <c r="G60" i="12"/>
  <c r="H60" i="12" s="1"/>
  <c r="G59" i="12"/>
  <c r="H59" i="12" s="1"/>
  <c r="G58" i="12"/>
  <c r="H58" i="12" s="1"/>
  <c r="G48" i="12"/>
  <c r="H48" i="12" s="1"/>
  <c r="G47" i="12"/>
  <c r="H47" i="12" s="1"/>
  <c r="G46" i="12"/>
  <c r="H46" i="12" s="1"/>
  <c r="G45" i="12"/>
  <c r="H45" i="12" s="1"/>
  <c r="G44" i="12"/>
  <c r="H44" i="12" s="1"/>
  <c r="G43" i="12"/>
  <c r="H43" i="12" s="1"/>
  <c r="G42" i="12"/>
  <c r="H42" i="12" s="1"/>
  <c r="G41" i="12"/>
  <c r="H41" i="12" s="1"/>
  <c r="G40" i="12"/>
  <c r="H40" i="12" s="1"/>
  <c r="G39" i="12"/>
  <c r="H39" i="12" s="1"/>
  <c r="G38" i="12"/>
  <c r="H38" i="12" s="1"/>
  <c r="G37" i="12"/>
  <c r="H37" i="12" s="1"/>
  <c r="G36" i="12"/>
  <c r="H36" i="12" s="1"/>
  <c r="G35" i="12"/>
  <c r="H35" i="12" s="1"/>
  <c r="G34" i="12"/>
  <c r="H34" i="12" s="1"/>
  <c r="G10" i="12"/>
  <c r="H10" i="12" s="1"/>
  <c r="G11" i="12"/>
  <c r="H11" i="12" s="1"/>
  <c r="G12" i="12"/>
  <c r="H12" i="12" s="1"/>
  <c r="G13" i="12"/>
  <c r="H13" i="12" s="1"/>
  <c r="G14" i="12"/>
  <c r="H14" i="12" s="1"/>
  <c r="G15" i="12"/>
  <c r="H15" i="12" s="1"/>
  <c r="G16" i="12"/>
  <c r="H16" i="12" s="1"/>
  <c r="G17" i="12"/>
  <c r="H17" i="12" s="1"/>
  <c r="G18" i="12"/>
  <c r="H18" i="12" s="1"/>
  <c r="G19" i="12"/>
  <c r="H19" i="12" s="1"/>
  <c r="G20" i="12"/>
  <c r="H20" i="12" s="1"/>
  <c r="G21" i="12"/>
  <c r="H21" i="12" s="1"/>
  <c r="G22" i="12"/>
  <c r="H22" i="12" s="1"/>
  <c r="G23" i="12"/>
  <c r="H23" i="12" s="1"/>
  <c r="G24" i="12"/>
  <c r="H24" i="12" s="1"/>
  <c r="H243" i="12" l="1"/>
  <c r="F26" i="11" s="1"/>
  <c r="H219" i="12"/>
  <c r="F25" i="11" s="1"/>
  <c r="H25" i="11" s="1"/>
  <c r="I25" i="11" s="1"/>
  <c r="H195" i="12"/>
  <c r="F24" i="11" s="1"/>
  <c r="H168" i="12"/>
  <c r="F22" i="11" s="1"/>
  <c r="H22" i="11" s="1"/>
  <c r="I22" i="11" s="1"/>
  <c r="H144" i="12"/>
  <c r="F21" i="11" s="1"/>
  <c r="H21" i="11" s="1"/>
  <c r="I21" i="11" s="1"/>
  <c r="H120" i="12"/>
  <c r="F20" i="11" s="1"/>
  <c r="H20" i="11" s="1"/>
  <c r="I20" i="11" s="1"/>
  <c r="H96" i="12"/>
  <c r="F19" i="11" s="1"/>
  <c r="H19" i="11" s="1"/>
  <c r="I19" i="11" s="1"/>
  <c r="H73" i="12"/>
  <c r="F18" i="11" s="1"/>
  <c r="H49" i="12"/>
  <c r="F17" i="11" s="1"/>
  <c r="H17" i="11" s="1"/>
  <c r="I17" i="11" s="1"/>
  <c r="H25" i="12"/>
  <c r="F16" i="11" s="1"/>
  <c r="I15" i="10"/>
  <c r="I16" i="10" s="1"/>
  <c r="H17" i="7" s="1"/>
  <c r="H24" i="11" l="1"/>
  <c r="I24" i="11" s="1"/>
  <c r="F27" i="11"/>
  <c r="H18" i="7" s="1"/>
  <c r="H18" i="11"/>
  <c r="I18" i="11" s="1"/>
  <c r="H26" i="11"/>
  <c r="I26" i="11" s="1"/>
  <c r="H16" i="11"/>
  <c r="J15" i="10"/>
  <c r="J16" i="10" s="1"/>
  <c r="K16" i="10" s="1"/>
  <c r="I16" i="6"/>
  <c r="I18" i="6" l="1"/>
  <c r="H16" i="7" s="1"/>
  <c r="H19" i="7" s="1"/>
  <c r="H23" i="1" s="1"/>
  <c r="H27" i="11"/>
  <c r="I16" i="11"/>
  <c r="I27" i="11" s="1"/>
  <c r="K15" i="10"/>
  <c r="J16" i="6"/>
  <c r="J18" i="6" s="1"/>
  <c r="K16" i="6" l="1"/>
  <c r="K18" i="6" s="1"/>
</calcChain>
</file>

<file path=xl/sharedStrings.xml><?xml version="1.0" encoding="utf-8"?>
<sst xmlns="http://schemas.openxmlformats.org/spreadsheetml/2006/main" count="650" uniqueCount="161">
  <si>
    <t xml:space="preserve">Številka ponudbe: </t>
  </si>
  <si>
    <t>Datum:</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</si>
  <si>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</si>
  <si>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</si>
  <si>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</si>
  <si>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</si>
  <si>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</si>
  <si>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</si>
  <si>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</si>
  <si>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</si>
  <si>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</si>
  <si>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</si>
  <si>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</si>
  <si>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</si>
  <si>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</si>
  <si>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</si>
  <si>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</si>
  <si>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</si>
  <si>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</si>
  <si>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</si>
  <si>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</si>
  <si>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</si>
  <si>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</si>
  <si>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</si>
  <si>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</si>
  <si>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Proizvajalec:</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</si>
  <si>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</si>
  <si>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</si>
  <si>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</si>
  <si>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Ponudnik mora izpolniti oranžno označena polja</t>
  </si>
  <si>
    <t>TABELA 2: 
PREDRAČUN ZA VZDRŽEVANJE OPREME</t>
  </si>
  <si>
    <t>kpl</t>
  </si>
  <si>
    <t>Ponudnik mora za ponujeno opremo v predhodni tabeli navesti tip ponujene opreme oziroma sistema in ime proizvajalca.</t>
  </si>
  <si>
    <t>Tip ponujene opreme /sistema:</t>
  </si>
  <si>
    <t>mesec</t>
  </si>
  <si>
    <t>V ceni morajo biti zajeti vsi stroški, ki so podorbneje opredeljeni v osnutku pogodbe za dobavo opreme.</t>
  </si>
  <si>
    <t>V ceni za vzdrževanje morajo biti zajeti vsi stroški, ki so podorbneje opredeljeni v osnutku pogodbe za vzdrževanje opreme.</t>
  </si>
  <si>
    <t xml:space="preserve">Ponudnik vpiše v polje "Cena na EM (v EUR brez DDV)"  mesečno ceno  za vzdrževanje opreme. </t>
  </si>
  <si>
    <r>
      <t xml:space="preserve">Predmet javnega naročila: </t>
    </r>
    <r>
      <rPr>
        <b/>
        <sz val="10"/>
        <color theme="1"/>
        <rFont val="Arial"/>
        <family val="2"/>
        <charset val="238"/>
      </rPr>
      <t>NAKUP KIRURŠKEGA ROBOTA</t>
    </r>
  </si>
  <si>
    <r>
      <t>VZDRŽEVANJE:
Vzdrževanje opreme za obdobje desetih (10)</t>
    </r>
    <r>
      <rPr>
        <sz val="10"/>
        <color theme="1"/>
        <rFont val="Arial"/>
        <family val="2"/>
        <charset val="238"/>
      </rPr>
      <t xml:space="preserve"> let po poteku garancijske dobe</t>
    </r>
  </si>
  <si>
    <t>3.</t>
  </si>
  <si>
    <t>POTROŠNI MATERIAL:
Potrošni material za kirurški robot za obdobje štirih (4) let</t>
  </si>
  <si>
    <t>SKUPAJ vrednost v EUR brez DDV (1+2+3):</t>
  </si>
  <si>
    <r>
      <rPr>
        <sz val="12"/>
        <color theme="1"/>
        <rFont val="Arial"/>
        <family val="2"/>
        <charset val="238"/>
      </rPr>
      <t>Predmet javnega naročila:</t>
    </r>
    <r>
      <rPr>
        <b/>
        <sz val="12"/>
        <color theme="1"/>
        <rFont val="Arial"/>
        <family val="2"/>
        <charset val="238"/>
      </rPr>
      <t xml:space="preserve"> NAKUP KIRURŠKEGA ROBOTA</t>
    </r>
  </si>
  <si>
    <t>Kirurški robot</t>
  </si>
  <si>
    <t>Vzdrževanje kirurškega robota</t>
  </si>
  <si>
    <t xml:space="preserve">Kirurški robot </t>
  </si>
  <si>
    <t>SKUPNA VREDNOST za obdobje 4 let:</t>
  </si>
  <si>
    <t>Ponudnik mora za ponujen potrošni material predložiti tudi tehnično dokumentacijo (prospektni material, katalogi, tehnični opisi, …) v slovenskem ali angleškem jeziku.</t>
  </si>
  <si>
    <t>TABELA 3: 
PREDRAČUN ZA POTROŠNI MATERIAL</t>
  </si>
  <si>
    <t>V polje vrednost EUR brez DDV pod zaporedno št. 3 se samodejno prepiše skupna vrednost potrošnega materiala za obdobje 4 let v EUR brez DDV iz TABELE 3 obrazca OBR-2.1.3.</t>
  </si>
  <si>
    <t>V polje vrednost EUR brez DDV pod zaporedno št. 2 se samodejno prepiše skupna vrednost vzdrževanja opreme v EUR brez DDV iz TABELE 2 obrazca OBR-2.1.2 za obdobje 10 let po poteku garancijske dobe.</t>
  </si>
  <si>
    <t>V polje vrednost EUR brez DDV pod zaporedno št. 1 se samodejno prepiše skupna vrednost opreme v EUR brez DDV iz TABELE 1 obrazca OBR-2.1.1</t>
  </si>
  <si>
    <t>Opis: Vrsta kirurškega posega</t>
  </si>
  <si>
    <t xml:space="preserve">I. </t>
  </si>
  <si>
    <t>A.</t>
  </si>
  <si>
    <t>B.</t>
  </si>
  <si>
    <t>C.</t>
  </si>
  <si>
    <t>D.</t>
  </si>
  <si>
    <t>E.</t>
  </si>
  <si>
    <t>F.</t>
  </si>
  <si>
    <t>G.</t>
  </si>
  <si>
    <t>II.</t>
  </si>
  <si>
    <t>ABDOMINALNI KIRURŠKI POSEGI</t>
  </si>
  <si>
    <t>UROLOŠKI KIRURŠKI POSEGI</t>
  </si>
  <si>
    <t>H.</t>
  </si>
  <si>
    <t>Prostata</t>
  </si>
  <si>
    <t>Mehur</t>
  </si>
  <si>
    <t>Ledvica</t>
  </si>
  <si>
    <t>Trebušna slinavka</t>
  </si>
  <si>
    <t>Jetra</t>
  </si>
  <si>
    <t>Želodec</t>
  </si>
  <si>
    <t>Debelo črevo in danka</t>
  </si>
  <si>
    <t>Kile dimeljske</t>
  </si>
  <si>
    <t>Kile brazgotinske</t>
  </si>
  <si>
    <t>Naziv (ime) potrošnega materiala</t>
  </si>
  <si>
    <t>Kataloška številka</t>
  </si>
  <si>
    <t>Število predvidenih posegov</t>
  </si>
  <si>
    <t>Število uporab posameznega potrošnega materiala</t>
  </si>
  <si>
    <t>Preračunana cena potrošnega materiala za 1 uporabo</t>
  </si>
  <si>
    <t>Reali strošek potrošnega materiala za 40 posegov</t>
  </si>
  <si>
    <t>Količina potrebna za 1 poseg</t>
  </si>
  <si>
    <t>Velikost pakiranja (št. kosov v pakiranju / škatli)</t>
  </si>
  <si>
    <t>Cena na pakiranje / škatlo v EUR brez DDV</t>
  </si>
  <si>
    <t>4.</t>
  </si>
  <si>
    <t>5.</t>
  </si>
  <si>
    <t>6.</t>
  </si>
  <si>
    <t>7.</t>
  </si>
  <si>
    <t>8.</t>
  </si>
  <si>
    <t>9.</t>
  </si>
  <si>
    <t>10.</t>
  </si>
  <si>
    <t>SKUPAJ za 40 posegov po realni porabi v EUR brez DDV:</t>
  </si>
  <si>
    <t>Zahtevani podatki za izračun stroška za obdobje 4 let glede na predvideno število posegov</t>
  </si>
  <si>
    <t>Z.Š.</t>
  </si>
  <si>
    <t>11.</t>
  </si>
  <si>
    <t>12.</t>
  </si>
  <si>
    <t>13.</t>
  </si>
  <si>
    <t xml:space="preserve">Žolčnik in žolčevodi </t>
  </si>
  <si>
    <t>Predvideno število kirurških posegov za 4 leta</t>
  </si>
  <si>
    <t>Podatki potrebni za namen naročanja potrošnega materiala</t>
  </si>
  <si>
    <t>I.</t>
  </si>
  <si>
    <t>PRILOGA K TABELI 3</t>
  </si>
  <si>
    <t>SKUPAJ za 80 posegov po realni porabi v EUR brez DDV:</t>
  </si>
  <si>
    <t>SKUPAJ za 120 posegov po realni porabi v EUR brez DDV:</t>
  </si>
  <si>
    <t>Reali strošek potrošnega materiala za 120 posegov</t>
  </si>
  <si>
    <t>Reali strošek potrošnega materiala za 80 posegov</t>
  </si>
  <si>
    <t>Reali strošek potrošnega materiala za 400 posegov</t>
  </si>
  <si>
    <t>Reali strošek potrošnega materiala za 100 posegov</t>
  </si>
  <si>
    <t>Reali strošek potrošnega materiala za 200 posegov</t>
  </si>
  <si>
    <t>V polje »Vrednost v EUR brez DDV« se samodejno prepiše izračunana vrednost stroškov posameznih posegov v obdobju 4 let in sicer iz pripravljenih prilog k temu obrazcu.</t>
  </si>
  <si>
    <t>Ponudnik mora izpolniti z oranžno barvo osenčena polja</t>
  </si>
  <si>
    <t>14.</t>
  </si>
  <si>
    <t>15.</t>
  </si>
  <si>
    <t>SKUPAJ za 200 posegov po realni porabi v EUR brez DDV:</t>
  </si>
  <si>
    <t>SKUPAJ za 100 posegov po realni porabi v EUR brez DDV:</t>
  </si>
  <si>
    <t>SKUPAJ za 400 posegov po realni porabi v EUR brez DDV:</t>
  </si>
  <si>
    <t>Ponudnik mora izpolniti oranžno značena polja.</t>
  </si>
  <si>
    <t>V obrazcu predračuna je navedeno predvideno število posameznih kirurških posegov v obdobju 4 let.</t>
  </si>
  <si>
    <t>Ponudnik mora za vsako vrsto posegov predvideti in ponuditi ves potrebni potrošni material za izvedbo predvidenega števila posegov v obdobju 4 let.</t>
  </si>
  <si>
    <t>Ponudnik mora za vsako vrsto posegov v Prilogi k tabeli 3 (OBR-2.1.3.1) predvideti in ponuditi ves potrebni potrošni material za izvedbo predvidenega števila posegov v obdobju 4 let.
V Prilogi k tabeli 3 je treba vnesti vse zahtevane podatke v skladu z opombami na prilogi.</t>
  </si>
  <si>
    <t>Preračunana cena potrošnega materiala za (eno) 1 uporabo</t>
  </si>
  <si>
    <t>Šolanje osebja uporabnika</t>
  </si>
  <si>
    <t>OPREMA:
Kirurški robot-1 kpl. + šolanje</t>
  </si>
  <si>
    <r>
      <rPr>
        <b/>
        <sz val="10"/>
        <color theme="1"/>
        <rFont val="Arial"/>
        <family val="2"/>
        <charset val="238"/>
      </rPr>
      <t>SKUPNA PONUDBENA VREDNOST</t>
    </r>
    <r>
      <rPr>
        <sz val="10"/>
        <color theme="1"/>
        <rFont val="Arial"/>
        <family val="2"/>
        <charset val="238"/>
      </rPr>
      <t xml:space="preserve">
OPREMA:
Kirurški robot - 1 kpl. + šolanje
VZDRŽEVANJE:
Vzdrževanje opreme za obdobje 10-ih let po poteku garancijske dobe
POTROŠNI MATERIAL:
Potrošni material za obdobje 4-ih let</t>
    </r>
  </si>
  <si>
    <t>Vrednost v EUR brez DDV
(za predvideno št. posegov)</t>
  </si>
  <si>
    <t>J.</t>
  </si>
  <si>
    <t>V polja pod točko B. mora ponudnik vpisati naziv oziroma ime potrošnega materiala.</t>
  </si>
  <si>
    <t>V polja pod točko C. mora ponudnik vpisati kataloško številko potrošnega materiala.</t>
  </si>
  <si>
    <t>V poljih pod točko D. je naročnik vpisal število predvidenih posegov v obdobju 4 let.</t>
  </si>
  <si>
    <t>V polja pod točko E. mora ponudnik vpisati količino posamezne vrste potrošnega materiala, ki je potrebna za 1 poseg.</t>
  </si>
  <si>
    <t xml:space="preserve">G. </t>
  </si>
  <si>
    <t>V poljih pod točko G. se glede na vnesene podatke izvede izračun cene potrošnega materiala za 1 uporabo.</t>
  </si>
  <si>
    <t xml:space="preserve">V poljih pod točko H. se izračuna realni strošek potrošnega materiala za navedeno število predvidenih preiskav. </t>
  </si>
  <si>
    <t>V polja pod točko I. mora ponudnik vpisati število kosov potrošnega material v pakiranju (škatli). Ta podatek naročnik potrebuje za potrebe naročanja.</t>
  </si>
  <si>
    <t>V polja pod točko J. mora ponudnik vpisati ceno na pakiranje (škatlo). Ta podatek naročnik potrebuje za potrebe naročanja.</t>
  </si>
  <si>
    <t>D x E x G</t>
  </si>
  <si>
    <t>J / F / I</t>
  </si>
  <si>
    <t>V polja pod točko F. mora ponudnik vpisati število uporab posameznega potrošnega materiala (vpisati je torej potrebno kolikokrat se lahko isti instrrument ponovno uporabi), kadar je seveda potrošni material s strani proizvajalca predviden za večkratno uporabo.</t>
  </si>
  <si>
    <t>Stopnja DDV (v %):</t>
  </si>
  <si>
    <t>Stopnja DDV (v %)</t>
  </si>
  <si>
    <t>Cena delovne ure serviserja (za odpravo napak v primeru strojeloma):</t>
  </si>
  <si>
    <t>Cena delovne ure serviserja v EUR brez DDV:</t>
  </si>
  <si>
    <t>Cena delovne ure serviserja v EUR z DDV:</t>
  </si>
  <si>
    <t>Cena prihoda serviserja na lokacijo uporabnika (za primere strojeloma)</t>
  </si>
  <si>
    <t>Cena prihoda serviserja na lokacijo uporabnika (UKC MB)  v EUR brez DDV</t>
  </si>
  <si>
    <t>Cena prihoda serviserja na lokacijo uporabnika (UKC MB) v EUR z DDV</t>
  </si>
  <si>
    <t xml:space="preserve">PREDRAČUN - REKAPITULACIJA </t>
  </si>
  <si>
    <t>PREDRAČUN
za opremo, vzdrževanje in potrošni material</t>
  </si>
  <si>
    <t>Merilo 1: Ponudbena cena</t>
  </si>
  <si>
    <t>Merilo 2: Dodatna referenca</t>
  </si>
  <si>
    <t>Dodatna referenca</t>
  </si>
  <si>
    <t>Vpisati: DA/NE</t>
  </si>
  <si>
    <r>
      <t xml:space="preserve">V ceni šolanja oseba uporabnika, mora biti zajeto šolanje oziroma izobraževanje na primerljivem sistemu v izobraževalnem centru za pet (5) operativnih timov (v timu do trije kirurgi in dve instrumentarki) in »on site« izobraževanje za vso ponujeno opremo. Izobraževanje v izobraževalnem centru mora biti izvedeno in zaključeno pred izobraževanjem na oddelku ("on site") oz. pred tehnično primopredajo opreme. V ceni šolanja mora biti zajeto tudi stalno zagotavljanje tehnične popdore pri pripravi in varni uporabi opreme v času garancije. </t>
    </r>
    <r>
      <rPr>
        <b/>
        <sz val="8"/>
        <rFont val="Arial"/>
        <family val="2"/>
        <charset val="238"/>
      </rPr>
      <t>Ceno šolanja je potrebno posebej prikazati, ker bo plačnik šolanja uporabnik (UKC Maribor).</t>
    </r>
  </si>
  <si>
    <t>Ponudnike opozarjamo, da morajo ponuditi realno količino potrošnega materiala za izvedbo predvidenega števila posegov. Naročnik bo tekom izvajanja okvirnega sporazuma za dobavo potrošnega materiala enkrat letno preveril oziroma primerjal strošek dejansko porabljenega potrošnega materiala za posamezen kirurški poseg s stroškom ponujenega potrošnega materiala. V primeru ugotovljenega preseganja dejanskih stroškov za posamezen kirurški poseg od stroška ponujenega potrošnega materiala, bo morala stranka sporazuma za razliko v strošku izstaviti dobropis  za celotno obdobje, v katerem  bo ugotovljena razlika v ceni.</t>
  </si>
  <si>
    <t>Ponudnik mora izpolniti oranžno označena polja.</t>
  </si>
  <si>
    <t>V polje vrednost v EUR brez DDV se samodejno prepiše vrednost iz obrazca »PREDRAČUN za opremo, vzdrževanje in potrošni material (OBR-2.1) - SKUPAJ vrednost v EUR brez DDV (1+2+3)«.</t>
  </si>
  <si>
    <t>…..................................................................</t>
  </si>
  <si>
    <t xml:space="preserve">Žig in podpis odgovorne osebe ponudnika: </t>
  </si>
  <si>
    <t>…..........................................................................</t>
  </si>
  <si>
    <t>Žig in podpis odgovorne osebe ponudnika: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</si>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</sst>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_ ;\-#,##0\ "/>
  </numFmts>
  <fonts count="31"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name val="Arial"/>
      <family val="2"/>
      <charset val="238"/>
    </font>
    <font>
      <b/>
      <sz val="11"/>
      <color theme="1"/>
      <name val="Arial"/>
      <family val="2"/>
      <charset val="238"/>
    </font>
    <font>
      <b/>
      <i/>
      <sz val="8"/>
      <color theme="1"/>
      <name val="Arial"/>
      <family val="2"/>
      <charset val="238"/>
    </font>
    <font>
      <b/>
      <sz val="16"/>
      <color theme="1"/>
      <name val="Arial"/>
      <family val="2"/>
      <charset val="238"/>
    </font>
    <font>
      <sz val="16"/>
      <color theme="1"/>
      <name val="Calibri"/>
      <family val="2"/>
      <charset val="238"/>
      <scheme val="minor"/>
    </font>
    <font>
      <sz val="16"/>
      <color theme="1"/>
      <name val="Arial"/>
      <family val="2"/>
      <charset val="238"/>
    </font>
    <font>
      <b/>
      <sz val="10"/>
      <name val="Arial"/>
      <family val="2"/>
      <charset val="238"/>
    </font>
    <font>
      <sz val="11"/>
      <name val="Calibri"/>
      <family val="2"/>
      <charset val="238"/>
      <scheme val="minor"/>
    </font>
    <font>
      <b/>
      <sz val="16"/>
      <name val="Arial"/>
      <family val="2"/>
      <charset val="238"/>
    </font>
    <font>
      <sz val="16"/>
      <name val="Arial"/>
      <family val="2"/>
      <charset val="238"/>
    </font>
    <font>
      <sz val="16"/>
      <name val="Calibri"/>
      <family val="2"/>
      <charset val="238"/>
      <scheme val="minor"/>
    </font>
    <font>
      <sz val="11"/>
      <color rgb="FFFF0000"/>
      <name val="Arial"/>
      <family val="2"/>
      <charset val="238"/>
    </font>
    <font>
      <b/>
      <sz val="9"/>
      <name val="Arial"/>
      <family val="2"/>
      <charset val="238"/>
    </font>
    <font>
      <sz val="9"/>
      <color theme="1"/>
      <name val="Arial"/>
      <family val="2"/>
      <charset val="238"/>
    </font>
    <font>
      <b/>
      <sz val="9"/>
      <color theme="1"/>
      <name val="Arial"/>
      <family val="2"/>
      <charset val="238"/>
    </font>
    <font>
      <sz val="18"/>
      <color theme="1"/>
      <name val="Arial"/>
      <family val="2"/>
      <charset val="238"/>
    </font>
    <font>
      <sz val="8"/>
      <name val="Arial"/>
      <family val="2"/>
      <charset val="238"/>
    </font>
    <font>
      <b/>
      <sz val="8"/>
      <name val="Arial"/>
      <family val="2"/>
      <charset val="238"/>
    </font>
  </fonts>
  <fills count="9">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D4D4D4"/>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78">
    <xf numFmtId="0" fontId="0" fillId="0" borderId="0" xfId="0"/>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6"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3" fillId="0" borderId="0" xfId="0" applyFont="1" applyAlignment="1" applyProtection="1">
      <alignment horizontal="center" vertical="center"/>
    </xf>
    <xf numFmtId="0" fontId="3" fillId="0" borderId="0" xfId="0" applyFont="1" applyBorder="1" applyAlignment="1" applyProtection="1">
      <alignment horizontal="right" vertical="center"/>
    </xf>
    <xf numFmtId="0" fontId="3" fillId="0" borderId="0" xfId="0" applyFont="1" applyBorder="1" applyAlignment="1" applyProtection="1">
      <alignment horizontal="left" vertical="center" wrapText="1"/>
    </xf>
    <xf numFmtId="4" fontId="3" fillId="0" borderId="0" xfId="0" applyNumberFormat="1" applyFont="1" applyBorder="1" applyAlignment="1" applyProtection="1">
      <alignment horizontal="right" vertical="center"/>
    </xf>
    <xf numFmtId="0" fontId="3" fillId="0" borderId="0" xfId="0" applyFont="1" applyAlignment="1" applyProtection="1">
      <alignment horizontal="center" vertical="top"/>
    </xf>
    <xf numFmtId="0" fontId="6" fillId="3" borderId="1" xfId="0"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0" fontId="0" fillId="0" borderId="0" xfId="0" applyProtection="1"/>
    <xf numFmtId="4" fontId="0" fillId="4" borderId="1" xfId="0" applyNumberFormat="1" applyFill="1" applyBorder="1" applyAlignment="1" applyProtection="1">
      <alignment horizontal="right" vertical="center"/>
    </xf>
    <xf numFmtId="0" fontId="3" fillId="0" borderId="6" xfId="0" applyFont="1" applyBorder="1" applyAlignment="1" applyProtection="1">
      <alignment horizontal="center"/>
    </xf>
    <xf numFmtId="49" fontId="3" fillId="2" borderId="1" xfId="0" applyNumberFormat="1" applyFont="1" applyFill="1" applyBorder="1" applyAlignment="1" applyProtection="1">
      <alignment horizontal="left" vertical="center" wrapText="1"/>
      <protection locked="0"/>
    </xf>
    <xf numFmtId="9" fontId="3" fillId="2" borderId="1" xfId="1" applyFont="1" applyFill="1" applyBorder="1" applyAlignment="1" applyProtection="1">
      <alignment horizontal="center" vertical="center"/>
      <protection locked="0"/>
    </xf>
    <xf numFmtId="49" fontId="1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2" fillId="0" borderId="0" xfId="0" applyFont="1" applyAlignment="1" applyProtection="1">
      <alignment horizontal="left"/>
    </xf>
    <xf numFmtId="49" fontId="3" fillId="0" borderId="0" xfId="0" applyNumberFormat="1" applyFont="1" applyAlignment="1" applyProtection="1">
      <alignment vertical="center"/>
    </xf>
    <xf numFmtId="0" fontId="14" fillId="0" borderId="0" xfId="0" applyFont="1" applyProtection="1"/>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0" fontId="3" fillId="0" borderId="1" xfId="0" applyFont="1" applyBorder="1" applyAlignment="1" applyProtection="1">
      <alignment horizontal="left" vertical="center"/>
    </xf>
    <xf numFmtId="4" fontId="3" fillId="0" borderId="1" xfId="0" applyNumberFormat="1" applyFont="1" applyBorder="1" applyAlignment="1" applyProtection="1">
      <alignment vertical="center"/>
    </xf>
    <xf numFmtId="4" fontId="3" fillId="4" borderId="7" xfId="0" applyNumberFormat="1" applyFont="1" applyFill="1" applyBorder="1" applyAlignment="1" applyProtection="1">
      <alignment horizontal="right" vertical="center"/>
    </xf>
    <xf numFmtId="4" fontId="3" fillId="0" borderId="7" xfId="0" applyNumberFormat="1" applyFont="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center"/>
    </xf>
    <xf numFmtId="49" fontId="14" fillId="2" borderId="1" xfId="0" applyNumberFormat="1" applyFont="1" applyFill="1" applyBorder="1" applyAlignment="1" applyProtection="1">
      <alignment vertical="center" wrapText="1"/>
      <protection locked="0"/>
    </xf>
    <xf numFmtId="49" fontId="4" fillId="2" borderId="1" xfId="0" applyNumberFormat="1" applyFont="1" applyFill="1" applyBorder="1" applyAlignment="1" applyProtection="1">
      <alignment vertical="center" wrapText="1"/>
      <protection locked="0"/>
    </xf>
    <xf numFmtId="0" fontId="24" fillId="0" borderId="0" xfId="0" applyFont="1" applyFill="1" applyProtection="1"/>
    <xf numFmtId="0" fontId="4" fillId="0" borderId="0" xfId="0" applyFont="1" applyFill="1" applyProtection="1"/>
    <xf numFmtId="0" fontId="3" fillId="0" borderId="0" xfId="0" applyFont="1" applyFill="1" applyProtection="1"/>
    <xf numFmtId="0" fontId="13" fillId="0" borderId="1" xfId="0" applyFont="1" applyBorder="1" applyAlignment="1" applyProtection="1">
      <alignment horizontal="center" vertical="center"/>
    </xf>
    <xf numFmtId="4" fontId="3" fillId="4" borderId="1" xfId="0" applyNumberFormat="1" applyFont="1" applyFill="1" applyBorder="1" applyAlignment="1" applyProtection="1">
      <alignment horizontal="right" vertical="center"/>
    </xf>
    <xf numFmtId="0" fontId="6" fillId="0" borderId="0" xfId="0" applyFont="1" applyBorder="1" applyAlignment="1" applyProtection="1">
      <alignment horizontal="left" vertical="center"/>
    </xf>
    <xf numFmtId="4" fontId="3" fillId="0" borderId="0" xfId="0" applyNumberFormat="1" applyFont="1" applyFill="1" applyBorder="1" applyAlignment="1" applyProtection="1">
      <alignment horizontal="right" vertical="center"/>
    </xf>
    <xf numFmtId="0" fontId="26" fillId="0" borderId="15" xfId="0" applyFont="1" applyBorder="1" applyProtection="1"/>
    <xf numFmtId="4" fontId="26" fillId="0" borderId="1" xfId="0" applyNumberFormat="1" applyFont="1" applyBorder="1" applyAlignment="1" applyProtection="1">
      <alignment vertical="center"/>
    </xf>
    <xf numFmtId="0" fontId="4" fillId="0" borderId="0" xfId="0" applyFont="1" applyAlignment="1" applyProtection="1">
      <alignment horizontal="center" vertical="center"/>
    </xf>
    <xf numFmtId="0" fontId="26" fillId="0" borderId="1" xfId="0" applyFont="1" applyBorder="1" applyProtection="1"/>
    <xf numFmtId="0" fontId="10" fillId="0" borderId="0" xfId="0" applyFont="1" applyAlignment="1" applyProtection="1">
      <alignment horizontal="center" vertical="top"/>
    </xf>
    <xf numFmtId="49" fontId="6" fillId="2" borderId="1" xfId="0" applyNumberFormat="1" applyFont="1" applyFill="1" applyBorder="1" applyAlignment="1" applyProtection="1">
      <alignment horizontal="left" vertical="center" wrapText="1"/>
      <protection locked="0"/>
    </xf>
    <xf numFmtId="0" fontId="14" fillId="0" borderId="0" xfId="0" applyFont="1" applyAlignment="1" applyProtection="1">
      <alignment horizontal="center"/>
    </xf>
    <xf numFmtId="0" fontId="15" fillId="3" borderId="1" xfId="0" applyFont="1" applyFill="1" applyBorder="1" applyAlignment="1" applyProtection="1">
      <alignment horizontal="center" vertical="center" wrapText="1"/>
    </xf>
    <xf numFmtId="0" fontId="6" fillId="4" borderId="1" xfId="0" applyFont="1" applyFill="1" applyBorder="1" applyAlignment="1" applyProtection="1">
      <alignment horizontal="left" vertical="center"/>
    </xf>
    <xf numFmtId="0" fontId="6" fillId="4" borderId="1" xfId="0" applyFont="1" applyFill="1" applyBorder="1" applyAlignment="1" applyProtection="1">
      <alignment horizontal="center" vertical="center"/>
    </xf>
    <xf numFmtId="164" fontId="3" fillId="4" borderId="1" xfId="1" applyNumberFormat="1" applyFont="1" applyFill="1" applyBorder="1" applyAlignment="1" applyProtection="1">
      <alignment horizontal="right" vertical="center"/>
    </xf>
    <xf numFmtId="4" fontId="6" fillId="4" borderId="1" xfId="0" applyNumberFormat="1" applyFont="1" applyFill="1" applyBorder="1" applyAlignment="1" applyProtection="1">
      <alignment vertical="center" wrapText="1"/>
    </xf>
    <xf numFmtId="4" fontId="6" fillId="0" borderId="1" xfId="0" applyNumberFormat="1" applyFont="1" applyBorder="1" applyAlignment="1" applyProtection="1">
      <alignment vertical="center" wrapText="1"/>
    </xf>
    <xf numFmtId="0" fontId="0" fillId="0" borderId="0" xfId="0" applyAlignment="1" applyProtection="1">
      <alignment vertical="center"/>
    </xf>
    <xf numFmtId="0" fontId="18" fillId="4" borderId="10" xfId="0" applyFont="1" applyFill="1" applyBorder="1" applyProtection="1"/>
    <xf numFmtId="0" fontId="16" fillId="4" borderId="12" xfId="0" applyFont="1" applyFill="1" applyBorder="1" applyProtection="1"/>
    <xf numFmtId="0" fontId="18" fillId="4" borderId="12" xfId="0" applyFont="1" applyFill="1" applyBorder="1" applyProtection="1"/>
    <xf numFmtId="0" fontId="18" fillId="4" borderId="11" xfId="0" applyFont="1" applyFill="1" applyBorder="1" applyProtection="1"/>
    <xf numFmtId="0" fontId="18" fillId="0" borderId="0" xfId="0" applyFont="1" applyProtection="1"/>
    <xf numFmtId="0" fontId="17" fillId="0" borderId="0" xfId="0" applyFont="1" applyProtection="1"/>
    <xf numFmtId="0" fontId="16" fillId="0" borderId="0" xfId="0" applyFont="1" applyProtection="1"/>
    <xf numFmtId="0" fontId="16" fillId="4" borderId="1" xfId="0" applyFont="1" applyFill="1" applyBorder="1" applyAlignment="1" applyProtection="1">
      <alignment horizontal="left" vertical="center"/>
    </xf>
    <xf numFmtId="0" fontId="6" fillId="4" borderId="1" xfId="0" applyFont="1" applyFill="1" applyBorder="1" applyProtection="1"/>
    <xf numFmtId="0" fontId="13" fillId="5" borderId="1" xfId="0" applyFont="1" applyFill="1" applyBorder="1" applyProtection="1"/>
    <xf numFmtId="0" fontId="20" fillId="0" borderId="0" xfId="0" applyFont="1" applyProtection="1"/>
    <xf numFmtId="0" fontId="19" fillId="5" borderId="1" xfId="0" applyFont="1" applyFill="1" applyBorder="1" applyAlignment="1" applyProtection="1">
      <alignment horizontal="center"/>
    </xf>
    <xf numFmtId="0" fontId="19" fillId="8" borderId="7" xfId="0" applyFont="1" applyFill="1" applyBorder="1" applyAlignment="1" applyProtection="1">
      <alignment horizontal="center"/>
    </xf>
    <xf numFmtId="0" fontId="19" fillId="8" borderId="8" xfId="0" applyFont="1" applyFill="1" applyBorder="1" applyAlignment="1" applyProtection="1">
      <alignment horizontal="center"/>
    </xf>
    <xf numFmtId="0" fontId="19" fillId="7" borderId="1" xfId="0" applyFont="1" applyFill="1" applyBorder="1" applyAlignment="1" applyProtection="1">
      <alignment horizontal="center"/>
    </xf>
    <xf numFmtId="0" fontId="19" fillId="5" borderId="1" xfId="0" applyFont="1" applyFill="1" applyBorder="1" applyAlignment="1" applyProtection="1">
      <alignment horizontal="center" vertical="center"/>
    </xf>
    <xf numFmtId="0" fontId="19" fillId="8" borderId="1" xfId="0" applyFont="1" applyFill="1" applyBorder="1" applyAlignment="1" applyProtection="1">
      <alignment horizontal="center" vertical="center" wrapText="1"/>
    </xf>
    <xf numFmtId="0" fontId="19" fillId="7"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xf>
    <xf numFmtId="44" fontId="13" fillId="6" borderId="1" xfId="2" applyFont="1" applyFill="1" applyBorder="1" applyProtection="1"/>
    <xf numFmtId="44" fontId="13" fillId="0" borderId="1" xfId="0" applyNumberFormat="1" applyFont="1" applyBorder="1" applyProtection="1"/>
    <xf numFmtId="0" fontId="13" fillId="0" borderId="0" xfId="0" applyFont="1" applyProtection="1"/>
    <xf numFmtId="4" fontId="19" fillId="4" borderId="7" xfId="0" applyNumberFormat="1" applyFont="1" applyFill="1" applyBorder="1" applyProtection="1"/>
    <xf numFmtId="0" fontId="19" fillId="4" borderId="1" xfId="0" applyFont="1" applyFill="1" applyBorder="1" applyProtection="1"/>
    <xf numFmtId="0" fontId="13" fillId="5" borderId="0" xfId="0" applyFont="1" applyFill="1" applyProtection="1"/>
    <xf numFmtId="44" fontId="19" fillId="4" borderId="7" xfId="0" applyNumberFormat="1" applyFont="1" applyFill="1" applyBorder="1" applyProtection="1"/>
    <xf numFmtId="0" fontId="21" fillId="4" borderId="1" xfId="0" applyFont="1" applyFill="1" applyBorder="1" applyAlignment="1" applyProtection="1">
      <alignment horizontal="left" vertical="center"/>
    </xf>
    <xf numFmtId="0" fontId="22" fillId="0" borderId="0" xfId="0" applyFont="1" applyProtection="1"/>
    <xf numFmtId="0" fontId="23" fillId="0" borderId="0" xfId="0" applyFont="1" applyProtection="1"/>
    <xf numFmtId="0" fontId="19" fillId="0" borderId="0" xfId="0" applyFont="1" applyAlignment="1" applyProtection="1">
      <alignment horizontal="left"/>
    </xf>
    <xf numFmtId="0" fontId="13" fillId="0" borderId="0" xfId="0" applyFont="1" applyAlignment="1" applyProtection="1">
      <alignment horizontal="center"/>
    </xf>
    <xf numFmtId="0" fontId="13" fillId="2" borderId="1" xfId="0" applyFont="1" applyFill="1" applyBorder="1" applyAlignment="1" applyProtection="1">
      <alignment horizontal="left" vertical="center" wrapText="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protection locked="0"/>
    </xf>
    <xf numFmtId="165" fontId="13" fillId="2" borderId="1" xfId="2" applyNumberFormat="1" applyFont="1" applyFill="1" applyBorder="1" applyAlignment="1" applyProtection="1">
      <alignment horizontal="center"/>
      <protection locked="0"/>
    </xf>
    <xf numFmtId="44" fontId="13" fillId="2" borderId="1" xfId="0" applyNumberFormat="1" applyFont="1" applyFill="1" applyBorder="1" applyProtection="1">
      <protection locked="0"/>
    </xf>
    <xf numFmtId="0" fontId="3" fillId="0" borderId="0" xfId="0" applyFont="1" applyAlignment="1" applyProtection="1">
      <alignment horizontal="right" vertical="center"/>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49" fontId="6" fillId="2" borderId="2" xfId="0" applyNumberFormat="1" applyFont="1" applyFill="1" applyBorder="1" applyAlignment="1" applyProtection="1">
      <alignment horizontal="center" vertical="center"/>
      <protection locked="0"/>
    </xf>
    <xf numFmtId="49" fontId="6" fillId="2" borderId="3" xfId="0" applyNumberFormat="1" applyFont="1" applyFill="1" applyBorder="1" applyAlignment="1" applyProtection="1">
      <alignment horizontal="center" vertical="center"/>
      <protection locked="0"/>
    </xf>
    <xf numFmtId="49" fontId="6" fillId="2" borderId="4" xfId="0" applyNumberFormat="1" applyFont="1" applyFill="1" applyBorder="1" applyAlignment="1" applyProtection="1">
      <alignment horizontal="center" vertical="center"/>
      <protection locked="0"/>
    </xf>
    <xf numFmtId="0" fontId="28" fillId="0" borderId="0" xfId="0" applyFont="1" applyAlignment="1" applyProtection="1">
      <alignment horizontal="center"/>
    </xf>
    <xf numFmtId="0" fontId="3" fillId="0" borderId="0" xfId="0" applyFont="1" applyAlignment="1" applyProtection="1">
      <alignment horizontal="left" wrapText="1"/>
    </xf>
    <xf numFmtId="0" fontId="3" fillId="0" borderId="6" xfId="0" applyFont="1" applyBorder="1" applyAlignment="1" applyProtection="1">
      <alignment horizontal="center"/>
    </xf>
    <xf numFmtId="0" fontId="3" fillId="0" borderId="0" xfId="0" applyFont="1" applyAlignment="1" applyProtection="1">
      <alignment horizontal="right"/>
    </xf>
    <xf numFmtId="0" fontId="6" fillId="0" borderId="0" xfId="0" applyFont="1" applyAlignment="1" applyProtection="1">
      <alignment horizontal="left"/>
    </xf>
    <xf numFmtId="0" fontId="3" fillId="0" borderId="0" xfId="0" applyFont="1" applyAlignment="1" applyProtection="1">
      <alignment horizontal="left" vertical="top" wrapText="1"/>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3" borderId="2" xfId="0" applyFont="1" applyFill="1" applyBorder="1" applyAlignment="1" applyProtection="1">
      <alignment horizontal="center" vertical="center"/>
    </xf>
    <xf numFmtId="0" fontId="6" fillId="3" borderId="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6" fillId="2" borderId="1" xfId="0" applyNumberFormat="1" applyFont="1" applyFill="1" applyBorder="1" applyAlignment="1" applyProtection="1">
      <alignment vertical="center" wrapText="1"/>
      <protection locked="0"/>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49" fontId="6" fillId="2" borderId="2" xfId="0" applyNumberFormat="1" applyFont="1" applyFill="1" applyBorder="1" applyAlignment="1" applyProtection="1">
      <alignment vertical="center" wrapText="1"/>
      <protection locked="0"/>
    </xf>
    <xf numFmtId="49" fontId="6" fillId="2" borderId="3" xfId="0" applyNumberFormat="1" applyFont="1" applyFill="1" applyBorder="1" applyAlignment="1" applyProtection="1">
      <alignment vertical="center" wrapText="1"/>
      <protection locked="0"/>
    </xf>
    <xf numFmtId="0" fontId="0" fillId="0" borderId="4" xfId="0" applyBorder="1" applyAlignment="1" applyProtection="1">
      <alignment vertical="center" wrapText="1"/>
      <protection locked="0"/>
    </xf>
    <xf numFmtId="0" fontId="3"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5" fillId="0" borderId="0" xfId="0" applyFont="1" applyAlignment="1" applyProtection="1">
      <alignment horizontal="center" wrapText="1"/>
    </xf>
    <xf numFmtId="0" fontId="5" fillId="0" borderId="0" xfId="0" applyFont="1" applyAlignment="1" applyProtection="1">
      <alignment horizontal="center"/>
    </xf>
    <xf numFmtId="0" fontId="3" fillId="0" borderId="16" xfId="0" applyFont="1" applyBorder="1" applyAlignment="1" applyProtection="1">
      <alignment horizontal="right" vertical="center"/>
    </xf>
    <xf numFmtId="0" fontId="4" fillId="0" borderId="0" xfId="0" applyFont="1" applyAlignment="1" applyProtection="1">
      <alignment horizontal="left"/>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wrapText="1"/>
      <protection locked="0"/>
    </xf>
    <xf numFmtId="0" fontId="2" fillId="0" borderId="0" xfId="0" applyFont="1" applyAlignment="1" applyProtection="1">
      <alignment horizontal="left" vertical="top"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6" fillId="0" borderId="7" xfId="0" applyFont="1" applyBorder="1" applyAlignment="1" applyProtection="1">
      <alignment horizontal="left" vertical="center"/>
    </xf>
    <xf numFmtId="0" fontId="9" fillId="0" borderId="0" xfId="0" applyFont="1" applyAlignment="1" applyProtection="1">
      <alignment horizontal="left"/>
    </xf>
    <xf numFmtId="0" fontId="10"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10" fillId="0" borderId="0" xfId="0" applyFont="1" applyAlignment="1" applyProtection="1">
      <alignment horizontal="left" vertical="top" wrapText="1"/>
    </xf>
    <xf numFmtId="0" fontId="6" fillId="0" borderId="1" xfId="0" applyFont="1" applyBorder="1" applyAlignment="1" applyProtection="1">
      <alignment horizontal="left" vertical="center"/>
    </xf>
    <xf numFmtId="0" fontId="25" fillId="0" borderId="13" xfId="0" applyFont="1" applyBorder="1" applyAlignment="1" applyProtection="1">
      <alignment horizontal="left" vertical="center"/>
    </xf>
    <xf numFmtId="0" fontId="25" fillId="0" borderId="14" xfId="0" applyFont="1" applyBorder="1" applyAlignment="1" applyProtection="1">
      <alignment horizontal="left" vertical="center"/>
    </xf>
    <xf numFmtId="4" fontId="26" fillId="0" borderId="1" xfId="0" applyNumberFormat="1" applyFont="1" applyBorder="1" applyAlignment="1" applyProtection="1">
      <alignment horizontal="left" vertical="center" wrapText="1"/>
    </xf>
    <xf numFmtId="0" fontId="26" fillId="0" borderId="1" xfId="0" applyFont="1" applyBorder="1" applyAlignment="1" applyProtection="1">
      <alignment horizontal="left" vertical="center"/>
    </xf>
    <xf numFmtId="0" fontId="27" fillId="0" borderId="1" xfId="0" applyFont="1" applyBorder="1" applyAlignment="1" applyProtection="1">
      <alignment horizontal="left" vertical="center"/>
    </xf>
    <xf numFmtId="0" fontId="6" fillId="0" borderId="0" xfId="0" applyFont="1" applyAlignment="1" applyProtection="1">
      <alignment horizontal="left" vertical="center" wrapText="1"/>
    </xf>
    <xf numFmtId="0" fontId="6" fillId="4" borderId="1" xfId="0" applyFont="1" applyFill="1" applyBorder="1" applyAlignment="1" applyProtection="1">
      <alignment horizontal="left" vertical="center" wrapText="1"/>
    </xf>
    <xf numFmtId="0" fontId="3" fillId="0" borderId="0" xfId="0" applyFont="1" applyAlignment="1" applyProtection="1">
      <alignment horizontal="left"/>
    </xf>
    <xf numFmtId="0" fontId="6" fillId="0" borderId="1" xfId="0" applyFont="1" applyBorder="1" applyAlignment="1" applyProtection="1">
      <alignment horizontal="left" vertical="center" wrapText="1"/>
    </xf>
    <xf numFmtId="0" fontId="13" fillId="0" borderId="0" xfId="0" applyFont="1" applyAlignment="1" applyProtection="1">
      <alignment horizontal="right" vertical="center"/>
    </xf>
    <xf numFmtId="0" fontId="13" fillId="0" borderId="0" xfId="0" applyFont="1" applyAlignment="1" applyProtection="1">
      <alignment horizontal="left"/>
    </xf>
    <xf numFmtId="0" fontId="13" fillId="0" borderId="0" xfId="0" applyFont="1" applyAlignment="1" applyProtection="1">
      <alignment horizontal="right"/>
    </xf>
    <xf numFmtId="44" fontId="19" fillId="0" borderId="7" xfId="0" applyNumberFormat="1" applyFont="1" applyBorder="1" applyAlignment="1" applyProtection="1">
      <alignment horizontal="center"/>
    </xf>
    <xf numFmtId="0" fontId="19" fillId="8" borderId="9" xfId="0" applyFont="1" applyFill="1" applyBorder="1" applyAlignment="1" applyProtection="1">
      <alignment horizontal="center" vertical="center" wrapText="1"/>
    </xf>
    <xf numFmtId="0" fontId="19" fillId="8" borderId="3" xfId="0" applyFont="1" applyFill="1" applyBorder="1" applyAlignment="1" applyProtection="1">
      <alignment horizontal="center" vertical="center" wrapText="1"/>
    </xf>
    <xf numFmtId="0" fontId="19" fillId="8" borderId="4" xfId="0" applyFont="1" applyFill="1" applyBorder="1" applyAlignment="1" applyProtection="1">
      <alignment horizontal="center" vertical="center" wrapText="1"/>
    </xf>
    <xf numFmtId="0" fontId="19" fillId="7" borderId="2" xfId="0" applyFont="1" applyFill="1" applyBorder="1" applyAlignment="1" applyProtection="1">
      <alignment horizontal="center" wrapText="1"/>
    </xf>
    <xf numFmtId="0" fontId="19" fillId="7" borderId="4" xfId="0" applyFont="1" applyFill="1" applyBorder="1" applyAlignment="1" applyProtection="1">
      <alignment horizontal="center" wrapText="1"/>
    </xf>
    <xf numFmtId="0" fontId="16" fillId="4" borderId="1"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19" fillId="0" borderId="0" xfId="0" applyFont="1" applyAlignment="1" applyProtection="1">
      <alignment horizontal="left"/>
    </xf>
    <xf numFmtId="0" fontId="13" fillId="0" borderId="0" xfId="0" applyFont="1" applyAlignment="1" applyProtection="1">
      <alignment horizontal="left" wrapText="1"/>
    </xf>
  </cellXfs>
  <cellStyles count="3">
    <cellStyle name="Navadno" xfId="0" builtinId="0"/>
    <cellStyle name="Odstotek" xfId="1" builtinId="5"/>
    <cellStyle name="Valuta" xfId="2" builtinId="4"/>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5953</xdr:colOff>
      <xdr:row>0</xdr:row>
      <xdr:rowOff>47626</xdr:rowOff>
    </xdr:from>
    <xdr:to>
      <xdr:col>9</xdr:col>
      <xdr:colOff>809624</xdr:colOff>
      <xdr:row>5</xdr:row>
      <xdr:rowOff>101049</xdr:rowOff>
    </xdr:to>
    <xdr:pic>
      <xdr:nvPicPr>
        <xdr:cNvPr id="2" name="Slika 1">
          <a:extLst>
            <a:ext uri="{FF2B5EF4-FFF2-40B4-BE49-F238E27FC236}">
              <a16:creationId xmlns:a16="http://schemas.microsoft.com/office/drawing/2014/main" id="{4583A678-E462-424A-9F54-8A125270F8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 y="47626"/>
          <a:ext cx="5786437" cy="946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7:J44"/>
  <sheetViews>
    <sheetView tabSelected="1" view="pageBreakPreview" topLeftCell="A22" zoomScale="160" zoomScaleNormal="100" zoomScaleSheetLayoutView="160" workbookViewId="0">
      <selection activeCell="H23" sqref="H23:J23"/>
    </sheetView>
  </sheetViews>
  <sheetFormatPr defaultRowHeight="14.25" x14ac:dyDescent="0.2"/>
  <cols>
    <col min="1" max="1" width="4.85546875" style="5" customWidth="1"/>
    <col min="2" max="6" width="9.140625" style="5"/>
    <col min="7" max="7" width="6.140625" style="5" customWidth="1"/>
    <col min="8" max="9" width="9.140625" style="5"/>
    <col min="10" max="10" width="12.28515625" style="5" customWidth="1"/>
    <col min="11" max="16384" width="9.140625" style="5"/>
  </cols>
  <sheetData>
    <row r="7" spans="1:10" ht="15.75" x14ac:dyDescent="0.25">
      <c r="A7" s="126" t="s">
        <v>4</v>
      </c>
      <c r="B7" s="126"/>
      <c r="C7" s="126"/>
    </row>
    <row r="8" spans="1:10" s="6" customFormat="1" ht="27" customHeight="1" x14ac:dyDescent="0.25">
      <c r="A8" s="129" t="s">
        <v>5</v>
      </c>
      <c r="B8" s="130"/>
      <c r="C8" s="131"/>
      <c r="D8" s="128"/>
      <c r="E8" s="128"/>
      <c r="F8" s="128"/>
    </row>
    <row r="9" spans="1:10" s="6" customFormat="1" ht="27" customHeight="1" x14ac:dyDescent="0.25">
      <c r="A9" s="127" t="s">
        <v>6</v>
      </c>
      <c r="B9" s="127"/>
      <c r="C9" s="127"/>
      <c r="D9" s="128"/>
      <c r="E9" s="128"/>
      <c r="F9" s="128"/>
    </row>
    <row r="10" spans="1:10" s="6" customFormat="1" ht="27" customHeight="1" x14ac:dyDescent="0.25">
      <c r="A10" s="127" t="s">
        <v>7</v>
      </c>
      <c r="B10" s="127"/>
      <c r="C10" s="127"/>
      <c r="D10" s="128"/>
      <c r="E10" s="128"/>
      <c r="F10" s="128"/>
    </row>
    <row r="11" spans="1:10" s="7" customFormat="1" ht="12.75" x14ac:dyDescent="0.2">
      <c r="D11" s="8"/>
      <c r="E11" s="8"/>
      <c r="F11" s="8"/>
    </row>
    <row r="12" spans="1:10" s="7" customFormat="1" ht="16.5" customHeight="1" x14ac:dyDescent="0.2">
      <c r="A12" s="127" t="s">
        <v>0</v>
      </c>
      <c r="B12" s="127"/>
      <c r="C12" s="127"/>
      <c r="D12" s="128"/>
      <c r="E12" s="128"/>
      <c r="F12" s="128"/>
    </row>
    <row r="13" spans="1:10" s="7" customFormat="1" ht="16.5" customHeight="1" x14ac:dyDescent="0.2">
      <c r="A13" s="127" t="s">
        <v>1</v>
      </c>
      <c r="B13" s="127"/>
      <c r="C13" s="127"/>
      <c r="D13" s="128"/>
      <c r="E13" s="128"/>
      <c r="F13" s="128"/>
    </row>
    <row r="14" spans="1:10" s="7" customFormat="1" ht="12.75" x14ac:dyDescent="0.2">
      <c r="A14" s="9"/>
      <c r="B14" s="9"/>
      <c r="C14" s="9"/>
      <c r="D14" s="10"/>
      <c r="E14" s="10"/>
      <c r="F14" s="10"/>
    </row>
    <row r="15" spans="1:10" s="7" customFormat="1" ht="12.75" x14ac:dyDescent="0.2"/>
    <row r="16" spans="1:10" ht="23.25" x14ac:dyDescent="0.35">
      <c r="A16" s="108" t="s">
        <v>146</v>
      </c>
      <c r="B16" s="108"/>
      <c r="C16" s="108"/>
      <c r="D16" s="108"/>
      <c r="E16" s="108"/>
      <c r="F16" s="108"/>
      <c r="G16" s="108"/>
      <c r="H16" s="108"/>
      <c r="I16" s="108"/>
      <c r="J16" s="108"/>
    </row>
    <row r="17" spans="1:10" s="7" customFormat="1" ht="12.75" x14ac:dyDescent="0.2"/>
    <row r="18" spans="1:10" s="7" customFormat="1" ht="19.5" customHeight="1" x14ac:dyDescent="0.2">
      <c r="A18" s="109" t="s">
        <v>38</v>
      </c>
      <c r="B18" s="109"/>
      <c r="C18" s="109"/>
      <c r="D18" s="109"/>
      <c r="E18" s="109"/>
      <c r="F18" s="109"/>
      <c r="G18" s="109"/>
      <c r="H18" s="109"/>
      <c r="I18" s="109"/>
      <c r="J18" s="109"/>
    </row>
    <row r="19" spans="1:10" s="7" customFormat="1" ht="12.75" x14ac:dyDescent="0.2"/>
    <row r="20" spans="1:10" s="7" customFormat="1" ht="16.5" customHeight="1" x14ac:dyDescent="0.2">
      <c r="A20" s="8" t="s">
        <v>148</v>
      </c>
    </row>
    <row r="21" spans="1:10" s="7" customFormat="1" ht="12.75" x14ac:dyDescent="0.2"/>
    <row r="22" spans="1:10" s="7" customFormat="1" ht="22.5" customHeight="1" x14ac:dyDescent="0.2">
      <c r="A22" s="11" t="s">
        <v>2</v>
      </c>
      <c r="B22" s="117" t="s">
        <v>18</v>
      </c>
      <c r="C22" s="118"/>
      <c r="D22" s="118"/>
      <c r="E22" s="118"/>
      <c r="F22" s="118"/>
      <c r="G22" s="119"/>
      <c r="H22" s="114" t="s">
        <v>3</v>
      </c>
      <c r="I22" s="115"/>
      <c r="J22" s="116"/>
    </row>
    <row r="23" spans="1:10" s="13" customFormat="1" ht="117.75" customHeight="1" x14ac:dyDescent="0.25">
      <c r="A23" s="12" t="s">
        <v>8</v>
      </c>
      <c r="B23" s="104" t="s">
        <v>123</v>
      </c>
      <c r="C23" s="104"/>
      <c r="D23" s="104"/>
      <c r="E23" s="104"/>
      <c r="F23" s="104"/>
      <c r="G23" s="104"/>
      <c r="H23" s="120">
        <f>'Predračun OBR-2.1'!H19</f>
        <v>0</v>
      </c>
      <c r="I23" s="121"/>
      <c r="J23" s="122"/>
    </row>
    <row r="24" spans="1:10" s="13" customFormat="1" ht="12.75" x14ac:dyDescent="0.25">
      <c r="A24" s="14"/>
      <c r="B24" s="15"/>
      <c r="C24" s="15"/>
      <c r="D24" s="15"/>
      <c r="E24" s="15"/>
      <c r="F24" s="15"/>
      <c r="G24" s="15"/>
      <c r="H24" s="16"/>
      <c r="I24" s="16"/>
      <c r="J24" s="16"/>
    </row>
    <row r="25" spans="1:10" s="13" customFormat="1" ht="13.5" customHeight="1" x14ac:dyDescent="0.2">
      <c r="A25" s="8" t="s">
        <v>149</v>
      </c>
      <c r="B25" s="15"/>
      <c r="C25" s="15"/>
      <c r="D25" s="15"/>
      <c r="E25" s="15"/>
      <c r="F25" s="15"/>
      <c r="G25" s="15"/>
      <c r="H25" s="16"/>
      <c r="I25" s="16"/>
      <c r="J25" s="16"/>
    </row>
    <row r="26" spans="1:10" s="13" customFormat="1" ht="12.75" x14ac:dyDescent="0.25">
      <c r="A26" s="14"/>
      <c r="B26" s="15"/>
      <c r="C26" s="15"/>
      <c r="D26" s="15"/>
      <c r="E26" s="15"/>
      <c r="F26" s="15"/>
      <c r="G26" s="15"/>
      <c r="H26" s="16"/>
      <c r="I26" s="16"/>
      <c r="J26" s="16"/>
    </row>
    <row r="27" spans="1:10" s="13" customFormat="1" ht="20.25" customHeight="1" x14ac:dyDescent="0.25">
      <c r="A27" s="11" t="s">
        <v>2</v>
      </c>
      <c r="B27" s="117" t="s">
        <v>18</v>
      </c>
      <c r="C27" s="118"/>
      <c r="D27" s="118"/>
      <c r="E27" s="118"/>
      <c r="F27" s="118"/>
      <c r="G27" s="119"/>
      <c r="H27" s="123" t="s">
        <v>151</v>
      </c>
      <c r="I27" s="124"/>
      <c r="J27" s="125"/>
    </row>
    <row r="28" spans="1:10" s="13" customFormat="1" ht="20.25" customHeight="1" x14ac:dyDescent="0.25">
      <c r="A28" s="12" t="s">
        <v>8</v>
      </c>
      <c r="B28" s="104" t="s">
        <v>150</v>
      </c>
      <c r="C28" s="104"/>
      <c r="D28" s="104"/>
      <c r="E28" s="104"/>
      <c r="F28" s="104"/>
      <c r="G28" s="104"/>
      <c r="H28" s="105"/>
      <c r="I28" s="106"/>
      <c r="J28" s="107"/>
    </row>
    <row r="29" spans="1:10" s="13" customFormat="1" ht="12.75" x14ac:dyDescent="0.25">
      <c r="A29" s="14"/>
      <c r="B29" s="15"/>
      <c r="C29" s="15"/>
      <c r="D29" s="15"/>
      <c r="E29" s="15"/>
      <c r="F29" s="15"/>
      <c r="G29" s="15"/>
      <c r="H29" s="16"/>
      <c r="I29" s="16"/>
      <c r="J29" s="16"/>
    </row>
    <row r="30" spans="1:10" s="7" customFormat="1" ht="12.75" x14ac:dyDescent="0.2"/>
    <row r="31" spans="1:10" s="7" customFormat="1" ht="12.75" x14ac:dyDescent="0.2">
      <c r="A31" s="112" t="s">
        <v>10</v>
      </c>
      <c r="B31" s="112"/>
    </row>
    <row r="32" spans="1:10" s="7" customFormat="1" ht="15" customHeight="1" x14ac:dyDescent="0.2">
      <c r="A32" s="17" t="s">
        <v>11</v>
      </c>
      <c r="B32" s="113" t="s">
        <v>154</v>
      </c>
      <c r="C32" s="113"/>
      <c r="D32" s="113"/>
      <c r="E32" s="113"/>
      <c r="F32" s="113"/>
      <c r="G32" s="113"/>
      <c r="H32" s="113"/>
      <c r="I32" s="113"/>
      <c r="J32" s="113"/>
    </row>
    <row r="33" spans="1:10" s="7" customFormat="1" ht="41.25" customHeight="1" x14ac:dyDescent="0.2">
      <c r="A33" s="17" t="s">
        <v>11</v>
      </c>
      <c r="B33" s="113" t="s">
        <v>155</v>
      </c>
      <c r="C33" s="113"/>
      <c r="D33" s="113"/>
      <c r="E33" s="113"/>
      <c r="F33" s="113"/>
      <c r="G33" s="113"/>
      <c r="H33" s="113"/>
      <c r="I33" s="113"/>
      <c r="J33" s="113"/>
    </row>
    <row r="34" spans="1:10" s="7" customFormat="1" ht="27" customHeight="1" x14ac:dyDescent="0.2">
      <c r="A34" s="17" t="s">
        <v>11</v>
      </c>
      <c r="B34" s="113" t="s">
        <v>12</v>
      </c>
      <c r="C34" s="113"/>
      <c r="D34" s="113"/>
      <c r="E34" s="113"/>
      <c r="F34" s="113"/>
      <c r="G34" s="113"/>
      <c r="H34" s="113"/>
      <c r="I34" s="113"/>
      <c r="J34" s="113"/>
    </row>
    <row r="35" spans="1:10" s="7" customFormat="1" ht="12.75" x14ac:dyDescent="0.2"/>
    <row r="36" spans="1:10" s="7" customFormat="1" ht="17.25" customHeight="1" x14ac:dyDescent="0.2">
      <c r="A36" s="100" t="s">
        <v>13</v>
      </c>
      <c r="B36" s="100"/>
      <c r="C36" s="100"/>
      <c r="D36" s="100"/>
      <c r="E36" s="100"/>
      <c r="F36" s="100"/>
      <c r="G36" s="100"/>
      <c r="H36" s="101"/>
      <c r="I36" s="102"/>
      <c r="J36" s="103"/>
    </row>
    <row r="37" spans="1:10" s="7" customFormat="1" ht="12.75" x14ac:dyDescent="0.2"/>
    <row r="38" spans="1:10" s="7" customFormat="1" ht="15" customHeight="1" x14ac:dyDescent="0.2">
      <c r="A38" s="111" t="s">
        <v>14</v>
      </c>
      <c r="B38" s="111"/>
      <c r="C38" s="111"/>
      <c r="D38" s="111"/>
      <c r="E38" s="111"/>
      <c r="F38" s="111"/>
      <c r="G38" s="111"/>
      <c r="H38" s="110"/>
      <c r="I38" s="110"/>
      <c r="J38" s="110"/>
    </row>
    <row r="39" spans="1:10" s="7" customFormat="1" ht="2.25" customHeight="1" x14ac:dyDescent="0.2"/>
    <row r="40" spans="1:10" s="7" customFormat="1" ht="14.25" customHeight="1" x14ac:dyDescent="0.2">
      <c r="A40" s="111"/>
      <c r="B40" s="111"/>
      <c r="C40" s="111"/>
      <c r="D40" s="111"/>
      <c r="E40" s="111"/>
      <c r="F40" s="111"/>
      <c r="G40" s="111"/>
      <c r="H40" s="110"/>
      <c r="I40" s="110"/>
      <c r="J40" s="110"/>
    </row>
    <row r="41" spans="1:10" s="7" customFormat="1" ht="12.75" x14ac:dyDescent="0.2"/>
    <row r="42" spans="1:10" s="7" customFormat="1" ht="12.75" x14ac:dyDescent="0.2"/>
    <row r="43" spans="1:10" s="7" customFormat="1" ht="12.75" x14ac:dyDescent="0.2"/>
    <row r="44" spans="1:10" s="7" customFormat="1" ht="12.75" x14ac:dyDescent="0.2"/>
  </sheetData>
  <sheetProtection algorithmName="SHA-512" hashValue="lB3OfRfIYgN4Ea+t0CkpXhsvpgd/qHVExZmzBXUDatquArDpP+Hh32W3F9hK7LekGyZy0HaX5lSLeGppjvcBvw==" saltValue="c8whQT2R1U9f/yECwae5sA==" spinCount="100000" sheet="1" objects="1" scenarios="1"/>
  <mergeCells count="31">
    <mergeCell ref="A7:C7"/>
    <mergeCell ref="A12:C12"/>
    <mergeCell ref="A13:C13"/>
    <mergeCell ref="D8:F8"/>
    <mergeCell ref="D9:F9"/>
    <mergeCell ref="D10:F10"/>
    <mergeCell ref="D12:F12"/>
    <mergeCell ref="D13:F13"/>
    <mergeCell ref="A8:C8"/>
    <mergeCell ref="A9:C9"/>
    <mergeCell ref="A10:C10"/>
    <mergeCell ref="H40:J40"/>
    <mergeCell ref="A38:G38"/>
    <mergeCell ref="A40:G40"/>
    <mergeCell ref="A31:B31"/>
    <mergeCell ref="B34:J34"/>
    <mergeCell ref="H38:J38"/>
    <mergeCell ref="B33:J33"/>
    <mergeCell ref="B32:J32"/>
    <mergeCell ref="A36:G36"/>
    <mergeCell ref="H36:J36"/>
    <mergeCell ref="B28:G28"/>
    <mergeCell ref="H28:J28"/>
    <mergeCell ref="A16:J16"/>
    <mergeCell ref="A18:J18"/>
    <mergeCell ref="H22:J22"/>
    <mergeCell ref="B22:G22"/>
    <mergeCell ref="B23:G23"/>
    <mergeCell ref="H23:J23"/>
    <mergeCell ref="B27:G27"/>
    <mergeCell ref="H27:J2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H33"/>
  <sheetViews>
    <sheetView view="pageBreakPreview" topLeftCell="A10" zoomScale="130" zoomScaleNormal="100" zoomScaleSheetLayoutView="130" workbookViewId="0">
      <selection activeCell="D2" sqref="D2:F2"/>
    </sheetView>
  </sheetViews>
  <sheetFormatPr defaultRowHeight="14.25" x14ac:dyDescent="0.2"/>
  <cols>
    <col min="1" max="1" width="4.85546875" style="5" customWidth="1"/>
    <col min="2" max="3" width="9.140625" style="5"/>
    <col min="4" max="4" width="9.140625" style="5" customWidth="1"/>
    <col min="5" max="6" width="9.140625" style="5"/>
    <col min="7" max="7" width="6.140625" style="5" customWidth="1"/>
    <col min="8" max="8" width="25.140625" style="5" customWidth="1"/>
    <col min="9" max="16384" width="9.140625" style="5"/>
  </cols>
  <sheetData>
    <row r="1" spans="1:8" ht="15.75" x14ac:dyDescent="0.25">
      <c r="A1" s="126" t="s">
        <v>4</v>
      </c>
      <c r="B1" s="126"/>
      <c r="C1" s="126"/>
    </row>
    <row r="2" spans="1:8" s="6" customFormat="1" ht="27" customHeight="1" x14ac:dyDescent="0.25">
      <c r="A2" s="129" t="s">
        <v>5</v>
      </c>
      <c r="B2" s="130"/>
      <c r="C2" s="131"/>
      <c r="D2" s="132"/>
      <c r="E2" s="133"/>
      <c r="F2" s="134"/>
    </row>
    <row r="3" spans="1:8" s="6" customFormat="1" ht="27" customHeight="1" x14ac:dyDescent="0.25">
      <c r="A3" s="127" t="s">
        <v>6</v>
      </c>
      <c r="B3" s="127"/>
      <c r="C3" s="127"/>
      <c r="D3" s="132"/>
      <c r="E3" s="133"/>
      <c r="F3" s="134"/>
    </row>
    <row r="4" spans="1:8" s="6" customFormat="1" ht="27" customHeight="1" x14ac:dyDescent="0.25">
      <c r="A4" s="127" t="s">
        <v>7</v>
      </c>
      <c r="B4" s="127"/>
      <c r="C4" s="127"/>
      <c r="D4" s="132"/>
      <c r="E4" s="133"/>
      <c r="F4" s="134"/>
    </row>
    <row r="5" spans="1:8" s="7" customFormat="1" ht="12.75" x14ac:dyDescent="0.2">
      <c r="D5" s="8"/>
      <c r="E5" s="8"/>
      <c r="F5" s="8"/>
    </row>
    <row r="6" spans="1:8" s="7" customFormat="1" ht="16.5" customHeight="1" x14ac:dyDescent="0.2">
      <c r="A6" s="127" t="s">
        <v>0</v>
      </c>
      <c r="B6" s="127"/>
      <c r="C6" s="127"/>
      <c r="D6" s="128"/>
      <c r="E6" s="128"/>
      <c r="F6" s="128"/>
    </row>
    <row r="7" spans="1:8" s="7" customFormat="1" ht="16.5" customHeight="1" x14ac:dyDescent="0.2">
      <c r="A7" s="127" t="s">
        <v>1</v>
      </c>
      <c r="B7" s="127"/>
      <c r="C7" s="127"/>
      <c r="D7" s="128"/>
      <c r="E7" s="128"/>
      <c r="F7" s="128"/>
    </row>
    <row r="8" spans="1:8" s="7" customFormat="1" ht="12.75" x14ac:dyDescent="0.2">
      <c r="A8" s="9"/>
      <c r="B8" s="9"/>
      <c r="C8" s="9"/>
      <c r="D8" s="10"/>
      <c r="E8" s="10"/>
      <c r="F8" s="10"/>
    </row>
    <row r="9" spans="1:8" s="7" customFormat="1" ht="12.75" x14ac:dyDescent="0.2"/>
    <row r="10" spans="1:8" ht="48.75" customHeight="1" x14ac:dyDescent="0.35">
      <c r="A10" s="139" t="s">
        <v>147</v>
      </c>
      <c r="B10" s="140"/>
      <c r="C10" s="140"/>
      <c r="D10" s="140"/>
      <c r="E10" s="140"/>
      <c r="F10" s="140"/>
      <c r="G10" s="140"/>
      <c r="H10" s="140"/>
    </row>
    <row r="11" spans="1:8" s="7" customFormat="1" ht="12.75" x14ac:dyDescent="0.2"/>
    <row r="12" spans="1:8" s="7" customFormat="1" ht="12.75" x14ac:dyDescent="0.2"/>
    <row r="13" spans="1:8" s="7" customFormat="1" ht="27" customHeight="1" x14ac:dyDescent="0.2">
      <c r="A13" s="109" t="s">
        <v>38</v>
      </c>
      <c r="B13" s="109"/>
      <c r="C13" s="109"/>
      <c r="D13" s="109"/>
      <c r="E13" s="109"/>
      <c r="F13" s="109"/>
      <c r="G13" s="109"/>
      <c r="H13" s="109"/>
    </row>
    <row r="14" spans="1:8" s="7" customFormat="1" ht="12.75" x14ac:dyDescent="0.2"/>
    <row r="15" spans="1:8" s="7" customFormat="1" ht="22.5" customHeight="1" x14ac:dyDescent="0.2">
      <c r="A15" s="11" t="s">
        <v>2</v>
      </c>
      <c r="B15" s="117" t="s">
        <v>18</v>
      </c>
      <c r="C15" s="118"/>
      <c r="D15" s="118"/>
      <c r="E15" s="118"/>
      <c r="F15" s="118"/>
      <c r="G15" s="119"/>
      <c r="H15" s="18" t="s">
        <v>3</v>
      </c>
    </row>
    <row r="16" spans="1:8" s="13" customFormat="1" ht="42" customHeight="1" x14ac:dyDescent="0.25">
      <c r="A16" s="12" t="s">
        <v>8</v>
      </c>
      <c r="B16" s="104" t="s">
        <v>122</v>
      </c>
      <c r="C16" s="104"/>
      <c r="D16" s="104"/>
      <c r="E16" s="104"/>
      <c r="F16" s="104"/>
      <c r="G16" s="104"/>
      <c r="H16" s="19">
        <f>'Tabela 1-Oprema OBR-2.1.1'!I18</f>
        <v>0</v>
      </c>
    </row>
    <row r="17" spans="1:8" s="13" customFormat="1" ht="42" customHeight="1" x14ac:dyDescent="0.25">
      <c r="A17" s="12" t="s">
        <v>9</v>
      </c>
      <c r="B17" s="104" t="s">
        <v>39</v>
      </c>
      <c r="C17" s="104"/>
      <c r="D17" s="104"/>
      <c r="E17" s="104"/>
      <c r="F17" s="104"/>
      <c r="G17" s="104"/>
      <c r="H17" s="19">
        <f>'Tabela 2 -Vzdrževanje OBR-2.1.2'!I16</f>
        <v>0</v>
      </c>
    </row>
    <row r="18" spans="1:8" s="13" customFormat="1" ht="42" customHeight="1" x14ac:dyDescent="0.25">
      <c r="A18" s="12" t="s">
        <v>40</v>
      </c>
      <c r="B18" s="104" t="s">
        <v>41</v>
      </c>
      <c r="C18" s="104"/>
      <c r="D18" s="104"/>
      <c r="E18" s="104"/>
      <c r="F18" s="104"/>
      <c r="G18" s="104"/>
      <c r="H18" s="19">
        <f>'Tabela 3-Potr. mat. OBR-2.1.3'!F27</f>
        <v>0</v>
      </c>
    </row>
    <row r="19" spans="1:8" s="20" customFormat="1" ht="42" customHeight="1" x14ac:dyDescent="0.25">
      <c r="E19" s="136" t="s">
        <v>42</v>
      </c>
      <c r="F19" s="137"/>
      <c r="G19" s="138"/>
      <c r="H19" s="21">
        <f>SUM(H16:H18)</f>
        <v>0</v>
      </c>
    </row>
    <row r="20" spans="1:8" s="20" customFormat="1" ht="15" x14ac:dyDescent="0.25"/>
    <row r="21" spans="1:8" s="7" customFormat="1" ht="12.75" x14ac:dyDescent="0.2">
      <c r="A21" s="112" t="s">
        <v>19</v>
      </c>
      <c r="B21" s="112"/>
    </row>
    <row r="22" spans="1:8" s="7" customFormat="1" ht="23.25" customHeight="1" x14ac:dyDescent="0.2">
      <c r="A22" s="13" t="s">
        <v>11</v>
      </c>
      <c r="B22" s="135" t="s">
        <v>154</v>
      </c>
      <c r="C22" s="135"/>
      <c r="D22" s="135"/>
      <c r="E22" s="135"/>
      <c r="F22" s="135"/>
      <c r="G22" s="135"/>
      <c r="H22" s="135"/>
    </row>
    <row r="23" spans="1:8" s="7" customFormat="1" ht="31.5" customHeight="1" x14ac:dyDescent="0.2">
      <c r="A23" s="13" t="s">
        <v>11</v>
      </c>
      <c r="B23" s="135" t="s">
        <v>52</v>
      </c>
      <c r="C23" s="135"/>
      <c r="D23" s="135"/>
      <c r="E23" s="135"/>
      <c r="F23" s="135"/>
      <c r="G23" s="135"/>
      <c r="H23" s="135"/>
    </row>
    <row r="24" spans="1:8" s="7" customFormat="1" ht="43.5" customHeight="1" x14ac:dyDescent="0.2">
      <c r="A24" s="13" t="s">
        <v>11</v>
      </c>
      <c r="B24" s="135" t="s">
        <v>51</v>
      </c>
      <c r="C24" s="135"/>
      <c r="D24" s="135"/>
      <c r="E24" s="135"/>
      <c r="F24" s="135"/>
      <c r="G24" s="135"/>
      <c r="H24" s="135"/>
    </row>
    <row r="25" spans="1:8" s="7" customFormat="1" ht="30" customHeight="1" x14ac:dyDescent="0.2">
      <c r="A25" s="13" t="s">
        <v>11</v>
      </c>
      <c r="B25" s="135" t="s">
        <v>50</v>
      </c>
      <c r="C25" s="135"/>
      <c r="D25" s="135"/>
      <c r="E25" s="135"/>
      <c r="F25" s="135"/>
      <c r="G25" s="135"/>
      <c r="H25" s="135"/>
    </row>
    <row r="26" spans="1:8" s="7" customFormat="1" ht="12.75" x14ac:dyDescent="0.2"/>
    <row r="27" spans="1:8" s="7" customFormat="1" ht="23.25" customHeight="1" x14ac:dyDescent="0.2">
      <c r="A27" s="100" t="s">
        <v>13</v>
      </c>
      <c r="B27" s="100"/>
      <c r="C27" s="100"/>
      <c r="D27" s="100"/>
      <c r="E27" s="100"/>
      <c r="F27" s="100"/>
      <c r="G27" s="100"/>
      <c r="H27" s="23"/>
    </row>
    <row r="28" spans="1:8" s="7" customFormat="1" ht="12.75" x14ac:dyDescent="0.2"/>
    <row r="29" spans="1:8" s="7" customFormat="1" ht="15" customHeight="1" x14ac:dyDescent="0.2">
      <c r="A29" s="111" t="s">
        <v>14</v>
      </c>
      <c r="B29" s="111"/>
      <c r="C29" s="111"/>
      <c r="D29" s="111"/>
      <c r="E29" s="111"/>
      <c r="F29" s="111"/>
      <c r="G29" s="111"/>
      <c r="H29" s="22"/>
    </row>
    <row r="30" spans="1:8" s="7" customFormat="1" ht="12.75" x14ac:dyDescent="0.2"/>
    <row r="31" spans="1:8" s="7" customFormat="1" ht="12.75" x14ac:dyDescent="0.2"/>
    <row r="32" spans="1:8" s="7" customFormat="1" ht="12.75" x14ac:dyDescent="0.2"/>
    <row r="33" s="7" customFormat="1" ht="12.75" x14ac:dyDescent="0.2"/>
  </sheetData>
  <sheetProtection algorithmName="SHA-512" hashValue="0o5+1/D8HXJYF19r3vllh6nJwnea7fLG8dt72koe+swYHyWMBxRp8r6qd58IGfesUo2rGQgAhGLHUC/6SHHNvg==" saltValue="XVtsp79iiM/KMpXKe3TFzQ==" spinCount="100000" sheet="1" objects="1" scenarios="1"/>
  <mergeCells count="25">
    <mergeCell ref="A4:C4"/>
    <mergeCell ref="A1:C1"/>
    <mergeCell ref="A2:C2"/>
    <mergeCell ref="A3:C3"/>
    <mergeCell ref="A6:C6"/>
    <mergeCell ref="D6:F6"/>
    <mergeCell ref="A7:C7"/>
    <mergeCell ref="D7:F7"/>
    <mergeCell ref="A10:H10"/>
    <mergeCell ref="D2:F2"/>
    <mergeCell ref="D3:F3"/>
    <mergeCell ref="D4:F4"/>
    <mergeCell ref="A29:G29"/>
    <mergeCell ref="B16:G16"/>
    <mergeCell ref="B24:H24"/>
    <mergeCell ref="A27:G27"/>
    <mergeCell ref="A21:B21"/>
    <mergeCell ref="B23:H23"/>
    <mergeCell ref="E19:G19"/>
    <mergeCell ref="B22:H22"/>
    <mergeCell ref="B17:G17"/>
    <mergeCell ref="B25:H25"/>
    <mergeCell ref="A13:H13"/>
    <mergeCell ref="B18:G18"/>
    <mergeCell ref="B15:G15"/>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3"/>
  <sheetViews>
    <sheetView view="pageBreakPreview" topLeftCell="A7" zoomScale="130" zoomScaleNormal="100" zoomScaleSheetLayoutView="130" zoomScalePageLayoutView="145" workbookViewId="0">
      <selection activeCell="H17" sqref="H17"/>
    </sheetView>
  </sheetViews>
  <sheetFormatPr defaultRowHeight="14.25" x14ac:dyDescent="0.2"/>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11.7109375" style="5" customWidth="1"/>
    <col min="11" max="11" width="16" style="5" customWidth="1"/>
    <col min="12" max="13" width="9.140625" style="5" customWidth="1"/>
    <col min="14" max="16384" width="9.140625" style="5"/>
  </cols>
  <sheetData>
    <row r="1" spans="1:11" ht="15.75" x14ac:dyDescent="0.25">
      <c r="A1" s="126" t="s">
        <v>4</v>
      </c>
      <c r="B1" s="126"/>
      <c r="C1" s="126"/>
      <c r="D1" s="27"/>
      <c r="E1" s="27"/>
      <c r="F1" s="27"/>
    </row>
    <row r="2" spans="1:11" s="6" customFormat="1" ht="27" customHeight="1" x14ac:dyDescent="0.2">
      <c r="A2" s="129" t="s">
        <v>5</v>
      </c>
      <c r="B2" s="130"/>
      <c r="C2" s="130"/>
      <c r="D2" s="25"/>
      <c r="E2" s="5"/>
      <c r="F2" s="28"/>
      <c r="G2" s="28"/>
      <c r="H2" s="28"/>
    </row>
    <row r="3" spans="1:11" s="6" customFormat="1" ht="27" customHeight="1" x14ac:dyDescent="0.2">
      <c r="A3" s="127" t="s">
        <v>6</v>
      </c>
      <c r="B3" s="127"/>
      <c r="C3" s="129"/>
      <c r="D3" s="26"/>
      <c r="E3" s="5"/>
      <c r="F3" s="5"/>
      <c r="G3" s="5"/>
      <c r="H3" s="5"/>
    </row>
    <row r="4" spans="1:11" s="6" customFormat="1" ht="27" customHeight="1" x14ac:dyDescent="0.2">
      <c r="A4" s="127" t="s">
        <v>7</v>
      </c>
      <c r="B4" s="127"/>
      <c r="C4" s="129"/>
      <c r="D4" s="26"/>
      <c r="E4" s="5"/>
      <c r="F4" s="5"/>
      <c r="G4" s="5"/>
      <c r="H4" s="5"/>
    </row>
    <row r="5" spans="1:11" s="7" customFormat="1" ht="15" x14ac:dyDescent="0.25">
      <c r="D5" s="29"/>
      <c r="E5" s="5"/>
      <c r="F5" s="5"/>
      <c r="G5" s="5"/>
      <c r="H5" s="5"/>
    </row>
    <row r="6" spans="1:11" s="7" customFormat="1" ht="16.5" customHeight="1" x14ac:dyDescent="0.2">
      <c r="A6" s="127" t="s">
        <v>0</v>
      </c>
      <c r="B6" s="127"/>
      <c r="C6" s="129"/>
      <c r="D6" s="26"/>
      <c r="E6" s="5"/>
      <c r="F6" s="5"/>
      <c r="G6" s="5"/>
      <c r="H6" s="5"/>
    </row>
    <row r="7" spans="1:11" s="7" customFormat="1" ht="17.25" customHeight="1" x14ac:dyDescent="0.2">
      <c r="A7" s="127" t="s">
        <v>1</v>
      </c>
      <c r="B7" s="127"/>
      <c r="C7" s="129"/>
      <c r="D7" s="26"/>
      <c r="E7" s="5"/>
      <c r="F7" s="5"/>
      <c r="G7" s="5"/>
      <c r="H7" s="5"/>
    </row>
    <row r="8" spans="1:11" s="7" customFormat="1" ht="12.75" x14ac:dyDescent="0.2">
      <c r="A8" s="9"/>
      <c r="B8" s="9"/>
      <c r="C8" s="9"/>
      <c r="D8" s="9"/>
      <c r="E8" s="9"/>
      <c r="F8" s="9"/>
      <c r="G8" s="10"/>
      <c r="H8" s="10"/>
      <c r="I8" s="10"/>
      <c r="J8" s="10"/>
    </row>
    <row r="9" spans="1:11" s="7" customFormat="1" ht="12.75" x14ac:dyDescent="0.2">
      <c r="A9" s="9"/>
      <c r="B9" s="9"/>
      <c r="C9" s="9"/>
      <c r="D9" s="9"/>
      <c r="E9" s="9"/>
      <c r="F9" s="9"/>
      <c r="G9" s="10"/>
      <c r="H9" s="10"/>
      <c r="I9" s="10"/>
      <c r="J9" s="10"/>
    </row>
    <row r="10" spans="1:11" ht="23.25" customHeight="1" x14ac:dyDescent="0.2">
      <c r="A10" s="139" t="s">
        <v>28</v>
      </c>
      <c r="B10" s="139"/>
      <c r="C10" s="139"/>
      <c r="D10" s="139"/>
      <c r="E10" s="139"/>
      <c r="F10" s="139"/>
      <c r="G10" s="139"/>
      <c r="H10" s="139"/>
      <c r="I10" s="139"/>
      <c r="J10" s="139"/>
      <c r="K10" s="139"/>
    </row>
    <row r="11" spans="1:11" ht="23.25" customHeight="1" x14ac:dyDescent="0.2">
      <c r="A11" s="139"/>
      <c r="B11" s="139"/>
      <c r="C11" s="139"/>
      <c r="D11" s="139"/>
      <c r="E11" s="139"/>
      <c r="F11" s="139"/>
      <c r="G11" s="139"/>
      <c r="H11" s="139"/>
      <c r="I11" s="139"/>
      <c r="J11" s="139"/>
      <c r="K11" s="139"/>
    </row>
    <row r="12" spans="1:11" ht="23.25" x14ac:dyDescent="0.35">
      <c r="A12" s="30"/>
      <c r="B12" s="30"/>
      <c r="C12" s="30"/>
      <c r="D12" s="30"/>
      <c r="E12" s="30"/>
      <c r="F12" s="30"/>
      <c r="G12" s="30"/>
      <c r="H12" s="30"/>
      <c r="I12" s="30"/>
      <c r="J12" s="30"/>
      <c r="K12" s="30"/>
    </row>
    <row r="13" spans="1:11" s="7" customFormat="1" ht="30.75" customHeight="1" x14ac:dyDescent="0.2">
      <c r="A13" s="145" t="s">
        <v>43</v>
      </c>
      <c r="B13" s="145"/>
      <c r="C13" s="145"/>
      <c r="D13" s="145"/>
      <c r="E13" s="145"/>
      <c r="F13" s="145"/>
      <c r="G13" s="145"/>
      <c r="H13" s="145"/>
      <c r="I13" s="145"/>
      <c r="J13" s="145"/>
      <c r="K13" s="145"/>
    </row>
    <row r="15" spans="1:11" s="7" customFormat="1" ht="38.25" x14ac:dyDescent="0.2">
      <c r="A15" s="31" t="s">
        <v>2</v>
      </c>
      <c r="B15" s="146" t="s">
        <v>18</v>
      </c>
      <c r="C15" s="147"/>
      <c r="D15" s="148"/>
      <c r="E15" s="31" t="s">
        <v>17</v>
      </c>
      <c r="F15" s="31" t="s">
        <v>16</v>
      </c>
      <c r="G15" s="32" t="s">
        <v>15</v>
      </c>
      <c r="H15" s="31" t="s">
        <v>20</v>
      </c>
      <c r="I15" s="33" t="s">
        <v>23</v>
      </c>
      <c r="J15" s="32" t="s">
        <v>21</v>
      </c>
      <c r="K15" s="33" t="s">
        <v>22</v>
      </c>
    </row>
    <row r="16" spans="1:11" s="7" customFormat="1" ht="33.75" customHeight="1" x14ac:dyDescent="0.2">
      <c r="A16" s="34" t="s">
        <v>8</v>
      </c>
      <c r="B16" s="104" t="s">
        <v>46</v>
      </c>
      <c r="C16" s="104"/>
      <c r="D16" s="104"/>
      <c r="E16" s="12" t="s">
        <v>31</v>
      </c>
      <c r="F16" s="12">
        <v>1</v>
      </c>
      <c r="G16" s="1">
        <v>0</v>
      </c>
      <c r="H16" s="24">
        <v>0</v>
      </c>
      <c r="I16" s="35">
        <f>F16*G16</f>
        <v>0</v>
      </c>
      <c r="J16" s="19">
        <f>I16*H16</f>
        <v>0</v>
      </c>
      <c r="K16" s="19">
        <f>I16+J16</f>
        <v>0</v>
      </c>
    </row>
    <row r="17" spans="1:11" s="7" customFormat="1" ht="33.75" customHeight="1" x14ac:dyDescent="0.2">
      <c r="A17" s="34" t="s">
        <v>9</v>
      </c>
      <c r="B17" s="104" t="s">
        <v>121</v>
      </c>
      <c r="C17" s="104"/>
      <c r="D17" s="104"/>
      <c r="E17" s="12" t="s">
        <v>31</v>
      </c>
      <c r="F17" s="12">
        <v>1</v>
      </c>
      <c r="G17" s="1">
        <v>0</v>
      </c>
      <c r="H17" s="24">
        <v>0</v>
      </c>
      <c r="I17" s="35">
        <f>F17*G17</f>
        <v>0</v>
      </c>
      <c r="J17" s="19">
        <f>I17*H17</f>
        <v>0</v>
      </c>
      <c r="K17" s="19">
        <f>I17+J17</f>
        <v>0</v>
      </c>
    </row>
    <row r="18" spans="1:11" s="7" customFormat="1" ht="28.5" customHeight="1" x14ac:dyDescent="0.2">
      <c r="G18" s="149" t="s">
        <v>24</v>
      </c>
      <c r="H18" s="149"/>
      <c r="I18" s="36">
        <f>SUM(I16:I17)</f>
        <v>0</v>
      </c>
      <c r="J18" s="37">
        <f t="shared" ref="J18:K18" si="0">SUM(J16:J17)</f>
        <v>0</v>
      </c>
      <c r="K18" s="37">
        <f t="shared" si="0"/>
        <v>0</v>
      </c>
    </row>
    <row r="19" spans="1:11" ht="28.5" customHeight="1" x14ac:dyDescent="0.2"/>
    <row r="20" spans="1:11" s="7" customFormat="1" ht="24" customHeight="1" x14ac:dyDescent="0.2">
      <c r="A20" s="31" t="s">
        <v>2</v>
      </c>
      <c r="B20" s="146" t="s">
        <v>18</v>
      </c>
      <c r="C20" s="147"/>
      <c r="D20" s="148"/>
      <c r="E20" s="143" t="s">
        <v>25</v>
      </c>
      <c r="F20" s="143"/>
      <c r="G20" s="143"/>
      <c r="H20" s="143"/>
      <c r="I20" s="143" t="s">
        <v>33</v>
      </c>
      <c r="J20" s="143"/>
      <c r="K20" s="143"/>
    </row>
    <row r="21" spans="1:11" s="7" customFormat="1" ht="84" customHeight="1" x14ac:dyDescent="0.2">
      <c r="A21" s="34" t="s">
        <v>8</v>
      </c>
      <c r="B21" s="104" t="s">
        <v>44</v>
      </c>
      <c r="C21" s="104"/>
      <c r="D21" s="104"/>
      <c r="E21" s="144"/>
      <c r="F21" s="144"/>
      <c r="G21" s="144"/>
      <c r="H21" s="144"/>
      <c r="I21" s="144"/>
      <c r="J21" s="144"/>
      <c r="K21" s="144"/>
    </row>
    <row r="22" spans="1:11" s="7" customFormat="1" ht="12.75" x14ac:dyDescent="0.2"/>
    <row r="23" spans="1:11" s="7" customFormat="1" ht="11.25" customHeight="1" x14ac:dyDescent="0.2">
      <c r="A23" s="150" t="s">
        <v>19</v>
      </c>
      <c r="B23" s="150"/>
      <c r="C23" s="38"/>
      <c r="D23" s="38"/>
      <c r="E23" s="38"/>
      <c r="F23" s="38"/>
      <c r="G23" s="38"/>
      <c r="H23" s="38"/>
      <c r="I23" s="38"/>
      <c r="J23" s="38"/>
      <c r="K23" s="38"/>
    </row>
    <row r="24" spans="1:11" s="7" customFormat="1" ht="18.75" customHeight="1" x14ac:dyDescent="0.2">
      <c r="A24" s="39" t="s">
        <v>11</v>
      </c>
      <c r="B24" s="151" t="s">
        <v>29</v>
      </c>
      <c r="C24" s="151"/>
      <c r="D24" s="151"/>
      <c r="E24" s="151"/>
      <c r="F24" s="151"/>
      <c r="G24" s="151"/>
      <c r="H24" s="151"/>
      <c r="I24" s="151"/>
      <c r="J24" s="151"/>
      <c r="K24" s="151"/>
    </row>
    <row r="25" spans="1:11" s="7" customFormat="1" ht="18.75" customHeight="1" x14ac:dyDescent="0.2">
      <c r="A25" s="39" t="s">
        <v>11</v>
      </c>
      <c r="B25" s="151" t="s">
        <v>32</v>
      </c>
      <c r="C25" s="151"/>
      <c r="D25" s="151"/>
      <c r="E25" s="151"/>
      <c r="F25" s="151"/>
      <c r="G25" s="151"/>
      <c r="H25" s="151"/>
      <c r="I25" s="151"/>
      <c r="J25" s="151"/>
      <c r="K25" s="151"/>
    </row>
    <row r="26" spans="1:11" s="7" customFormat="1" ht="16.5" customHeight="1" x14ac:dyDescent="0.2">
      <c r="A26" s="39" t="s">
        <v>11</v>
      </c>
      <c r="B26" s="151" t="s">
        <v>35</v>
      </c>
      <c r="C26" s="151"/>
      <c r="D26" s="151"/>
      <c r="E26" s="151"/>
      <c r="F26" s="151"/>
      <c r="G26" s="151"/>
      <c r="H26" s="151"/>
      <c r="I26" s="151"/>
      <c r="J26" s="151"/>
      <c r="K26" s="151"/>
    </row>
    <row r="27" spans="1:11" s="7" customFormat="1" ht="30" customHeight="1" x14ac:dyDescent="0.2">
      <c r="A27" s="39" t="s">
        <v>11</v>
      </c>
      <c r="B27" s="151" t="s">
        <v>26</v>
      </c>
      <c r="C27" s="151"/>
      <c r="D27" s="151"/>
      <c r="E27" s="151"/>
      <c r="F27" s="151"/>
      <c r="G27" s="151"/>
      <c r="H27" s="151"/>
      <c r="I27" s="151"/>
      <c r="J27" s="151"/>
      <c r="K27" s="151"/>
    </row>
    <row r="28" spans="1:11" s="7" customFormat="1" ht="59.25" customHeight="1" x14ac:dyDescent="0.2">
      <c r="A28" s="39" t="s">
        <v>11</v>
      </c>
      <c r="B28" s="151" t="s">
        <v>27</v>
      </c>
      <c r="C28" s="151"/>
      <c r="D28" s="151"/>
      <c r="E28" s="151"/>
      <c r="F28" s="151"/>
      <c r="G28" s="151"/>
      <c r="H28" s="151"/>
      <c r="I28" s="151"/>
      <c r="J28" s="151"/>
      <c r="K28" s="151"/>
    </row>
    <row r="29" spans="1:11" s="7" customFormat="1" ht="52.5" customHeight="1" x14ac:dyDescent="0.2">
      <c r="A29" s="39" t="s">
        <v>11</v>
      </c>
      <c r="B29" s="152" t="s">
        <v>152</v>
      </c>
      <c r="C29" s="152"/>
      <c r="D29" s="152"/>
      <c r="E29" s="152"/>
      <c r="F29" s="152"/>
      <c r="G29" s="152"/>
      <c r="H29" s="152"/>
      <c r="I29" s="152"/>
      <c r="J29" s="152"/>
      <c r="K29" s="152"/>
    </row>
    <row r="31" spans="1:11" ht="25.5" customHeight="1" x14ac:dyDescent="0.2">
      <c r="A31" s="100" t="s">
        <v>13</v>
      </c>
      <c r="B31" s="100"/>
      <c r="C31" s="100"/>
      <c r="D31" s="100"/>
      <c r="E31" s="100"/>
      <c r="F31" s="100"/>
      <c r="G31" s="100"/>
      <c r="H31" s="141"/>
      <c r="I31" s="101"/>
      <c r="J31" s="102"/>
      <c r="K31" s="103"/>
    </row>
    <row r="33" spans="1:11" x14ac:dyDescent="0.2">
      <c r="A33" s="111" t="s">
        <v>157</v>
      </c>
      <c r="B33" s="111"/>
      <c r="C33" s="111"/>
      <c r="D33" s="111"/>
      <c r="E33" s="111"/>
      <c r="F33" s="111"/>
      <c r="G33" s="111"/>
      <c r="H33" s="111"/>
      <c r="I33" s="142" t="s">
        <v>156</v>
      </c>
      <c r="J33" s="142"/>
      <c r="K33" s="142"/>
    </row>
  </sheetData>
  <sheetProtection algorithmName="SHA-512" hashValue="mDoicXPjD18xdREXlBufSnLYZ8Fz0Ourc2Zg4D/thGPo/jFQx7DzNx+vsYyvHzQgkfjg03gHMII5oC3DEPGYwA==" saltValue="Q8qz88ilFevnaPbDlRNNLQ==" spinCount="100000" sheet="1" objects="1" scenarios="1"/>
  <mergeCells count="29">
    <mergeCell ref="A7:C7"/>
    <mergeCell ref="B16:D16"/>
    <mergeCell ref="G18:H18"/>
    <mergeCell ref="B15:D15"/>
    <mergeCell ref="A1:C1"/>
    <mergeCell ref="A2:C2"/>
    <mergeCell ref="A3:C3"/>
    <mergeCell ref="A4:C4"/>
    <mergeCell ref="A6:C6"/>
    <mergeCell ref="A10:K11"/>
    <mergeCell ref="A13:K13"/>
    <mergeCell ref="B20:D20"/>
    <mergeCell ref="B21:D21"/>
    <mergeCell ref="B17:D17"/>
    <mergeCell ref="I31:K31"/>
    <mergeCell ref="A31:H31"/>
    <mergeCell ref="I33:K33"/>
    <mergeCell ref="A33:H33"/>
    <mergeCell ref="E20:H20"/>
    <mergeCell ref="I20:K20"/>
    <mergeCell ref="E21:H21"/>
    <mergeCell ref="I21:K21"/>
    <mergeCell ref="A23:B23"/>
    <mergeCell ref="B25:K25"/>
    <mergeCell ref="B26:K26"/>
    <mergeCell ref="B27:K27"/>
    <mergeCell ref="B29:K29"/>
    <mergeCell ref="B24:K24"/>
    <mergeCell ref="B28:K28"/>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
Stran &amp;P / &amp;N</oddFooter>
  </headerFooter>
  <rowBreaks count="1" manualBreakCount="1">
    <brk id="19"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E79-0BF1-416A-806A-AB53B99AB4FF}">
  <dimension ref="A1:K36"/>
  <sheetViews>
    <sheetView view="pageBreakPreview" topLeftCell="A10" zoomScaleNormal="100" zoomScaleSheetLayoutView="100" workbookViewId="0">
      <selection activeCell="H15" sqref="H15"/>
    </sheetView>
  </sheetViews>
  <sheetFormatPr defaultRowHeight="15" x14ac:dyDescent="0.25"/>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12.28515625" style="5" customWidth="1"/>
    <col min="11" max="11" width="14.140625" style="5" customWidth="1"/>
    <col min="12" max="16384" width="9.140625" style="20"/>
  </cols>
  <sheetData>
    <row r="1" spans="1:11" ht="20.25" customHeight="1" x14ac:dyDescent="0.25">
      <c r="A1" s="126" t="s">
        <v>4</v>
      </c>
      <c r="B1" s="126"/>
      <c r="C1" s="126"/>
      <c r="D1" s="27"/>
      <c r="E1" s="27"/>
      <c r="F1" s="27"/>
    </row>
    <row r="2" spans="1:11" ht="30.75" customHeight="1" x14ac:dyDescent="0.25">
      <c r="A2" s="129" t="s">
        <v>5</v>
      </c>
      <c r="B2" s="130"/>
      <c r="C2" s="130"/>
      <c r="D2" s="40"/>
      <c r="F2" s="28"/>
      <c r="G2" s="28"/>
      <c r="H2" s="28"/>
      <c r="I2" s="6"/>
      <c r="J2" s="6"/>
      <c r="K2" s="6"/>
    </row>
    <row r="3" spans="1:11" ht="24" customHeight="1" x14ac:dyDescent="0.25">
      <c r="A3" s="127" t="s">
        <v>6</v>
      </c>
      <c r="B3" s="127"/>
      <c r="C3" s="129"/>
      <c r="D3" s="41"/>
      <c r="I3" s="6"/>
      <c r="J3" s="6"/>
      <c r="K3" s="6"/>
    </row>
    <row r="4" spans="1:11" ht="24" customHeight="1" x14ac:dyDescent="0.25">
      <c r="A4" s="127" t="s">
        <v>7</v>
      </c>
      <c r="B4" s="127"/>
      <c r="C4" s="129"/>
      <c r="D4" s="41"/>
      <c r="I4" s="6"/>
      <c r="J4" s="6"/>
      <c r="K4" s="6"/>
    </row>
    <row r="5" spans="1:11" x14ac:dyDescent="0.25">
      <c r="A5" s="7"/>
      <c r="B5" s="7"/>
      <c r="C5" s="7"/>
      <c r="D5" s="29"/>
      <c r="I5" s="7"/>
      <c r="J5" s="7"/>
      <c r="K5" s="7"/>
    </row>
    <row r="6" spans="1:11" ht="24" customHeight="1" x14ac:dyDescent="0.25">
      <c r="A6" s="127" t="s">
        <v>0</v>
      </c>
      <c r="B6" s="127"/>
      <c r="C6" s="129"/>
      <c r="D6" s="41"/>
      <c r="G6" s="42"/>
      <c r="H6" s="43"/>
      <c r="I6" s="44"/>
      <c r="J6" s="44"/>
      <c r="K6" s="7"/>
    </row>
    <row r="7" spans="1:11" ht="24" customHeight="1" x14ac:dyDescent="0.25">
      <c r="A7" s="127" t="s">
        <v>1</v>
      </c>
      <c r="B7" s="127"/>
      <c r="C7" s="129"/>
      <c r="D7" s="41"/>
      <c r="G7" s="43"/>
      <c r="H7" s="43"/>
      <c r="I7" s="44"/>
      <c r="J7" s="44"/>
      <c r="K7" s="7"/>
    </row>
    <row r="8" spans="1:11" x14ac:dyDescent="0.25">
      <c r="A8" s="9"/>
      <c r="B8" s="9"/>
      <c r="C8" s="9"/>
      <c r="D8" s="9"/>
      <c r="E8" s="9"/>
      <c r="F8" s="9"/>
      <c r="G8" s="10"/>
      <c r="H8" s="10"/>
      <c r="I8" s="10"/>
      <c r="J8" s="10"/>
      <c r="K8" s="7"/>
    </row>
    <row r="9" spans="1:11" x14ac:dyDescent="0.25">
      <c r="A9" s="139" t="s">
        <v>30</v>
      </c>
      <c r="B9" s="139"/>
      <c r="C9" s="139"/>
      <c r="D9" s="139"/>
      <c r="E9" s="139"/>
      <c r="F9" s="139"/>
      <c r="G9" s="139"/>
      <c r="H9" s="139"/>
      <c r="I9" s="139"/>
      <c r="J9" s="139"/>
      <c r="K9" s="139"/>
    </row>
    <row r="10" spans="1:11" ht="32.25" customHeight="1" x14ac:dyDescent="0.25">
      <c r="A10" s="139"/>
      <c r="B10" s="139"/>
      <c r="C10" s="139"/>
      <c r="D10" s="139"/>
      <c r="E10" s="139"/>
      <c r="F10" s="139"/>
      <c r="G10" s="139"/>
      <c r="H10" s="139"/>
      <c r="I10" s="139"/>
      <c r="J10" s="139"/>
      <c r="K10" s="139"/>
    </row>
    <row r="11" spans="1:11" ht="23.25" x14ac:dyDescent="0.35">
      <c r="A11" s="30"/>
      <c r="B11" s="30"/>
      <c r="C11" s="30"/>
      <c r="D11" s="30"/>
      <c r="E11" s="30"/>
      <c r="F11" s="30"/>
      <c r="G11" s="30"/>
      <c r="H11" s="30"/>
      <c r="I11" s="30"/>
      <c r="J11" s="30"/>
      <c r="K11" s="30"/>
    </row>
    <row r="12" spans="1:11" ht="21.75" customHeight="1" x14ac:dyDescent="0.25">
      <c r="A12" s="153" t="s">
        <v>43</v>
      </c>
      <c r="B12" s="153"/>
      <c r="C12" s="153"/>
      <c r="D12" s="153"/>
      <c r="E12" s="153"/>
      <c r="F12" s="153"/>
      <c r="G12" s="153"/>
      <c r="H12" s="153"/>
      <c r="I12" s="153"/>
      <c r="J12" s="153"/>
      <c r="K12" s="153"/>
    </row>
    <row r="14" spans="1:11" ht="38.25" x14ac:dyDescent="0.25">
      <c r="A14" s="31" t="s">
        <v>2</v>
      </c>
      <c r="B14" s="146" t="s">
        <v>18</v>
      </c>
      <c r="C14" s="147"/>
      <c r="D14" s="148"/>
      <c r="E14" s="31" t="s">
        <v>17</v>
      </c>
      <c r="F14" s="31" t="s">
        <v>16</v>
      </c>
      <c r="G14" s="32" t="s">
        <v>15</v>
      </c>
      <c r="H14" s="31" t="s">
        <v>20</v>
      </c>
      <c r="I14" s="33" t="s">
        <v>23</v>
      </c>
      <c r="J14" s="32" t="s">
        <v>21</v>
      </c>
      <c r="K14" s="33" t="s">
        <v>22</v>
      </c>
    </row>
    <row r="15" spans="1:11" ht="36.75" customHeight="1" x14ac:dyDescent="0.25">
      <c r="A15" s="34" t="s">
        <v>8</v>
      </c>
      <c r="B15" s="104" t="s">
        <v>45</v>
      </c>
      <c r="C15" s="104"/>
      <c r="D15" s="104"/>
      <c r="E15" s="12" t="s">
        <v>34</v>
      </c>
      <c r="F15" s="45">
        <v>120</v>
      </c>
      <c r="G15" s="1">
        <v>0</v>
      </c>
      <c r="H15" s="2">
        <v>0</v>
      </c>
      <c r="I15" s="35">
        <f>F15*G15</f>
        <v>0</v>
      </c>
      <c r="J15" s="19">
        <f>I15*H15</f>
        <v>0</v>
      </c>
      <c r="K15" s="19">
        <f>I15+J15</f>
        <v>0</v>
      </c>
    </row>
    <row r="16" spans="1:11" ht="22.5" customHeight="1" x14ac:dyDescent="0.25">
      <c r="A16" s="7"/>
      <c r="B16" s="7"/>
      <c r="C16" s="7"/>
      <c r="D16" s="7"/>
      <c r="E16" s="7"/>
      <c r="F16" s="7"/>
      <c r="G16" s="155" t="s">
        <v>24</v>
      </c>
      <c r="H16" s="155"/>
      <c r="I16" s="46">
        <f>SUM(I15)</f>
        <v>0</v>
      </c>
      <c r="J16" s="19">
        <f>SUM(J15)</f>
        <v>0</v>
      </c>
      <c r="K16" s="19">
        <f>I16+J16</f>
        <v>0</v>
      </c>
    </row>
    <row r="17" spans="1:11" ht="16.5" customHeight="1" x14ac:dyDescent="0.25">
      <c r="A17" s="7"/>
      <c r="B17" s="7"/>
      <c r="C17" s="7"/>
      <c r="D17" s="7"/>
      <c r="E17" s="7"/>
      <c r="F17" s="7"/>
      <c r="G17" s="47"/>
      <c r="H17" s="47"/>
      <c r="I17" s="48"/>
      <c r="J17" s="16"/>
      <c r="K17" s="16"/>
    </row>
    <row r="18" spans="1:11" ht="17.25" customHeight="1" x14ac:dyDescent="0.25">
      <c r="A18" s="7"/>
      <c r="B18" s="7"/>
      <c r="C18" s="7"/>
      <c r="D18" s="7"/>
      <c r="E18" s="7"/>
      <c r="F18" s="7"/>
      <c r="G18" s="47"/>
      <c r="H18" s="47"/>
      <c r="I18" s="48"/>
      <c r="J18" s="16"/>
      <c r="K18" s="16"/>
    </row>
    <row r="19" spans="1:11" ht="22.5" customHeight="1" x14ac:dyDescent="0.25">
      <c r="A19" s="7"/>
      <c r="B19" s="156" t="s">
        <v>140</v>
      </c>
      <c r="C19" s="157"/>
      <c r="D19" s="157"/>
      <c r="E19" s="157"/>
      <c r="F19" s="157"/>
      <c r="G19" s="49"/>
      <c r="H19" s="47"/>
      <c r="I19" s="48"/>
      <c r="J19" s="16"/>
      <c r="K19" s="16"/>
    </row>
    <row r="20" spans="1:11" ht="22.5" customHeight="1" x14ac:dyDescent="0.25">
      <c r="A20" s="7"/>
      <c r="B20" s="158" t="s">
        <v>141</v>
      </c>
      <c r="C20" s="158"/>
      <c r="D20" s="158"/>
      <c r="E20" s="158"/>
      <c r="F20" s="158"/>
      <c r="G20" s="1">
        <v>0</v>
      </c>
      <c r="H20" s="47"/>
      <c r="I20" s="48"/>
      <c r="J20" s="16"/>
      <c r="K20" s="16"/>
    </row>
    <row r="21" spans="1:11" ht="22.5" customHeight="1" x14ac:dyDescent="0.25">
      <c r="A21" s="7"/>
      <c r="B21" s="159" t="s">
        <v>138</v>
      </c>
      <c r="C21" s="159"/>
      <c r="D21" s="159"/>
      <c r="E21" s="159"/>
      <c r="F21" s="159"/>
      <c r="G21" s="4">
        <v>0</v>
      </c>
      <c r="H21" s="47"/>
      <c r="I21" s="48"/>
      <c r="J21" s="16"/>
      <c r="K21" s="16"/>
    </row>
    <row r="22" spans="1:11" ht="22.5" customHeight="1" x14ac:dyDescent="0.25">
      <c r="A22" s="7"/>
      <c r="B22" s="158" t="s">
        <v>142</v>
      </c>
      <c r="C22" s="158"/>
      <c r="D22" s="158"/>
      <c r="E22" s="158"/>
      <c r="F22" s="158"/>
      <c r="G22" s="50">
        <f>(G20*G21)+G20</f>
        <v>0</v>
      </c>
      <c r="H22" s="47"/>
      <c r="I22" s="48"/>
      <c r="J22" s="16"/>
      <c r="K22" s="16"/>
    </row>
    <row r="23" spans="1:11" ht="22.5" customHeight="1" x14ac:dyDescent="0.25">
      <c r="A23" s="7"/>
      <c r="C23" s="51"/>
      <c r="D23" s="51"/>
      <c r="E23" s="51"/>
      <c r="H23" s="47"/>
      <c r="I23" s="48"/>
      <c r="J23" s="16"/>
      <c r="K23" s="16"/>
    </row>
    <row r="24" spans="1:11" ht="22.5" customHeight="1" x14ac:dyDescent="0.25">
      <c r="A24" s="7"/>
      <c r="B24" s="160" t="s">
        <v>143</v>
      </c>
      <c r="C24" s="160"/>
      <c r="D24" s="160"/>
      <c r="E24" s="160"/>
      <c r="F24" s="160"/>
      <c r="G24" s="52"/>
      <c r="H24" s="47"/>
      <c r="I24" s="48"/>
      <c r="J24" s="16"/>
      <c r="K24" s="16"/>
    </row>
    <row r="25" spans="1:11" ht="22.5" customHeight="1" x14ac:dyDescent="0.25">
      <c r="A25" s="7"/>
      <c r="B25" s="158" t="s">
        <v>144</v>
      </c>
      <c r="C25" s="158"/>
      <c r="D25" s="158"/>
      <c r="E25" s="158"/>
      <c r="F25" s="158"/>
      <c r="G25" s="1">
        <v>0</v>
      </c>
      <c r="H25" s="47"/>
      <c r="I25" s="48"/>
      <c r="J25" s="16"/>
      <c r="K25" s="16"/>
    </row>
    <row r="26" spans="1:11" ht="22.5" customHeight="1" x14ac:dyDescent="0.25">
      <c r="A26" s="7"/>
      <c r="B26" s="159" t="s">
        <v>139</v>
      </c>
      <c r="C26" s="159"/>
      <c r="D26" s="159"/>
      <c r="E26" s="159"/>
      <c r="F26" s="159"/>
      <c r="G26" s="4">
        <v>0</v>
      </c>
      <c r="H26" s="47"/>
      <c r="I26" s="48"/>
      <c r="J26" s="16"/>
      <c r="K26" s="16"/>
    </row>
    <row r="27" spans="1:11" ht="22.5" customHeight="1" x14ac:dyDescent="0.25">
      <c r="A27" s="7"/>
      <c r="B27" s="158" t="s">
        <v>145</v>
      </c>
      <c r="C27" s="158"/>
      <c r="D27" s="158"/>
      <c r="E27" s="158"/>
      <c r="F27" s="158"/>
      <c r="G27" s="50">
        <f>(G25*G26)+G25</f>
        <v>0</v>
      </c>
      <c r="H27" s="47"/>
      <c r="I27" s="48"/>
      <c r="J27" s="16"/>
      <c r="K27" s="16"/>
    </row>
    <row r="28" spans="1:11" ht="22.5" customHeight="1" x14ac:dyDescent="0.25">
      <c r="A28" s="7"/>
      <c r="B28" s="7"/>
      <c r="C28" s="7"/>
      <c r="D28" s="7"/>
      <c r="E28" s="7"/>
      <c r="F28" s="7"/>
      <c r="G28" s="47"/>
      <c r="H28" s="47"/>
      <c r="I28" s="48"/>
      <c r="J28" s="16"/>
      <c r="K28" s="16"/>
    </row>
    <row r="29" spans="1:11" x14ac:dyDescent="0.25">
      <c r="A29" s="150" t="s">
        <v>19</v>
      </c>
      <c r="B29" s="150"/>
      <c r="C29" s="38"/>
      <c r="D29" s="38"/>
      <c r="E29" s="38"/>
      <c r="F29" s="38"/>
      <c r="G29" s="38"/>
      <c r="H29" s="38"/>
      <c r="I29" s="38"/>
      <c r="J29" s="38"/>
      <c r="K29" s="38"/>
    </row>
    <row r="30" spans="1:11" x14ac:dyDescent="0.25">
      <c r="A30" s="53" t="s">
        <v>11</v>
      </c>
      <c r="B30" s="154" t="s">
        <v>29</v>
      </c>
      <c r="C30" s="154"/>
      <c r="D30" s="154"/>
      <c r="E30" s="154"/>
      <c r="F30" s="154"/>
      <c r="G30" s="154"/>
      <c r="H30" s="154"/>
      <c r="I30" s="154"/>
      <c r="J30" s="154"/>
      <c r="K30" s="154"/>
    </row>
    <row r="31" spans="1:11" x14ac:dyDescent="0.25">
      <c r="A31" s="53" t="s">
        <v>11</v>
      </c>
      <c r="B31" s="154" t="s">
        <v>37</v>
      </c>
      <c r="C31" s="154"/>
      <c r="D31" s="154"/>
      <c r="E31" s="154"/>
      <c r="F31" s="154"/>
      <c r="G31" s="154"/>
      <c r="H31" s="154"/>
      <c r="I31" s="154"/>
      <c r="J31" s="154"/>
      <c r="K31" s="154"/>
    </row>
    <row r="32" spans="1:11" x14ac:dyDescent="0.25">
      <c r="A32" s="53" t="s">
        <v>11</v>
      </c>
      <c r="B32" s="154" t="s">
        <v>36</v>
      </c>
      <c r="C32" s="154"/>
      <c r="D32" s="154"/>
      <c r="E32" s="154"/>
      <c r="F32" s="154"/>
      <c r="G32" s="154"/>
      <c r="H32" s="154"/>
      <c r="I32" s="154"/>
      <c r="J32" s="154"/>
      <c r="K32" s="154"/>
    </row>
    <row r="33" spans="1:11" x14ac:dyDescent="0.25">
      <c r="A33" s="53"/>
      <c r="B33" s="154"/>
      <c r="C33" s="154"/>
      <c r="D33" s="154"/>
      <c r="E33" s="154"/>
      <c r="F33" s="154"/>
      <c r="G33" s="154"/>
      <c r="H33" s="154"/>
      <c r="I33" s="154"/>
      <c r="J33" s="154"/>
      <c r="K33" s="154"/>
    </row>
    <row r="34" spans="1:11" ht="27.75" customHeight="1" x14ac:dyDescent="0.25">
      <c r="A34" s="100" t="s">
        <v>13</v>
      </c>
      <c r="B34" s="100"/>
      <c r="C34" s="100"/>
      <c r="D34" s="100"/>
      <c r="E34" s="100"/>
      <c r="F34" s="100"/>
      <c r="G34" s="100"/>
      <c r="H34" s="141"/>
      <c r="I34" s="101"/>
      <c r="J34" s="102"/>
      <c r="K34" s="103"/>
    </row>
    <row r="36" spans="1:11" x14ac:dyDescent="0.25">
      <c r="A36" s="111" t="s">
        <v>157</v>
      </c>
      <c r="B36" s="111"/>
      <c r="C36" s="111"/>
      <c r="D36" s="111"/>
      <c r="E36" s="111"/>
      <c r="F36" s="111"/>
      <c r="G36" s="111"/>
      <c r="H36" s="111"/>
      <c r="I36" s="142" t="s">
        <v>156</v>
      </c>
      <c r="J36" s="142"/>
      <c r="K36" s="142"/>
    </row>
  </sheetData>
  <sheetProtection algorithmName="SHA-512" hashValue="u52BSFJ8b4ZBSKra4/2LiKoDE3mDqxIqFe+5fFlWNWRJ1ev/gwO72dHkOGiiGYT7nPfkRyBeFltMKodX9RkagA==" saltValue="Qa7f6oGKZhd6dnV1iVgyqg==" spinCount="100000" sheet="1" objects="1" scenarios="1"/>
  <mergeCells count="28">
    <mergeCell ref="A7:C7"/>
    <mergeCell ref="A9:K10"/>
    <mergeCell ref="A12:K12"/>
    <mergeCell ref="B14:D14"/>
    <mergeCell ref="B33:K33"/>
    <mergeCell ref="A29:B29"/>
    <mergeCell ref="B30:K30"/>
    <mergeCell ref="B31:K31"/>
    <mergeCell ref="G16:H16"/>
    <mergeCell ref="B32:K32"/>
    <mergeCell ref="B19:F19"/>
    <mergeCell ref="B20:F20"/>
    <mergeCell ref="B21:F21"/>
    <mergeCell ref="B22:F22"/>
    <mergeCell ref="B24:F24"/>
    <mergeCell ref="B25:F25"/>
    <mergeCell ref="A1:C1"/>
    <mergeCell ref="A2:C2"/>
    <mergeCell ref="A3:C3"/>
    <mergeCell ref="A4:C4"/>
    <mergeCell ref="A6:C6"/>
    <mergeCell ref="A34:H34"/>
    <mergeCell ref="I34:K34"/>
    <mergeCell ref="A36:H36"/>
    <mergeCell ref="I36:K36"/>
    <mergeCell ref="B15:D15"/>
    <mergeCell ref="B26:F26"/>
    <mergeCell ref="B27:F27"/>
  </mergeCells>
  <pageMargins left="0.70866141732283472" right="0.70866141732283472" top="0.74803149606299213" bottom="0.74803149606299213" header="0.31496062992125984" footer="0.31496062992125984"/>
  <pageSetup paperSize="9" scale="98" orientation="landscape" r:id="rId1"/>
  <headerFooter>
    <oddHeader>&amp;R&amp;"Arial,Krepko"&amp;12OBR-2.1.2</oddHeader>
    <oddFooter>&amp;L&amp;"-,Ležeče"UKC Maribor&amp;R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366D-4E40-4995-962E-E058A53B3A21}">
  <dimension ref="A1:I39"/>
  <sheetViews>
    <sheetView view="pageBreakPreview" topLeftCell="A19" zoomScale="130" zoomScaleNormal="100" zoomScaleSheetLayoutView="130" workbookViewId="0">
      <selection activeCell="F37" sqref="F37:I37"/>
    </sheetView>
  </sheetViews>
  <sheetFormatPr defaultRowHeight="15" x14ac:dyDescent="0.25"/>
  <cols>
    <col min="1" max="1" width="4.85546875" style="5" customWidth="1"/>
    <col min="2" max="2" width="9.140625" style="5"/>
    <col min="3" max="3" width="5.7109375" style="5" customWidth="1"/>
    <col min="4" max="4" width="30.5703125" style="5" customWidth="1"/>
    <col min="5" max="5" width="10.42578125" style="5" customWidth="1"/>
    <col min="6" max="6" width="14" style="5" customWidth="1"/>
    <col min="7" max="7" width="6.42578125" style="5" customWidth="1"/>
    <col min="8" max="8" width="9.28515625" style="5" customWidth="1"/>
    <col min="9" max="9" width="13.85546875" style="5" customWidth="1"/>
    <col min="10" max="16384" width="9.140625" style="20"/>
  </cols>
  <sheetData>
    <row r="1" spans="1:9" ht="15.75" x14ac:dyDescent="0.25">
      <c r="A1" s="126" t="s">
        <v>4</v>
      </c>
      <c r="B1" s="126"/>
      <c r="C1" s="126"/>
      <c r="D1" s="27"/>
      <c r="E1" s="27"/>
      <c r="I1" s="55"/>
    </row>
    <row r="2" spans="1:9" x14ac:dyDescent="0.25">
      <c r="A2" s="129" t="s">
        <v>5</v>
      </c>
      <c r="B2" s="130"/>
      <c r="C2" s="130"/>
      <c r="D2" s="54"/>
      <c r="E2" s="28"/>
      <c r="F2" s="28"/>
      <c r="G2" s="28"/>
      <c r="H2" s="6"/>
      <c r="I2" s="6"/>
    </row>
    <row r="3" spans="1:9" x14ac:dyDescent="0.25">
      <c r="A3" s="127" t="s">
        <v>6</v>
      </c>
      <c r="B3" s="127"/>
      <c r="C3" s="129"/>
      <c r="D3" s="23"/>
      <c r="H3" s="6"/>
      <c r="I3" s="6"/>
    </row>
    <row r="4" spans="1:9" x14ac:dyDescent="0.25">
      <c r="A4" s="127" t="s">
        <v>7</v>
      </c>
      <c r="B4" s="127"/>
      <c r="C4" s="129"/>
      <c r="D4" s="23"/>
      <c r="H4" s="6"/>
      <c r="I4" s="6"/>
    </row>
    <row r="5" spans="1:9" x14ac:dyDescent="0.25">
      <c r="A5" s="7"/>
      <c r="B5" s="7"/>
      <c r="C5" s="7"/>
      <c r="D5" s="29"/>
      <c r="H5" s="7"/>
      <c r="I5" s="7"/>
    </row>
    <row r="6" spans="1:9" x14ac:dyDescent="0.25">
      <c r="A6" s="127" t="s">
        <v>0</v>
      </c>
      <c r="B6" s="127"/>
      <c r="C6" s="129"/>
      <c r="D6" s="23"/>
      <c r="H6" s="7"/>
      <c r="I6" s="7"/>
    </row>
    <row r="7" spans="1:9" x14ac:dyDescent="0.25">
      <c r="A7" s="127" t="s">
        <v>1</v>
      </c>
      <c r="B7" s="127"/>
      <c r="C7" s="129"/>
      <c r="D7" s="23"/>
      <c r="H7" s="7"/>
      <c r="I7" s="7"/>
    </row>
    <row r="8" spans="1:9" x14ac:dyDescent="0.25">
      <c r="A8" s="9"/>
      <c r="B8" s="9"/>
      <c r="C8" s="9"/>
      <c r="D8" s="9"/>
      <c r="E8" s="9"/>
      <c r="F8" s="10"/>
      <c r="G8" s="10"/>
      <c r="H8" s="10"/>
      <c r="I8" s="7"/>
    </row>
    <row r="9" spans="1:9" x14ac:dyDescent="0.25">
      <c r="A9" s="139" t="s">
        <v>49</v>
      </c>
      <c r="B9" s="139"/>
      <c r="C9" s="139"/>
      <c r="D9" s="139"/>
      <c r="E9" s="139"/>
      <c r="F9" s="139"/>
      <c r="G9" s="139"/>
      <c r="H9" s="139"/>
      <c r="I9" s="139"/>
    </row>
    <row r="10" spans="1:9" ht="33" customHeight="1" x14ac:dyDescent="0.25">
      <c r="A10" s="139"/>
      <c r="B10" s="139"/>
      <c r="C10" s="139"/>
      <c r="D10" s="139"/>
      <c r="E10" s="139"/>
      <c r="F10" s="139"/>
      <c r="G10" s="139"/>
      <c r="H10" s="139"/>
      <c r="I10" s="139"/>
    </row>
    <row r="11" spans="1:9" ht="12" customHeight="1" x14ac:dyDescent="0.35">
      <c r="A11" s="30"/>
      <c r="B11" s="30"/>
      <c r="C11" s="30"/>
      <c r="D11" s="30"/>
      <c r="E11" s="30"/>
      <c r="F11" s="30"/>
      <c r="G11" s="30"/>
      <c r="H11" s="30"/>
      <c r="I11" s="30"/>
    </row>
    <row r="12" spans="1:9" ht="17.25" customHeight="1" x14ac:dyDescent="0.25">
      <c r="A12" s="163" t="s">
        <v>38</v>
      </c>
      <c r="B12" s="163"/>
      <c r="C12" s="163"/>
      <c r="D12" s="163"/>
      <c r="E12" s="163"/>
      <c r="F12" s="163"/>
      <c r="G12" s="163"/>
      <c r="H12" s="163"/>
      <c r="I12" s="7"/>
    </row>
    <row r="14" spans="1:9" ht="66" customHeight="1" x14ac:dyDescent="0.25">
      <c r="A14" s="31" t="s">
        <v>2</v>
      </c>
      <c r="B14" s="146" t="s">
        <v>53</v>
      </c>
      <c r="C14" s="147"/>
      <c r="D14" s="148"/>
      <c r="E14" s="56" t="s">
        <v>98</v>
      </c>
      <c r="F14" s="32" t="s">
        <v>124</v>
      </c>
      <c r="G14" s="31" t="s">
        <v>20</v>
      </c>
      <c r="H14" s="32" t="s">
        <v>21</v>
      </c>
      <c r="I14" s="33" t="s">
        <v>22</v>
      </c>
    </row>
    <row r="15" spans="1:9" ht="26.25" customHeight="1" x14ac:dyDescent="0.25">
      <c r="A15" s="57" t="s">
        <v>54</v>
      </c>
      <c r="B15" s="162" t="s">
        <v>63</v>
      </c>
      <c r="C15" s="162"/>
      <c r="D15" s="162"/>
      <c r="E15" s="58"/>
      <c r="F15" s="46"/>
      <c r="G15" s="59"/>
      <c r="H15" s="46"/>
      <c r="I15" s="46"/>
    </row>
    <row r="16" spans="1:9" ht="26.25" customHeight="1" x14ac:dyDescent="0.25">
      <c r="A16" s="34" t="s">
        <v>8</v>
      </c>
      <c r="B16" s="104" t="s">
        <v>97</v>
      </c>
      <c r="C16" s="104"/>
      <c r="D16" s="104"/>
      <c r="E16" s="12">
        <v>40</v>
      </c>
      <c r="F16" s="19">
        <f>'Priloga k tabeli 3-OBR-2.1.3.1'!H25</f>
        <v>0</v>
      </c>
      <c r="G16" s="3">
        <v>0</v>
      </c>
      <c r="H16" s="19">
        <f>F16*G16</f>
        <v>0</v>
      </c>
      <c r="I16" s="19">
        <f>F16+H16</f>
        <v>0</v>
      </c>
    </row>
    <row r="17" spans="1:9" ht="26.25" customHeight="1" x14ac:dyDescent="0.25">
      <c r="A17" s="34" t="s">
        <v>9</v>
      </c>
      <c r="B17" s="104" t="s">
        <v>69</v>
      </c>
      <c r="C17" s="104"/>
      <c r="D17" s="104"/>
      <c r="E17" s="12">
        <v>40</v>
      </c>
      <c r="F17" s="19">
        <f>'Priloga k tabeli 3-OBR-2.1.3.1'!H49</f>
        <v>0</v>
      </c>
      <c r="G17" s="3">
        <v>0</v>
      </c>
      <c r="H17" s="19">
        <f t="shared" ref="H17:H21" si="0">F17*G17</f>
        <v>0</v>
      </c>
      <c r="I17" s="19">
        <f t="shared" ref="I17:I22" si="1">F17+H17</f>
        <v>0</v>
      </c>
    </row>
    <row r="18" spans="1:9" ht="26.25" customHeight="1" x14ac:dyDescent="0.25">
      <c r="A18" s="34" t="s">
        <v>40</v>
      </c>
      <c r="B18" s="104" t="s">
        <v>70</v>
      </c>
      <c r="C18" s="104"/>
      <c r="D18" s="104"/>
      <c r="E18" s="12">
        <v>40</v>
      </c>
      <c r="F18" s="19">
        <f>'Priloga k tabeli 3-OBR-2.1.3.1'!H73</f>
        <v>0</v>
      </c>
      <c r="G18" s="3">
        <v>0</v>
      </c>
      <c r="H18" s="19">
        <f t="shared" si="0"/>
        <v>0</v>
      </c>
      <c r="I18" s="19">
        <f t="shared" si="1"/>
        <v>0</v>
      </c>
    </row>
    <row r="19" spans="1:9" ht="26.25" customHeight="1" x14ac:dyDescent="0.25">
      <c r="A19" s="34" t="s">
        <v>84</v>
      </c>
      <c r="B19" s="104" t="s">
        <v>71</v>
      </c>
      <c r="C19" s="104"/>
      <c r="D19" s="104"/>
      <c r="E19" s="12">
        <v>40</v>
      </c>
      <c r="F19" s="19">
        <f>'Priloga k tabeli 3-OBR-2.1.3.1'!H96</f>
        <v>0</v>
      </c>
      <c r="G19" s="3">
        <v>0</v>
      </c>
      <c r="H19" s="19">
        <f t="shared" si="0"/>
        <v>0</v>
      </c>
      <c r="I19" s="19">
        <f t="shared" si="1"/>
        <v>0</v>
      </c>
    </row>
    <row r="20" spans="1:9" ht="26.25" customHeight="1" x14ac:dyDescent="0.25">
      <c r="A20" s="34" t="s">
        <v>85</v>
      </c>
      <c r="B20" s="104" t="s">
        <v>72</v>
      </c>
      <c r="C20" s="104"/>
      <c r="D20" s="104"/>
      <c r="E20" s="12">
        <v>120</v>
      </c>
      <c r="F20" s="19">
        <f>'Priloga k tabeli 3-OBR-2.1.3.1'!H120</f>
        <v>0</v>
      </c>
      <c r="G20" s="3">
        <v>0</v>
      </c>
      <c r="H20" s="19">
        <f t="shared" si="0"/>
        <v>0</v>
      </c>
      <c r="I20" s="19">
        <f t="shared" si="1"/>
        <v>0</v>
      </c>
    </row>
    <row r="21" spans="1:9" ht="26.25" customHeight="1" x14ac:dyDescent="0.25">
      <c r="A21" s="34" t="s">
        <v>86</v>
      </c>
      <c r="B21" s="104" t="s">
        <v>73</v>
      </c>
      <c r="C21" s="104"/>
      <c r="D21" s="104"/>
      <c r="E21" s="12">
        <v>80</v>
      </c>
      <c r="F21" s="19">
        <f>'Priloga k tabeli 3-OBR-2.1.3.1'!H144</f>
        <v>0</v>
      </c>
      <c r="G21" s="3">
        <v>0</v>
      </c>
      <c r="H21" s="19">
        <f t="shared" si="0"/>
        <v>0</v>
      </c>
      <c r="I21" s="19">
        <f t="shared" si="1"/>
        <v>0</v>
      </c>
    </row>
    <row r="22" spans="1:9" ht="26.25" customHeight="1" x14ac:dyDescent="0.25">
      <c r="A22" s="34" t="s">
        <v>87</v>
      </c>
      <c r="B22" s="104" t="s">
        <v>74</v>
      </c>
      <c r="C22" s="104"/>
      <c r="D22" s="104"/>
      <c r="E22" s="12">
        <v>40</v>
      </c>
      <c r="F22" s="19">
        <f>'Priloga k tabeli 3-OBR-2.1.3.1'!H168</f>
        <v>0</v>
      </c>
      <c r="G22" s="3">
        <v>0</v>
      </c>
      <c r="H22" s="19">
        <f>F22*G22</f>
        <v>0</v>
      </c>
      <c r="I22" s="19">
        <f t="shared" si="1"/>
        <v>0</v>
      </c>
    </row>
    <row r="23" spans="1:9" ht="26.25" customHeight="1" x14ac:dyDescent="0.25">
      <c r="A23" s="57" t="s">
        <v>62</v>
      </c>
      <c r="B23" s="162" t="s">
        <v>64</v>
      </c>
      <c r="C23" s="162"/>
      <c r="D23" s="162"/>
      <c r="E23" s="58"/>
      <c r="F23" s="46"/>
      <c r="G23" s="59"/>
      <c r="H23" s="46"/>
      <c r="I23" s="46"/>
    </row>
    <row r="24" spans="1:9" ht="26.25" customHeight="1" x14ac:dyDescent="0.25">
      <c r="A24" s="34" t="s">
        <v>88</v>
      </c>
      <c r="B24" s="104" t="s">
        <v>66</v>
      </c>
      <c r="C24" s="104"/>
      <c r="D24" s="104"/>
      <c r="E24" s="12">
        <v>400</v>
      </c>
      <c r="F24" s="19">
        <f>'Priloga k tabeli 3-OBR-2.1.3.1'!H195</f>
        <v>0</v>
      </c>
      <c r="G24" s="3">
        <v>0</v>
      </c>
      <c r="H24" s="19">
        <f>F24*G24</f>
        <v>0</v>
      </c>
      <c r="I24" s="19">
        <f>F24+H24</f>
        <v>0</v>
      </c>
    </row>
    <row r="25" spans="1:9" ht="26.25" customHeight="1" x14ac:dyDescent="0.25">
      <c r="A25" s="34" t="s">
        <v>89</v>
      </c>
      <c r="B25" s="104" t="s">
        <v>67</v>
      </c>
      <c r="C25" s="104"/>
      <c r="D25" s="104"/>
      <c r="E25" s="12">
        <v>100</v>
      </c>
      <c r="F25" s="19">
        <f>'Priloga k tabeli 3-OBR-2.1.3.1'!H219</f>
        <v>0</v>
      </c>
      <c r="G25" s="3">
        <v>0</v>
      </c>
      <c r="H25" s="19">
        <f t="shared" ref="H25:H26" si="2">F25*G25</f>
        <v>0</v>
      </c>
      <c r="I25" s="19">
        <f t="shared" ref="I25:I26" si="3">F25+H25</f>
        <v>0</v>
      </c>
    </row>
    <row r="26" spans="1:9" ht="26.25" customHeight="1" x14ac:dyDescent="0.25">
      <c r="A26" s="34" t="s">
        <v>90</v>
      </c>
      <c r="B26" s="104" t="s">
        <v>68</v>
      </c>
      <c r="C26" s="104"/>
      <c r="D26" s="104"/>
      <c r="E26" s="12">
        <v>200</v>
      </c>
      <c r="F26" s="19">
        <f>'Priloga k tabeli 3-OBR-2.1.3.1'!H243</f>
        <v>0</v>
      </c>
      <c r="G26" s="3">
        <v>0</v>
      </c>
      <c r="H26" s="19">
        <f t="shared" si="2"/>
        <v>0</v>
      </c>
      <c r="I26" s="19">
        <f t="shared" si="3"/>
        <v>0</v>
      </c>
    </row>
    <row r="27" spans="1:9" ht="27.75" customHeight="1" x14ac:dyDescent="0.25">
      <c r="A27" s="7"/>
      <c r="B27" s="7"/>
      <c r="C27" s="7"/>
      <c r="D27" s="164" t="s">
        <v>47</v>
      </c>
      <c r="E27" s="164"/>
      <c r="F27" s="60">
        <f>SUM(F16:F26)</f>
        <v>0</v>
      </c>
      <c r="G27" s="61"/>
      <c r="H27" s="61">
        <f t="shared" ref="H27:I27" si="4">SUM(H16:H26)</f>
        <v>0</v>
      </c>
      <c r="I27" s="61">
        <f t="shared" si="4"/>
        <v>0</v>
      </c>
    </row>
    <row r="29" spans="1:9" x14ac:dyDescent="0.25">
      <c r="A29" s="112" t="s">
        <v>19</v>
      </c>
      <c r="B29" s="112"/>
      <c r="C29" s="7"/>
      <c r="D29" s="7"/>
      <c r="E29" s="7"/>
      <c r="F29" s="7"/>
      <c r="G29" s="7"/>
      <c r="H29" s="7"/>
      <c r="I29" s="7"/>
    </row>
    <row r="30" spans="1:9" s="62" customFormat="1" ht="19.5" customHeight="1" x14ac:dyDescent="0.25">
      <c r="A30" s="13" t="s">
        <v>11</v>
      </c>
      <c r="B30" s="135" t="s">
        <v>116</v>
      </c>
      <c r="C30" s="135"/>
      <c r="D30" s="135"/>
      <c r="E30" s="135"/>
      <c r="F30" s="135"/>
      <c r="G30" s="135"/>
      <c r="H30" s="135"/>
      <c r="I30" s="135"/>
    </row>
    <row r="31" spans="1:9" s="62" customFormat="1" ht="18.75" customHeight="1" x14ac:dyDescent="0.25">
      <c r="A31" s="13" t="s">
        <v>11</v>
      </c>
      <c r="B31" s="135" t="s">
        <v>117</v>
      </c>
      <c r="C31" s="135"/>
      <c r="D31" s="135"/>
      <c r="E31" s="135"/>
      <c r="F31" s="135"/>
      <c r="G31" s="135"/>
      <c r="H31" s="135"/>
      <c r="I31" s="135"/>
    </row>
    <row r="32" spans="1:9" s="62" customFormat="1" ht="28.5" customHeight="1" x14ac:dyDescent="0.25">
      <c r="A32" s="13" t="s">
        <v>11</v>
      </c>
      <c r="B32" s="135" t="s">
        <v>109</v>
      </c>
      <c r="C32" s="135"/>
      <c r="D32" s="135"/>
      <c r="E32" s="135"/>
      <c r="F32" s="135"/>
      <c r="G32" s="135"/>
      <c r="H32" s="135"/>
      <c r="I32" s="135"/>
    </row>
    <row r="33" spans="1:9" s="62" customFormat="1" ht="40.5" customHeight="1" x14ac:dyDescent="0.25">
      <c r="A33" s="13" t="s">
        <v>11</v>
      </c>
      <c r="B33" s="161" t="s">
        <v>119</v>
      </c>
      <c r="C33" s="161"/>
      <c r="D33" s="161"/>
      <c r="E33" s="161"/>
      <c r="F33" s="161"/>
      <c r="G33" s="161"/>
      <c r="H33" s="161"/>
      <c r="I33" s="161"/>
    </row>
    <row r="34" spans="1:9" ht="27" customHeight="1" x14ac:dyDescent="0.25">
      <c r="A34" s="17" t="s">
        <v>11</v>
      </c>
      <c r="B34" s="113" t="s">
        <v>48</v>
      </c>
      <c r="C34" s="113"/>
      <c r="D34" s="113"/>
      <c r="E34" s="113"/>
      <c r="F34" s="113"/>
      <c r="G34" s="113"/>
      <c r="H34" s="113"/>
      <c r="I34" s="113"/>
    </row>
    <row r="35" spans="1:9" ht="79.5" customHeight="1" x14ac:dyDescent="0.25">
      <c r="A35" s="17" t="s">
        <v>11</v>
      </c>
      <c r="B35" s="113" t="s">
        <v>153</v>
      </c>
      <c r="C35" s="113"/>
      <c r="D35" s="113"/>
      <c r="E35" s="113"/>
      <c r="F35" s="113"/>
      <c r="G35" s="113"/>
      <c r="H35" s="113"/>
      <c r="I35" s="113"/>
    </row>
    <row r="36" spans="1:9" ht="12" customHeight="1" x14ac:dyDescent="0.25"/>
    <row r="37" spans="1:9" ht="28.5" customHeight="1" x14ac:dyDescent="0.25">
      <c r="A37" s="100" t="s">
        <v>13</v>
      </c>
      <c r="B37" s="100"/>
      <c r="C37" s="100"/>
      <c r="D37" s="100"/>
      <c r="E37" s="100"/>
      <c r="F37" s="101"/>
      <c r="G37" s="102"/>
      <c r="H37" s="102"/>
      <c r="I37" s="103"/>
    </row>
    <row r="39" spans="1:9" x14ac:dyDescent="0.25">
      <c r="A39" s="111" t="s">
        <v>157</v>
      </c>
      <c r="B39" s="111"/>
      <c r="C39" s="111"/>
      <c r="D39" s="111"/>
      <c r="E39" s="111"/>
      <c r="F39" s="142" t="s">
        <v>158</v>
      </c>
      <c r="G39" s="142"/>
      <c r="H39" s="142"/>
      <c r="I39" s="142"/>
    </row>
  </sheetData>
  <sheetProtection algorithmName="SHA-512" hashValue="hC3mmT5ivmlKpWjOroaJii0LHPnVsTsdphPRTyNE/ccvAEhCB16+EeSYSXqWGnUdcojwsuHcyQOFBcTGcC0Ujw==" saltValue="oR3+pF3GTMQPER/wSsXMMQ==" spinCount="100000" sheet="1" objects="1" scenarios="1"/>
  <mergeCells count="33">
    <mergeCell ref="A29:B29"/>
    <mergeCell ref="B30:I30"/>
    <mergeCell ref="B31:I31"/>
    <mergeCell ref="D27:E27"/>
    <mergeCell ref="B20:D20"/>
    <mergeCell ref="B21:D21"/>
    <mergeCell ref="B24:D24"/>
    <mergeCell ref="B26:D26"/>
    <mergeCell ref="B25:D25"/>
    <mergeCell ref="A1:C1"/>
    <mergeCell ref="A2:C2"/>
    <mergeCell ref="A3:C3"/>
    <mergeCell ref="A4:C4"/>
    <mergeCell ref="A6:C6"/>
    <mergeCell ref="B22:D22"/>
    <mergeCell ref="B23:D23"/>
    <mergeCell ref="A7:C7"/>
    <mergeCell ref="A9:I10"/>
    <mergeCell ref="A12:H12"/>
    <mergeCell ref="B14:D14"/>
    <mergeCell ref="B15:D15"/>
    <mergeCell ref="B16:D16"/>
    <mergeCell ref="B17:D17"/>
    <mergeCell ref="B18:D18"/>
    <mergeCell ref="B19:D19"/>
    <mergeCell ref="F39:I39"/>
    <mergeCell ref="A39:E39"/>
    <mergeCell ref="B32:I32"/>
    <mergeCell ref="B33:I33"/>
    <mergeCell ref="F37:I37"/>
    <mergeCell ref="A37:E37"/>
    <mergeCell ref="B35:I35"/>
    <mergeCell ref="B34:I34"/>
  </mergeCells>
  <phoneticPr fontId="7" type="noConversion"/>
  <pageMargins left="0.70866141732283472" right="0.70866141732283472" top="0.74803149606299213" bottom="0.74803149606299213" header="0.31496062992125984" footer="0.31496062992125984"/>
  <pageSetup paperSize="9" scale="70" orientation="portrait" r:id="rId1"/>
  <headerFooter>
    <oddHeader>&amp;R&amp;"Arial,Krepko"&amp;12OBR-2.1.3</oddHeader>
    <oddFooter>&amp;L&amp;"-,Ležeče"UKC Maribor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22AA5-070B-4F38-8197-5FA6BFBDC070}">
  <dimension ref="A1:J263"/>
  <sheetViews>
    <sheetView view="pageBreakPreview" zoomScale="115" zoomScaleNormal="100" zoomScaleSheetLayoutView="115" workbookViewId="0">
      <selection activeCell="J12" sqref="J12"/>
    </sheetView>
  </sheetViews>
  <sheetFormatPr defaultRowHeight="15" x14ac:dyDescent="0.25"/>
  <cols>
    <col min="1" max="1" width="6" style="7" customWidth="1"/>
    <col min="2" max="2" width="28.28515625" style="7" customWidth="1"/>
    <col min="3" max="3" width="16.42578125" style="7" customWidth="1"/>
    <col min="4" max="4" width="13.28515625" style="7" customWidth="1"/>
    <col min="5" max="5" width="14.85546875" style="7" customWidth="1"/>
    <col min="6" max="7" width="14.140625" style="7" customWidth="1"/>
    <col min="8" max="8" width="15.140625" style="7" customWidth="1"/>
    <col min="9" max="9" width="14.140625" style="7" customWidth="1"/>
    <col min="10" max="10" width="15.85546875" style="7" customWidth="1"/>
    <col min="11" max="11" width="10.7109375" style="20" customWidth="1"/>
    <col min="12" max="12" width="13.85546875" style="20" customWidth="1"/>
    <col min="13" max="16384" width="9.140625" style="20"/>
  </cols>
  <sheetData>
    <row r="1" spans="1:10" s="68" customFormat="1" ht="21.75" customHeight="1" thickBot="1" x14ac:dyDescent="0.4">
      <c r="A1" s="63"/>
      <c r="B1" s="64" t="s">
        <v>101</v>
      </c>
      <c r="C1" s="65"/>
      <c r="D1" s="66"/>
      <c r="E1" s="67"/>
      <c r="F1" s="67"/>
      <c r="G1" s="67"/>
      <c r="H1" s="67"/>
      <c r="I1" s="67"/>
      <c r="J1" s="67"/>
    </row>
    <row r="2" spans="1:10" s="68" customFormat="1" ht="21.75" customHeight="1" x14ac:dyDescent="0.35">
      <c r="A2" s="67"/>
      <c r="B2" s="69"/>
      <c r="C2" s="67"/>
      <c r="D2" s="67"/>
      <c r="E2" s="67"/>
      <c r="F2" s="67"/>
      <c r="G2" s="67"/>
      <c r="H2" s="67"/>
      <c r="I2" s="67"/>
      <c r="J2" s="67"/>
    </row>
    <row r="3" spans="1:10" s="68" customFormat="1" ht="15" customHeight="1" x14ac:dyDescent="0.35">
      <c r="A3" s="70" t="s">
        <v>54</v>
      </c>
      <c r="B3" s="174" t="s">
        <v>63</v>
      </c>
      <c r="C3" s="174"/>
      <c r="D3" s="174"/>
      <c r="E3" s="67"/>
      <c r="F3" s="67"/>
      <c r="G3" s="67"/>
      <c r="H3" s="67"/>
      <c r="I3" s="67"/>
      <c r="J3" s="67"/>
    </row>
    <row r="5" spans="1:10" ht="22.5" customHeight="1" x14ac:dyDescent="0.25">
      <c r="A5" s="71" t="s">
        <v>8</v>
      </c>
      <c r="B5" s="71" t="s">
        <v>97</v>
      </c>
    </row>
    <row r="6" spans="1:10" s="73" customFormat="1" ht="36.75" customHeight="1" x14ac:dyDescent="0.25">
      <c r="A6" s="72"/>
      <c r="B6" s="169" t="s">
        <v>92</v>
      </c>
      <c r="C6" s="170"/>
      <c r="D6" s="170"/>
      <c r="E6" s="170"/>
      <c r="F6" s="170"/>
      <c r="G6" s="170"/>
      <c r="H6" s="171"/>
      <c r="I6" s="172" t="s">
        <v>99</v>
      </c>
      <c r="J6" s="173"/>
    </row>
    <row r="7" spans="1:10" s="73" customFormat="1" ht="22.5" customHeight="1" x14ac:dyDescent="0.25">
      <c r="A7" s="74" t="s">
        <v>55</v>
      </c>
      <c r="B7" s="75" t="s">
        <v>56</v>
      </c>
      <c r="C7" s="75" t="s">
        <v>57</v>
      </c>
      <c r="D7" s="75" t="s">
        <v>58</v>
      </c>
      <c r="E7" s="75" t="s">
        <v>59</v>
      </c>
      <c r="F7" s="75" t="s">
        <v>60</v>
      </c>
      <c r="G7" s="75" t="s">
        <v>61</v>
      </c>
      <c r="H7" s="76" t="s">
        <v>65</v>
      </c>
      <c r="I7" s="77" t="s">
        <v>100</v>
      </c>
      <c r="J7" s="77" t="s">
        <v>125</v>
      </c>
    </row>
    <row r="8" spans="1:10" s="73" customFormat="1" ht="76.5" customHeight="1" x14ac:dyDescent="0.25">
      <c r="A8" s="78" t="s">
        <v>93</v>
      </c>
      <c r="B8" s="79" t="s">
        <v>75</v>
      </c>
      <c r="C8" s="79" t="s">
        <v>76</v>
      </c>
      <c r="D8" s="79" t="s">
        <v>77</v>
      </c>
      <c r="E8" s="79" t="s">
        <v>81</v>
      </c>
      <c r="F8" s="79" t="s">
        <v>78</v>
      </c>
      <c r="G8" s="79" t="s">
        <v>120</v>
      </c>
      <c r="H8" s="79" t="s">
        <v>80</v>
      </c>
      <c r="I8" s="80" t="s">
        <v>82</v>
      </c>
      <c r="J8" s="80" t="s">
        <v>83</v>
      </c>
    </row>
    <row r="9" spans="1:10" s="73" customFormat="1" ht="20.25" customHeight="1" x14ac:dyDescent="0.25">
      <c r="A9" s="78"/>
      <c r="B9" s="79"/>
      <c r="C9" s="79"/>
      <c r="D9" s="79"/>
      <c r="E9" s="79"/>
      <c r="F9" s="79"/>
      <c r="G9" s="79" t="s">
        <v>136</v>
      </c>
      <c r="H9" s="79" t="s">
        <v>135</v>
      </c>
      <c r="I9" s="80"/>
      <c r="J9" s="80"/>
    </row>
    <row r="10" spans="1:10" s="73" customFormat="1" x14ac:dyDescent="0.25">
      <c r="A10" s="74" t="s">
        <v>8</v>
      </c>
      <c r="B10" s="94"/>
      <c r="C10" s="95"/>
      <c r="D10" s="81">
        <v>40</v>
      </c>
      <c r="E10" s="97"/>
      <c r="F10" s="97"/>
      <c r="G10" s="82" t="str">
        <f>IFERROR(J10/F10/I10,"")</f>
        <v/>
      </c>
      <c r="H10" s="83" t="str">
        <f>IFERROR(D10*E10*G10,"")</f>
        <v/>
      </c>
      <c r="I10" s="98"/>
      <c r="J10" s="99"/>
    </row>
    <row r="11" spans="1:10" s="73" customFormat="1" x14ac:dyDescent="0.25">
      <c r="A11" s="74" t="s">
        <v>9</v>
      </c>
      <c r="B11" s="94"/>
      <c r="C11" s="95"/>
      <c r="D11" s="81">
        <v>40</v>
      </c>
      <c r="E11" s="97"/>
      <c r="F11" s="97"/>
      <c r="G11" s="82" t="str">
        <f t="shared" ref="G11:G24" si="0">IFERROR(J11/F11/I11,"")</f>
        <v/>
      </c>
      <c r="H11" s="83" t="str">
        <f t="shared" ref="H11:H24" si="1">IFERROR(D11*E11*G11,"")</f>
        <v/>
      </c>
      <c r="I11" s="98"/>
      <c r="J11" s="99"/>
    </row>
    <row r="12" spans="1:10" s="73" customFormat="1" x14ac:dyDescent="0.25">
      <c r="A12" s="74" t="s">
        <v>40</v>
      </c>
      <c r="B12" s="94"/>
      <c r="C12" s="95"/>
      <c r="D12" s="81">
        <v>40</v>
      </c>
      <c r="E12" s="97"/>
      <c r="F12" s="97"/>
      <c r="G12" s="82" t="str">
        <f t="shared" si="0"/>
        <v/>
      </c>
      <c r="H12" s="83" t="str">
        <f t="shared" si="1"/>
        <v/>
      </c>
      <c r="I12" s="98"/>
      <c r="J12" s="99"/>
    </row>
    <row r="13" spans="1:10" s="73" customFormat="1" x14ac:dyDescent="0.25">
      <c r="A13" s="74" t="s">
        <v>84</v>
      </c>
      <c r="B13" s="94"/>
      <c r="C13" s="96"/>
      <c r="D13" s="81">
        <v>40</v>
      </c>
      <c r="E13" s="97"/>
      <c r="F13" s="97"/>
      <c r="G13" s="82" t="str">
        <f t="shared" si="0"/>
        <v/>
      </c>
      <c r="H13" s="83" t="str">
        <f t="shared" si="1"/>
        <v/>
      </c>
      <c r="I13" s="98"/>
      <c r="J13" s="99"/>
    </row>
    <row r="14" spans="1:10" s="73" customFormat="1" x14ac:dyDescent="0.25">
      <c r="A14" s="74" t="s">
        <v>85</v>
      </c>
      <c r="B14" s="94"/>
      <c r="C14" s="96"/>
      <c r="D14" s="81">
        <v>40</v>
      </c>
      <c r="E14" s="97"/>
      <c r="F14" s="97"/>
      <c r="G14" s="82" t="str">
        <f t="shared" si="0"/>
        <v/>
      </c>
      <c r="H14" s="83" t="str">
        <f t="shared" si="1"/>
        <v/>
      </c>
      <c r="I14" s="98"/>
      <c r="J14" s="99"/>
    </row>
    <row r="15" spans="1:10" s="73" customFormat="1" x14ac:dyDescent="0.25">
      <c r="A15" s="74" t="s">
        <v>86</v>
      </c>
      <c r="B15" s="94"/>
      <c r="C15" s="96"/>
      <c r="D15" s="81">
        <v>40</v>
      </c>
      <c r="E15" s="97"/>
      <c r="F15" s="97"/>
      <c r="G15" s="82" t="str">
        <f t="shared" si="0"/>
        <v/>
      </c>
      <c r="H15" s="83" t="str">
        <f t="shared" si="1"/>
        <v/>
      </c>
      <c r="I15" s="98"/>
      <c r="J15" s="99"/>
    </row>
    <row r="16" spans="1:10" s="73" customFormat="1" x14ac:dyDescent="0.25">
      <c r="A16" s="74" t="s">
        <v>87</v>
      </c>
      <c r="B16" s="94"/>
      <c r="C16" s="96"/>
      <c r="D16" s="81">
        <v>40</v>
      </c>
      <c r="E16" s="97"/>
      <c r="F16" s="97"/>
      <c r="G16" s="82" t="str">
        <f t="shared" si="0"/>
        <v/>
      </c>
      <c r="H16" s="83" t="str">
        <f t="shared" si="1"/>
        <v/>
      </c>
      <c r="I16" s="98"/>
      <c r="J16" s="99"/>
    </row>
    <row r="17" spans="1:10" s="73" customFormat="1" x14ac:dyDescent="0.25">
      <c r="A17" s="74" t="s">
        <v>88</v>
      </c>
      <c r="B17" s="94"/>
      <c r="C17" s="96"/>
      <c r="D17" s="81">
        <v>40</v>
      </c>
      <c r="E17" s="97"/>
      <c r="F17" s="97"/>
      <c r="G17" s="82" t="str">
        <f t="shared" si="0"/>
        <v/>
      </c>
      <c r="H17" s="83" t="str">
        <f t="shared" si="1"/>
        <v/>
      </c>
      <c r="I17" s="98"/>
      <c r="J17" s="99"/>
    </row>
    <row r="18" spans="1:10" s="73" customFormat="1" x14ac:dyDescent="0.25">
      <c r="A18" s="74" t="s">
        <v>89</v>
      </c>
      <c r="B18" s="94"/>
      <c r="C18" s="96"/>
      <c r="D18" s="81">
        <v>40</v>
      </c>
      <c r="E18" s="97"/>
      <c r="F18" s="97"/>
      <c r="G18" s="82" t="str">
        <f t="shared" si="0"/>
        <v/>
      </c>
      <c r="H18" s="83" t="str">
        <f t="shared" si="1"/>
        <v/>
      </c>
      <c r="I18" s="98"/>
      <c r="J18" s="99"/>
    </row>
    <row r="19" spans="1:10" s="73" customFormat="1" x14ac:dyDescent="0.25">
      <c r="A19" s="74" t="s">
        <v>90</v>
      </c>
      <c r="B19" s="94"/>
      <c r="C19" s="96"/>
      <c r="D19" s="81">
        <v>40</v>
      </c>
      <c r="E19" s="97"/>
      <c r="F19" s="97"/>
      <c r="G19" s="82" t="str">
        <f t="shared" si="0"/>
        <v/>
      </c>
      <c r="H19" s="83" t="str">
        <f t="shared" si="1"/>
        <v/>
      </c>
      <c r="I19" s="98"/>
      <c r="J19" s="99"/>
    </row>
    <row r="20" spans="1:10" s="73" customFormat="1" x14ac:dyDescent="0.25">
      <c r="A20" s="74" t="s">
        <v>94</v>
      </c>
      <c r="B20" s="94"/>
      <c r="C20" s="96"/>
      <c r="D20" s="81">
        <v>40</v>
      </c>
      <c r="E20" s="97"/>
      <c r="F20" s="97"/>
      <c r="G20" s="82" t="str">
        <f t="shared" si="0"/>
        <v/>
      </c>
      <c r="H20" s="83" t="str">
        <f t="shared" si="1"/>
        <v/>
      </c>
      <c r="I20" s="98"/>
      <c r="J20" s="99"/>
    </row>
    <row r="21" spans="1:10" s="73" customFormat="1" x14ac:dyDescent="0.25">
      <c r="A21" s="74" t="s">
        <v>95</v>
      </c>
      <c r="B21" s="94"/>
      <c r="C21" s="96"/>
      <c r="D21" s="81">
        <v>40</v>
      </c>
      <c r="E21" s="97"/>
      <c r="F21" s="97"/>
      <c r="G21" s="82" t="str">
        <f t="shared" si="0"/>
        <v/>
      </c>
      <c r="H21" s="83" t="str">
        <f t="shared" si="1"/>
        <v/>
      </c>
      <c r="I21" s="98"/>
      <c r="J21" s="99"/>
    </row>
    <row r="22" spans="1:10" s="73" customFormat="1" x14ac:dyDescent="0.25">
      <c r="A22" s="74" t="s">
        <v>96</v>
      </c>
      <c r="B22" s="94"/>
      <c r="C22" s="96"/>
      <c r="D22" s="81">
        <v>40</v>
      </c>
      <c r="E22" s="97"/>
      <c r="F22" s="97"/>
      <c r="G22" s="82" t="str">
        <f t="shared" si="0"/>
        <v/>
      </c>
      <c r="H22" s="83" t="str">
        <f t="shared" si="1"/>
        <v/>
      </c>
      <c r="I22" s="98"/>
      <c r="J22" s="99"/>
    </row>
    <row r="23" spans="1:10" s="73" customFormat="1" x14ac:dyDescent="0.25">
      <c r="A23" s="74" t="s">
        <v>111</v>
      </c>
      <c r="B23" s="94"/>
      <c r="C23" s="96"/>
      <c r="D23" s="81">
        <v>40</v>
      </c>
      <c r="E23" s="97"/>
      <c r="F23" s="97"/>
      <c r="G23" s="82" t="str">
        <f t="shared" si="0"/>
        <v/>
      </c>
      <c r="H23" s="83" t="str">
        <f t="shared" si="1"/>
        <v/>
      </c>
      <c r="I23" s="98"/>
      <c r="J23" s="99"/>
    </row>
    <row r="24" spans="1:10" s="73" customFormat="1" x14ac:dyDescent="0.25">
      <c r="A24" s="74" t="s">
        <v>112</v>
      </c>
      <c r="B24" s="94"/>
      <c r="C24" s="96"/>
      <c r="D24" s="81">
        <v>40</v>
      </c>
      <c r="E24" s="97"/>
      <c r="F24" s="97"/>
      <c r="G24" s="82" t="str">
        <f t="shared" si="0"/>
        <v/>
      </c>
      <c r="H24" s="83" t="str">
        <f t="shared" si="1"/>
        <v/>
      </c>
      <c r="I24" s="98"/>
      <c r="J24" s="99"/>
    </row>
    <row r="25" spans="1:10" s="73" customFormat="1" ht="20.25" customHeight="1" x14ac:dyDescent="0.25">
      <c r="A25" s="84"/>
      <c r="B25" s="84"/>
      <c r="C25" s="84"/>
      <c r="D25" s="168" t="s">
        <v>91</v>
      </c>
      <c r="E25" s="168"/>
      <c r="F25" s="168"/>
      <c r="G25" s="168"/>
      <c r="H25" s="85">
        <f>SUM(H10:H24)</f>
        <v>0</v>
      </c>
      <c r="I25" s="84"/>
      <c r="J25" s="84"/>
    </row>
    <row r="26" spans="1:10" s="73" customFormat="1" x14ac:dyDescent="0.25">
      <c r="A26" s="84"/>
      <c r="B26" s="84"/>
      <c r="C26" s="84"/>
      <c r="D26" s="84"/>
      <c r="E26" s="84"/>
      <c r="F26" s="84"/>
      <c r="G26" s="84"/>
      <c r="H26" s="84"/>
      <c r="I26" s="84"/>
      <c r="J26" s="84"/>
    </row>
    <row r="27" spans="1:10" s="73" customFormat="1" x14ac:dyDescent="0.25">
      <c r="A27" s="84"/>
      <c r="B27" s="84"/>
      <c r="C27" s="84"/>
      <c r="D27" s="84"/>
      <c r="E27" s="84"/>
      <c r="F27" s="84"/>
      <c r="G27" s="84"/>
      <c r="H27" s="84"/>
      <c r="I27" s="84"/>
      <c r="J27" s="84"/>
    </row>
    <row r="28" spans="1:10" s="73" customFormat="1" x14ac:dyDescent="0.25">
      <c r="A28" s="84"/>
      <c r="B28" s="84"/>
      <c r="C28" s="84"/>
      <c r="D28" s="84"/>
      <c r="E28" s="84"/>
      <c r="F28" s="84"/>
      <c r="G28" s="84"/>
      <c r="H28" s="84"/>
      <c r="I28" s="84"/>
      <c r="J28" s="84"/>
    </row>
    <row r="29" spans="1:10" s="73" customFormat="1" ht="22.5" customHeight="1" x14ac:dyDescent="0.25">
      <c r="A29" s="86" t="s">
        <v>9</v>
      </c>
      <c r="B29" s="86" t="s">
        <v>69</v>
      </c>
      <c r="C29" s="84"/>
      <c r="D29" s="84"/>
      <c r="E29" s="84"/>
      <c r="F29" s="84"/>
      <c r="G29" s="84"/>
      <c r="H29" s="84"/>
      <c r="I29" s="84"/>
      <c r="J29" s="84"/>
    </row>
    <row r="30" spans="1:10" s="73" customFormat="1" ht="36.75" customHeight="1" x14ac:dyDescent="0.25">
      <c r="A30" s="87"/>
      <c r="B30" s="169" t="s">
        <v>92</v>
      </c>
      <c r="C30" s="170"/>
      <c r="D30" s="170"/>
      <c r="E30" s="170"/>
      <c r="F30" s="170"/>
      <c r="G30" s="170"/>
      <c r="H30" s="171"/>
      <c r="I30" s="172" t="s">
        <v>99</v>
      </c>
      <c r="J30" s="173"/>
    </row>
    <row r="31" spans="1:10" s="73" customFormat="1" ht="22.5" customHeight="1" x14ac:dyDescent="0.25">
      <c r="A31" s="74" t="s">
        <v>55</v>
      </c>
      <c r="B31" s="75" t="s">
        <v>56</v>
      </c>
      <c r="C31" s="75" t="s">
        <v>57</v>
      </c>
      <c r="D31" s="75" t="s">
        <v>58</v>
      </c>
      <c r="E31" s="75" t="s">
        <v>59</v>
      </c>
      <c r="F31" s="75" t="s">
        <v>60</v>
      </c>
      <c r="G31" s="75" t="s">
        <v>61</v>
      </c>
      <c r="H31" s="76" t="s">
        <v>65</v>
      </c>
      <c r="I31" s="77" t="s">
        <v>100</v>
      </c>
      <c r="J31" s="77" t="s">
        <v>125</v>
      </c>
    </row>
    <row r="32" spans="1:10" s="73" customFormat="1" ht="70.5" customHeight="1" x14ac:dyDescent="0.25">
      <c r="A32" s="78" t="s">
        <v>93</v>
      </c>
      <c r="B32" s="79" t="s">
        <v>75</v>
      </c>
      <c r="C32" s="79" t="s">
        <v>76</v>
      </c>
      <c r="D32" s="79" t="s">
        <v>77</v>
      </c>
      <c r="E32" s="79" t="s">
        <v>81</v>
      </c>
      <c r="F32" s="79" t="s">
        <v>78</v>
      </c>
      <c r="G32" s="79" t="s">
        <v>79</v>
      </c>
      <c r="H32" s="79" t="s">
        <v>80</v>
      </c>
      <c r="I32" s="80" t="s">
        <v>82</v>
      </c>
      <c r="J32" s="80" t="s">
        <v>83</v>
      </c>
    </row>
    <row r="33" spans="1:10" s="73" customFormat="1" ht="20.25" customHeight="1" x14ac:dyDescent="0.25">
      <c r="A33" s="78"/>
      <c r="B33" s="79"/>
      <c r="C33" s="79"/>
      <c r="D33" s="79"/>
      <c r="E33" s="79"/>
      <c r="F33" s="79"/>
      <c r="G33" s="79" t="s">
        <v>136</v>
      </c>
      <c r="H33" s="79" t="s">
        <v>135</v>
      </c>
      <c r="I33" s="80"/>
      <c r="J33" s="80"/>
    </row>
    <row r="34" spans="1:10" s="73" customFormat="1" x14ac:dyDescent="0.25">
      <c r="A34" s="74" t="s">
        <v>8</v>
      </c>
      <c r="B34" s="94"/>
      <c r="C34" s="95"/>
      <c r="D34" s="81">
        <v>40</v>
      </c>
      <c r="E34" s="97"/>
      <c r="F34" s="97"/>
      <c r="G34" s="82" t="str">
        <f>IFERROR(J34/F34/I34,"")</f>
        <v/>
      </c>
      <c r="H34" s="83" t="str">
        <f>IFERROR(D34*E34*G34,"")</f>
        <v/>
      </c>
      <c r="I34" s="98"/>
      <c r="J34" s="99"/>
    </row>
    <row r="35" spans="1:10" s="73" customFormat="1" x14ac:dyDescent="0.25">
      <c r="A35" s="74" t="s">
        <v>9</v>
      </c>
      <c r="B35" s="94"/>
      <c r="C35" s="95"/>
      <c r="D35" s="81">
        <v>40</v>
      </c>
      <c r="E35" s="97"/>
      <c r="F35" s="97"/>
      <c r="G35" s="82" t="str">
        <f t="shared" ref="G35:G48" si="2">IFERROR(J35/F35/I35,"")</f>
        <v/>
      </c>
      <c r="H35" s="83" t="str">
        <f t="shared" ref="H35:H48" si="3">IFERROR(D35*E35*G35,"")</f>
        <v/>
      </c>
      <c r="I35" s="98"/>
      <c r="J35" s="99"/>
    </row>
    <row r="36" spans="1:10" s="73" customFormat="1" x14ac:dyDescent="0.25">
      <c r="A36" s="74" t="s">
        <v>40</v>
      </c>
      <c r="B36" s="94"/>
      <c r="C36" s="95"/>
      <c r="D36" s="81">
        <v>40</v>
      </c>
      <c r="E36" s="97"/>
      <c r="F36" s="97"/>
      <c r="G36" s="82" t="str">
        <f t="shared" si="2"/>
        <v/>
      </c>
      <c r="H36" s="83" t="str">
        <f t="shared" si="3"/>
        <v/>
      </c>
      <c r="I36" s="98"/>
      <c r="J36" s="99"/>
    </row>
    <row r="37" spans="1:10" s="73" customFormat="1" x14ac:dyDescent="0.25">
      <c r="A37" s="74" t="s">
        <v>84</v>
      </c>
      <c r="B37" s="94"/>
      <c r="C37" s="96"/>
      <c r="D37" s="81">
        <v>40</v>
      </c>
      <c r="E37" s="97"/>
      <c r="F37" s="97"/>
      <c r="G37" s="82" t="str">
        <f t="shared" si="2"/>
        <v/>
      </c>
      <c r="H37" s="83" t="str">
        <f t="shared" si="3"/>
        <v/>
      </c>
      <c r="I37" s="98"/>
      <c r="J37" s="99"/>
    </row>
    <row r="38" spans="1:10" s="73" customFormat="1" x14ac:dyDescent="0.25">
      <c r="A38" s="74" t="s">
        <v>85</v>
      </c>
      <c r="B38" s="94"/>
      <c r="C38" s="96"/>
      <c r="D38" s="81">
        <v>40</v>
      </c>
      <c r="E38" s="97"/>
      <c r="F38" s="97"/>
      <c r="G38" s="82" t="str">
        <f t="shared" si="2"/>
        <v/>
      </c>
      <c r="H38" s="83" t="str">
        <f t="shared" si="3"/>
        <v/>
      </c>
      <c r="I38" s="98"/>
      <c r="J38" s="99"/>
    </row>
    <row r="39" spans="1:10" s="73" customFormat="1" x14ac:dyDescent="0.25">
      <c r="A39" s="74" t="s">
        <v>86</v>
      </c>
      <c r="B39" s="94"/>
      <c r="C39" s="96"/>
      <c r="D39" s="81">
        <v>40</v>
      </c>
      <c r="E39" s="97"/>
      <c r="F39" s="97"/>
      <c r="G39" s="82" t="str">
        <f t="shared" si="2"/>
        <v/>
      </c>
      <c r="H39" s="83" t="str">
        <f t="shared" si="3"/>
        <v/>
      </c>
      <c r="I39" s="98"/>
      <c r="J39" s="99"/>
    </row>
    <row r="40" spans="1:10" s="73" customFormat="1" x14ac:dyDescent="0.25">
      <c r="A40" s="74" t="s">
        <v>87</v>
      </c>
      <c r="B40" s="94"/>
      <c r="C40" s="96"/>
      <c r="D40" s="81">
        <v>40</v>
      </c>
      <c r="E40" s="97"/>
      <c r="F40" s="97"/>
      <c r="G40" s="82" t="str">
        <f t="shared" si="2"/>
        <v/>
      </c>
      <c r="H40" s="83" t="str">
        <f t="shared" si="3"/>
        <v/>
      </c>
      <c r="I40" s="98"/>
      <c r="J40" s="99"/>
    </row>
    <row r="41" spans="1:10" s="73" customFormat="1" x14ac:dyDescent="0.25">
      <c r="A41" s="74" t="s">
        <v>88</v>
      </c>
      <c r="B41" s="94"/>
      <c r="C41" s="96"/>
      <c r="D41" s="81">
        <v>40</v>
      </c>
      <c r="E41" s="97"/>
      <c r="F41" s="97"/>
      <c r="G41" s="82" t="str">
        <f t="shared" si="2"/>
        <v/>
      </c>
      <c r="H41" s="83" t="str">
        <f t="shared" si="3"/>
        <v/>
      </c>
      <c r="I41" s="98"/>
      <c r="J41" s="99"/>
    </row>
    <row r="42" spans="1:10" s="73" customFormat="1" x14ac:dyDescent="0.25">
      <c r="A42" s="74" t="s">
        <v>89</v>
      </c>
      <c r="B42" s="94"/>
      <c r="C42" s="96"/>
      <c r="D42" s="81">
        <v>40</v>
      </c>
      <c r="E42" s="97"/>
      <c r="F42" s="97"/>
      <c r="G42" s="82" t="str">
        <f t="shared" si="2"/>
        <v/>
      </c>
      <c r="H42" s="83" t="str">
        <f t="shared" si="3"/>
        <v/>
      </c>
      <c r="I42" s="98"/>
      <c r="J42" s="99"/>
    </row>
    <row r="43" spans="1:10" s="73" customFormat="1" x14ac:dyDescent="0.25">
      <c r="A43" s="74" t="s">
        <v>90</v>
      </c>
      <c r="B43" s="94"/>
      <c r="C43" s="96"/>
      <c r="D43" s="81">
        <v>40</v>
      </c>
      <c r="E43" s="97"/>
      <c r="F43" s="97"/>
      <c r="G43" s="82" t="str">
        <f t="shared" si="2"/>
        <v/>
      </c>
      <c r="H43" s="83" t="str">
        <f t="shared" si="3"/>
        <v/>
      </c>
      <c r="I43" s="98"/>
      <c r="J43" s="99"/>
    </row>
    <row r="44" spans="1:10" s="73" customFormat="1" x14ac:dyDescent="0.25">
      <c r="A44" s="74" t="s">
        <v>94</v>
      </c>
      <c r="B44" s="94"/>
      <c r="C44" s="96"/>
      <c r="D44" s="81">
        <v>40</v>
      </c>
      <c r="E44" s="97"/>
      <c r="F44" s="97"/>
      <c r="G44" s="82" t="str">
        <f t="shared" si="2"/>
        <v/>
      </c>
      <c r="H44" s="83" t="str">
        <f t="shared" si="3"/>
        <v/>
      </c>
      <c r="I44" s="98"/>
      <c r="J44" s="99"/>
    </row>
    <row r="45" spans="1:10" s="73" customFormat="1" x14ac:dyDescent="0.25">
      <c r="A45" s="74" t="s">
        <v>95</v>
      </c>
      <c r="B45" s="94"/>
      <c r="C45" s="96"/>
      <c r="D45" s="81">
        <v>40</v>
      </c>
      <c r="E45" s="97"/>
      <c r="F45" s="97"/>
      <c r="G45" s="82" t="str">
        <f t="shared" si="2"/>
        <v/>
      </c>
      <c r="H45" s="83" t="str">
        <f t="shared" si="3"/>
        <v/>
      </c>
      <c r="I45" s="98"/>
      <c r="J45" s="99"/>
    </row>
    <row r="46" spans="1:10" s="73" customFormat="1" x14ac:dyDescent="0.25">
      <c r="A46" s="74" t="s">
        <v>96</v>
      </c>
      <c r="B46" s="94"/>
      <c r="C46" s="96"/>
      <c r="D46" s="81">
        <v>40</v>
      </c>
      <c r="E46" s="97"/>
      <c r="F46" s="97"/>
      <c r="G46" s="82" t="str">
        <f t="shared" si="2"/>
        <v/>
      </c>
      <c r="H46" s="83" t="str">
        <f t="shared" si="3"/>
        <v/>
      </c>
      <c r="I46" s="98"/>
      <c r="J46" s="99"/>
    </row>
    <row r="47" spans="1:10" s="73" customFormat="1" x14ac:dyDescent="0.25">
      <c r="A47" s="74" t="s">
        <v>111</v>
      </c>
      <c r="B47" s="94"/>
      <c r="C47" s="96"/>
      <c r="D47" s="81">
        <v>40</v>
      </c>
      <c r="E47" s="97"/>
      <c r="F47" s="97"/>
      <c r="G47" s="82" t="str">
        <f t="shared" si="2"/>
        <v/>
      </c>
      <c r="H47" s="83" t="str">
        <f t="shared" si="3"/>
        <v/>
      </c>
      <c r="I47" s="98"/>
      <c r="J47" s="99"/>
    </row>
    <row r="48" spans="1:10" s="73" customFormat="1" x14ac:dyDescent="0.25">
      <c r="A48" s="74" t="s">
        <v>112</v>
      </c>
      <c r="B48" s="94"/>
      <c r="C48" s="96"/>
      <c r="D48" s="81">
        <v>40</v>
      </c>
      <c r="E48" s="97"/>
      <c r="F48" s="97"/>
      <c r="G48" s="82" t="str">
        <f t="shared" si="2"/>
        <v/>
      </c>
      <c r="H48" s="83" t="str">
        <f t="shared" si="3"/>
        <v/>
      </c>
      <c r="I48" s="98"/>
      <c r="J48" s="99"/>
    </row>
    <row r="49" spans="1:10" s="73" customFormat="1" ht="20.25" customHeight="1" x14ac:dyDescent="0.25">
      <c r="A49" s="84"/>
      <c r="B49" s="84"/>
      <c r="C49" s="84"/>
      <c r="D49" s="168" t="s">
        <v>91</v>
      </c>
      <c r="E49" s="168"/>
      <c r="F49" s="168"/>
      <c r="G49" s="168"/>
      <c r="H49" s="88">
        <f>SUM(H34:H48)</f>
        <v>0</v>
      </c>
      <c r="I49" s="84"/>
      <c r="J49" s="84"/>
    </row>
    <row r="50" spans="1:10" s="73" customFormat="1" x14ac:dyDescent="0.25">
      <c r="A50" s="84"/>
      <c r="B50" s="84"/>
      <c r="C50" s="84"/>
      <c r="D50" s="84"/>
      <c r="E50" s="84"/>
      <c r="F50" s="84"/>
      <c r="G50" s="84"/>
      <c r="H50" s="84"/>
      <c r="I50" s="84"/>
      <c r="J50" s="84"/>
    </row>
    <row r="51" spans="1:10" s="73" customFormat="1" x14ac:dyDescent="0.25">
      <c r="A51" s="84"/>
      <c r="B51" s="84"/>
      <c r="C51" s="84"/>
      <c r="D51" s="84"/>
      <c r="E51" s="84"/>
      <c r="F51" s="84"/>
      <c r="G51" s="84"/>
      <c r="H51" s="84"/>
      <c r="I51" s="84"/>
      <c r="J51" s="84"/>
    </row>
    <row r="52" spans="1:10" s="73" customFormat="1" x14ac:dyDescent="0.25">
      <c r="A52" s="84"/>
      <c r="B52" s="84"/>
      <c r="C52" s="84"/>
      <c r="D52" s="84"/>
      <c r="E52" s="84"/>
      <c r="F52" s="84"/>
      <c r="G52" s="84"/>
      <c r="H52" s="84"/>
      <c r="I52" s="84"/>
      <c r="J52" s="84"/>
    </row>
    <row r="53" spans="1:10" s="73" customFormat="1" ht="22.5" customHeight="1" x14ac:dyDescent="0.25">
      <c r="A53" s="86" t="s">
        <v>40</v>
      </c>
      <c r="B53" s="86" t="s">
        <v>70</v>
      </c>
      <c r="C53" s="84"/>
      <c r="D53" s="84"/>
      <c r="E53" s="84"/>
      <c r="F53" s="84"/>
      <c r="G53" s="84"/>
      <c r="H53" s="84"/>
      <c r="I53" s="84"/>
      <c r="J53" s="84"/>
    </row>
    <row r="54" spans="1:10" s="73" customFormat="1" ht="36.75" customHeight="1" x14ac:dyDescent="0.25">
      <c r="A54" s="87"/>
      <c r="B54" s="169" t="s">
        <v>92</v>
      </c>
      <c r="C54" s="170"/>
      <c r="D54" s="170"/>
      <c r="E54" s="170"/>
      <c r="F54" s="170"/>
      <c r="G54" s="170"/>
      <c r="H54" s="171"/>
      <c r="I54" s="172" t="s">
        <v>99</v>
      </c>
      <c r="J54" s="173"/>
    </row>
    <row r="55" spans="1:10" s="73" customFormat="1" ht="22.5" customHeight="1" x14ac:dyDescent="0.25">
      <c r="A55" s="74" t="s">
        <v>55</v>
      </c>
      <c r="B55" s="75" t="s">
        <v>56</v>
      </c>
      <c r="C55" s="75" t="s">
        <v>57</v>
      </c>
      <c r="D55" s="75" t="s">
        <v>58</v>
      </c>
      <c r="E55" s="75" t="s">
        <v>59</v>
      </c>
      <c r="F55" s="75" t="s">
        <v>60</v>
      </c>
      <c r="G55" s="75" t="s">
        <v>61</v>
      </c>
      <c r="H55" s="76" t="s">
        <v>65</v>
      </c>
      <c r="I55" s="77" t="s">
        <v>100</v>
      </c>
      <c r="J55" s="77" t="s">
        <v>125</v>
      </c>
    </row>
    <row r="56" spans="1:10" s="73" customFormat="1" ht="70.5" customHeight="1" x14ac:dyDescent="0.25">
      <c r="A56" s="78" t="s">
        <v>93</v>
      </c>
      <c r="B56" s="79" t="s">
        <v>75</v>
      </c>
      <c r="C56" s="79" t="s">
        <v>76</v>
      </c>
      <c r="D56" s="79" t="s">
        <v>77</v>
      </c>
      <c r="E56" s="79" t="s">
        <v>81</v>
      </c>
      <c r="F56" s="79" t="s">
        <v>78</v>
      </c>
      <c r="G56" s="79" t="s">
        <v>79</v>
      </c>
      <c r="H56" s="79" t="s">
        <v>80</v>
      </c>
      <c r="I56" s="80" t="s">
        <v>82</v>
      </c>
      <c r="J56" s="80" t="s">
        <v>83</v>
      </c>
    </row>
    <row r="57" spans="1:10" s="73" customFormat="1" ht="20.25" customHeight="1" x14ac:dyDescent="0.25">
      <c r="A57" s="78"/>
      <c r="B57" s="79"/>
      <c r="C57" s="79"/>
      <c r="D57" s="79"/>
      <c r="E57" s="79"/>
      <c r="F57" s="79"/>
      <c r="G57" s="79" t="s">
        <v>136</v>
      </c>
      <c r="H57" s="79" t="s">
        <v>135</v>
      </c>
      <c r="I57" s="80"/>
      <c r="J57" s="80"/>
    </row>
    <row r="58" spans="1:10" s="73" customFormat="1" x14ac:dyDescent="0.25">
      <c r="A58" s="74" t="s">
        <v>8</v>
      </c>
      <c r="B58" s="94"/>
      <c r="C58" s="95"/>
      <c r="D58" s="81">
        <v>40</v>
      </c>
      <c r="E58" s="97"/>
      <c r="F58" s="97"/>
      <c r="G58" s="82" t="str">
        <f>IFERROR(J58/F58/I58,"")</f>
        <v/>
      </c>
      <c r="H58" s="83" t="str">
        <f>IFERROR(D58*E58*G58,"")</f>
        <v/>
      </c>
      <c r="I58" s="98"/>
      <c r="J58" s="99"/>
    </row>
    <row r="59" spans="1:10" s="73" customFormat="1" x14ac:dyDescent="0.25">
      <c r="A59" s="74" t="s">
        <v>9</v>
      </c>
      <c r="B59" s="94"/>
      <c r="C59" s="95"/>
      <c r="D59" s="81">
        <v>40</v>
      </c>
      <c r="E59" s="97"/>
      <c r="F59" s="97"/>
      <c r="G59" s="82" t="str">
        <f t="shared" ref="G59:G72" si="4">IFERROR(J59/F59/I59,"")</f>
        <v/>
      </c>
      <c r="H59" s="83" t="str">
        <f t="shared" ref="H59:H72" si="5">IFERROR(D59*E59*G59,"")</f>
        <v/>
      </c>
      <c r="I59" s="98"/>
      <c r="J59" s="99"/>
    </row>
    <row r="60" spans="1:10" s="73" customFormat="1" x14ac:dyDescent="0.25">
      <c r="A60" s="74" t="s">
        <v>40</v>
      </c>
      <c r="B60" s="94"/>
      <c r="C60" s="95"/>
      <c r="D60" s="81">
        <v>40</v>
      </c>
      <c r="E60" s="97"/>
      <c r="F60" s="97"/>
      <c r="G60" s="82" t="str">
        <f t="shared" si="4"/>
        <v/>
      </c>
      <c r="H60" s="83" t="str">
        <f t="shared" si="5"/>
        <v/>
      </c>
      <c r="I60" s="98"/>
      <c r="J60" s="99"/>
    </row>
    <row r="61" spans="1:10" s="73" customFormat="1" x14ac:dyDescent="0.25">
      <c r="A61" s="74" t="s">
        <v>84</v>
      </c>
      <c r="B61" s="94"/>
      <c r="C61" s="96"/>
      <c r="D61" s="81">
        <v>40</v>
      </c>
      <c r="E61" s="97"/>
      <c r="F61" s="97"/>
      <c r="G61" s="82" t="str">
        <f t="shared" si="4"/>
        <v/>
      </c>
      <c r="H61" s="83" t="str">
        <f t="shared" si="5"/>
        <v/>
      </c>
      <c r="I61" s="98"/>
      <c r="J61" s="99"/>
    </row>
    <row r="62" spans="1:10" s="73" customFormat="1" x14ac:dyDescent="0.25">
      <c r="A62" s="74" t="s">
        <v>85</v>
      </c>
      <c r="B62" s="94"/>
      <c r="C62" s="96"/>
      <c r="D62" s="81">
        <v>40</v>
      </c>
      <c r="E62" s="97"/>
      <c r="F62" s="97"/>
      <c r="G62" s="82" t="str">
        <f t="shared" si="4"/>
        <v/>
      </c>
      <c r="H62" s="83" t="str">
        <f t="shared" si="5"/>
        <v/>
      </c>
      <c r="I62" s="98"/>
      <c r="J62" s="99"/>
    </row>
    <row r="63" spans="1:10" s="73" customFormat="1" x14ac:dyDescent="0.25">
      <c r="A63" s="74" t="s">
        <v>86</v>
      </c>
      <c r="B63" s="94"/>
      <c r="C63" s="96"/>
      <c r="D63" s="81">
        <v>40</v>
      </c>
      <c r="E63" s="97"/>
      <c r="F63" s="97"/>
      <c r="G63" s="82" t="str">
        <f t="shared" si="4"/>
        <v/>
      </c>
      <c r="H63" s="83" t="str">
        <f t="shared" si="5"/>
        <v/>
      </c>
      <c r="I63" s="98"/>
      <c r="J63" s="99"/>
    </row>
    <row r="64" spans="1:10" s="73" customFormat="1" x14ac:dyDescent="0.25">
      <c r="A64" s="74" t="s">
        <v>87</v>
      </c>
      <c r="B64" s="94"/>
      <c r="C64" s="96"/>
      <c r="D64" s="81">
        <v>40</v>
      </c>
      <c r="E64" s="97"/>
      <c r="F64" s="97"/>
      <c r="G64" s="82" t="str">
        <f t="shared" si="4"/>
        <v/>
      </c>
      <c r="H64" s="83" t="str">
        <f t="shared" si="5"/>
        <v/>
      </c>
      <c r="I64" s="98"/>
      <c r="J64" s="99"/>
    </row>
    <row r="65" spans="1:10" s="73" customFormat="1" x14ac:dyDescent="0.25">
      <c r="A65" s="74" t="s">
        <v>88</v>
      </c>
      <c r="B65" s="94"/>
      <c r="C65" s="96"/>
      <c r="D65" s="81">
        <v>40</v>
      </c>
      <c r="E65" s="97"/>
      <c r="F65" s="97"/>
      <c r="G65" s="82" t="str">
        <f t="shared" si="4"/>
        <v/>
      </c>
      <c r="H65" s="83" t="str">
        <f t="shared" si="5"/>
        <v/>
      </c>
      <c r="I65" s="98"/>
      <c r="J65" s="99"/>
    </row>
    <row r="66" spans="1:10" s="73" customFormat="1" x14ac:dyDescent="0.25">
      <c r="A66" s="74" t="s">
        <v>89</v>
      </c>
      <c r="B66" s="94"/>
      <c r="C66" s="96"/>
      <c r="D66" s="81">
        <v>40</v>
      </c>
      <c r="E66" s="97"/>
      <c r="F66" s="97"/>
      <c r="G66" s="82" t="str">
        <f t="shared" si="4"/>
        <v/>
      </c>
      <c r="H66" s="83" t="str">
        <f t="shared" si="5"/>
        <v/>
      </c>
      <c r="I66" s="98"/>
      <c r="J66" s="99"/>
    </row>
    <row r="67" spans="1:10" s="73" customFormat="1" x14ac:dyDescent="0.25">
      <c r="A67" s="74" t="s">
        <v>90</v>
      </c>
      <c r="B67" s="94"/>
      <c r="C67" s="96"/>
      <c r="D67" s="81">
        <v>40</v>
      </c>
      <c r="E67" s="97"/>
      <c r="F67" s="97"/>
      <c r="G67" s="82" t="str">
        <f t="shared" si="4"/>
        <v/>
      </c>
      <c r="H67" s="83" t="str">
        <f t="shared" si="5"/>
        <v/>
      </c>
      <c r="I67" s="98"/>
      <c r="J67" s="99"/>
    </row>
    <row r="68" spans="1:10" s="73" customFormat="1" x14ac:dyDescent="0.25">
      <c r="A68" s="74" t="s">
        <v>94</v>
      </c>
      <c r="B68" s="94"/>
      <c r="C68" s="96"/>
      <c r="D68" s="81">
        <v>40</v>
      </c>
      <c r="E68" s="97"/>
      <c r="F68" s="97"/>
      <c r="G68" s="82" t="str">
        <f t="shared" si="4"/>
        <v/>
      </c>
      <c r="H68" s="83" t="str">
        <f t="shared" si="5"/>
        <v/>
      </c>
      <c r="I68" s="98"/>
      <c r="J68" s="99"/>
    </row>
    <row r="69" spans="1:10" s="73" customFormat="1" x14ac:dyDescent="0.25">
      <c r="A69" s="74" t="s">
        <v>95</v>
      </c>
      <c r="B69" s="94"/>
      <c r="C69" s="96"/>
      <c r="D69" s="81">
        <v>40</v>
      </c>
      <c r="E69" s="97"/>
      <c r="F69" s="97"/>
      <c r="G69" s="82" t="str">
        <f t="shared" si="4"/>
        <v/>
      </c>
      <c r="H69" s="83" t="str">
        <f t="shared" si="5"/>
        <v/>
      </c>
      <c r="I69" s="98"/>
      <c r="J69" s="99"/>
    </row>
    <row r="70" spans="1:10" s="73" customFormat="1" x14ac:dyDescent="0.25">
      <c r="A70" s="74" t="s">
        <v>96</v>
      </c>
      <c r="B70" s="94"/>
      <c r="C70" s="96"/>
      <c r="D70" s="81">
        <v>40</v>
      </c>
      <c r="E70" s="97"/>
      <c r="F70" s="97"/>
      <c r="G70" s="82" t="str">
        <f t="shared" si="4"/>
        <v/>
      </c>
      <c r="H70" s="83" t="str">
        <f t="shared" si="5"/>
        <v/>
      </c>
      <c r="I70" s="98"/>
      <c r="J70" s="99"/>
    </row>
    <row r="71" spans="1:10" s="73" customFormat="1" x14ac:dyDescent="0.25">
      <c r="A71" s="74" t="s">
        <v>111</v>
      </c>
      <c r="B71" s="94"/>
      <c r="C71" s="96"/>
      <c r="D71" s="81">
        <v>40</v>
      </c>
      <c r="E71" s="97"/>
      <c r="F71" s="97"/>
      <c r="G71" s="82" t="str">
        <f t="shared" si="4"/>
        <v/>
      </c>
      <c r="H71" s="83" t="str">
        <f t="shared" si="5"/>
        <v/>
      </c>
      <c r="I71" s="98"/>
      <c r="J71" s="99"/>
    </row>
    <row r="72" spans="1:10" s="73" customFormat="1" x14ac:dyDescent="0.25">
      <c r="A72" s="74" t="s">
        <v>112</v>
      </c>
      <c r="B72" s="94"/>
      <c r="C72" s="96"/>
      <c r="D72" s="81">
        <v>40</v>
      </c>
      <c r="E72" s="97"/>
      <c r="F72" s="97"/>
      <c r="G72" s="82" t="str">
        <f t="shared" si="4"/>
        <v/>
      </c>
      <c r="H72" s="83" t="str">
        <f t="shared" si="5"/>
        <v/>
      </c>
      <c r="I72" s="98"/>
      <c r="J72" s="99"/>
    </row>
    <row r="73" spans="1:10" s="73" customFormat="1" ht="20.25" customHeight="1" x14ac:dyDescent="0.25">
      <c r="A73" s="84"/>
      <c r="B73" s="84"/>
      <c r="C73" s="84"/>
      <c r="D73" s="168" t="s">
        <v>91</v>
      </c>
      <c r="E73" s="168"/>
      <c r="F73" s="168"/>
      <c r="G73" s="168"/>
      <c r="H73" s="88">
        <f>SUM(H58:H72)</f>
        <v>0</v>
      </c>
      <c r="I73" s="84"/>
      <c r="J73" s="84"/>
    </row>
    <row r="74" spans="1:10" s="73" customFormat="1" x14ac:dyDescent="0.25">
      <c r="A74" s="84"/>
      <c r="B74" s="84"/>
      <c r="C74" s="84"/>
      <c r="D74" s="84"/>
      <c r="E74" s="84"/>
      <c r="F74" s="84"/>
      <c r="G74" s="84"/>
      <c r="H74" s="84"/>
      <c r="I74" s="84"/>
      <c r="J74" s="84"/>
    </row>
    <row r="75" spans="1:10" s="73" customFormat="1" x14ac:dyDescent="0.25">
      <c r="A75" s="84"/>
      <c r="B75" s="84"/>
      <c r="C75" s="84"/>
      <c r="D75" s="84"/>
      <c r="E75" s="84"/>
      <c r="F75" s="84"/>
      <c r="G75" s="84"/>
      <c r="H75" s="84"/>
      <c r="I75" s="84"/>
      <c r="J75" s="84"/>
    </row>
    <row r="76" spans="1:10" s="73" customFormat="1" ht="22.5" customHeight="1" x14ac:dyDescent="0.25">
      <c r="A76" s="86" t="s">
        <v>84</v>
      </c>
      <c r="B76" s="86" t="s">
        <v>71</v>
      </c>
      <c r="C76" s="84"/>
      <c r="D76" s="84"/>
      <c r="E76" s="84"/>
      <c r="F76" s="84"/>
      <c r="G76" s="84"/>
      <c r="H76" s="84"/>
      <c r="I76" s="84"/>
      <c r="J76" s="84"/>
    </row>
    <row r="77" spans="1:10" s="73" customFormat="1" ht="36.75" customHeight="1" x14ac:dyDescent="0.25">
      <c r="A77" s="87"/>
      <c r="B77" s="169" t="s">
        <v>92</v>
      </c>
      <c r="C77" s="170"/>
      <c r="D77" s="170"/>
      <c r="E77" s="170"/>
      <c r="F77" s="170"/>
      <c r="G77" s="170"/>
      <c r="H77" s="171"/>
      <c r="I77" s="172" t="s">
        <v>99</v>
      </c>
      <c r="J77" s="173"/>
    </row>
    <row r="78" spans="1:10" s="73" customFormat="1" ht="22.5" customHeight="1" x14ac:dyDescent="0.25">
      <c r="A78" s="74" t="s">
        <v>55</v>
      </c>
      <c r="B78" s="75" t="s">
        <v>56</v>
      </c>
      <c r="C78" s="75" t="s">
        <v>57</v>
      </c>
      <c r="D78" s="75" t="s">
        <v>58</v>
      </c>
      <c r="E78" s="75" t="s">
        <v>59</v>
      </c>
      <c r="F78" s="75" t="s">
        <v>60</v>
      </c>
      <c r="G78" s="75" t="s">
        <v>61</v>
      </c>
      <c r="H78" s="76" t="s">
        <v>65</v>
      </c>
      <c r="I78" s="77" t="s">
        <v>100</v>
      </c>
      <c r="J78" s="77" t="s">
        <v>125</v>
      </c>
    </row>
    <row r="79" spans="1:10" s="73" customFormat="1" ht="70.5" customHeight="1" x14ac:dyDescent="0.25">
      <c r="A79" s="78" t="s">
        <v>93</v>
      </c>
      <c r="B79" s="79" t="s">
        <v>75</v>
      </c>
      <c r="C79" s="79" t="s">
        <v>76</v>
      </c>
      <c r="D79" s="79" t="s">
        <v>77</v>
      </c>
      <c r="E79" s="79" t="s">
        <v>81</v>
      </c>
      <c r="F79" s="79" t="s">
        <v>78</v>
      </c>
      <c r="G79" s="79" t="s">
        <v>79</v>
      </c>
      <c r="H79" s="79" t="s">
        <v>80</v>
      </c>
      <c r="I79" s="80" t="s">
        <v>82</v>
      </c>
      <c r="J79" s="80" t="s">
        <v>83</v>
      </c>
    </row>
    <row r="80" spans="1:10" s="73" customFormat="1" ht="20.25" customHeight="1" x14ac:dyDescent="0.25">
      <c r="A80" s="78"/>
      <c r="B80" s="79"/>
      <c r="C80" s="79"/>
      <c r="D80" s="79"/>
      <c r="E80" s="79"/>
      <c r="F80" s="79"/>
      <c r="G80" s="79" t="s">
        <v>136</v>
      </c>
      <c r="H80" s="79" t="s">
        <v>135</v>
      </c>
      <c r="I80" s="80"/>
      <c r="J80" s="80"/>
    </row>
    <row r="81" spans="1:10" s="73" customFormat="1" x14ac:dyDescent="0.25">
      <c r="A81" s="74" t="s">
        <v>8</v>
      </c>
      <c r="B81" s="94"/>
      <c r="C81" s="95"/>
      <c r="D81" s="81">
        <v>40</v>
      </c>
      <c r="E81" s="97"/>
      <c r="F81" s="97"/>
      <c r="G81" s="82" t="str">
        <f>IFERROR(J81/F81/I81,"")</f>
        <v/>
      </c>
      <c r="H81" s="83" t="str">
        <f>IFERROR(D81*E81*G81,"")</f>
        <v/>
      </c>
      <c r="I81" s="98"/>
      <c r="J81" s="99"/>
    </row>
    <row r="82" spans="1:10" s="73" customFormat="1" x14ac:dyDescent="0.25">
      <c r="A82" s="74" t="s">
        <v>9</v>
      </c>
      <c r="B82" s="94"/>
      <c r="C82" s="95"/>
      <c r="D82" s="81">
        <v>40</v>
      </c>
      <c r="E82" s="97"/>
      <c r="F82" s="97"/>
      <c r="G82" s="82" t="str">
        <f t="shared" ref="G82:G95" si="6">IFERROR(J82/F82/I82,"")</f>
        <v/>
      </c>
      <c r="H82" s="83" t="str">
        <f t="shared" ref="H82:H95" si="7">IFERROR(D82*E82*G82,"")</f>
        <v/>
      </c>
      <c r="I82" s="98"/>
      <c r="J82" s="99"/>
    </row>
    <row r="83" spans="1:10" s="73" customFormat="1" x14ac:dyDescent="0.25">
      <c r="A83" s="74" t="s">
        <v>40</v>
      </c>
      <c r="B83" s="94"/>
      <c r="C83" s="95"/>
      <c r="D83" s="81">
        <v>40</v>
      </c>
      <c r="E83" s="97"/>
      <c r="F83" s="97"/>
      <c r="G83" s="82" t="str">
        <f t="shared" si="6"/>
        <v/>
      </c>
      <c r="H83" s="83" t="str">
        <f t="shared" si="7"/>
        <v/>
      </c>
      <c r="I83" s="98"/>
      <c r="J83" s="99"/>
    </row>
    <row r="84" spans="1:10" s="73" customFormat="1" x14ac:dyDescent="0.25">
      <c r="A84" s="74" t="s">
        <v>84</v>
      </c>
      <c r="B84" s="94"/>
      <c r="C84" s="96"/>
      <c r="D84" s="81">
        <v>40</v>
      </c>
      <c r="E84" s="97"/>
      <c r="F84" s="97"/>
      <c r="G84" s="82" t="str">
        <f t="shared" si="6"/>
        <v/>
      </c>
      <c r="H84" s="83" t="str">
        <f t="shared" si="7"/>
        <v/>
      </c>
      <c r="I84" s="98"/>
      <c r="J84" s="99"/>
    </row>
    <row r="85" spans="1:10" s="73" customFormat="1" x14ac:dyDescent="0.25">
      <c r="A85" s="74" t="s">
        <v>85</v>
      </c>
      <c r="B85" s="94"/>
      <c r="C85" s="96"/>
      <c r="D85" s="81">
        <v>40</v>
      </c>
      <c r="E85" s="97"/>
      <c r="F85" s="97"/>
      <c r="G85" s="82" t="str">
        <f t="shared" si="6"/>
        <v/>
      </c>
      <c r="H85" s="83" t="str">
        <f t="shared" si="7"/>
        <v/>
      </c>
      <c r="I85" s="98"/>
      <c r="J85" s="99"/>
    </row>
    <row r="86" spans="1:10" s="73" customFormat="1" x14ac:dyDescent="0.25">
      <c r="A86" s="74" t="s">
        <v>86</v>
      </c>
      <c r="B86" s="94"/>
      <c r="C86" s="96"/>
      <c r="D86" s="81">
        <v>40</v>
      </c>
      <c r="E86" s="97"/>
      <c r="F86" s="97"/>
      <c r="G86" s="82" t="str">
        <f t="shared" si="6"/>
        <v/>
      </c>
      <c r="H86" s="83" t="str">
        <f t="shared" si="7"/>
        <v/>
      </c>
      <c r="I86" s="98"/>
      <c r="J86" s="99"/>
    </row>
    <row r="87" spans="1:10" s="73" customFormat="1" x14ac:dyDescent="0.25">
      <c r="A87" s="74" t="s">
        <v>87</v>
      </c>
      <c r="B87" s="94"/>
      <c r="C87" s="96"/>
      <c r="D87" s="81">
        <v>40</v>
      </c>
      <c r="E87" s="97"/>
      <c r="F87" s="97"/>
      <c r="G87" s="82" t="str">
        <f t="shared" si="6"/>
        <v/>
      </c>
      <c r="H87" s="83" t="str">
        <f t="shared" si="7"/>
        <v/>
      </c>
      <c r="I87" s="98"/>
      <c r="J87" s="99"/>
    </row>
    <row r="88" spans="1:10" s="73" customFormat="1" x14ac:dyDescent="0.25">
      <c r="A88" s="74" t="s">
        <v>88</v>
      </c>
      <c r="B88" s="94"/>
      <c r="C88" s="96"/>
      <c r="D88" s="81">
        <v>40</v>
      </c>
      <c r="E88" s="97"/>
      <c r="F88" s="97"/>
      <c r="G88" s="82" t="str">
        <f t="shared" si="6"/>
        <v/>
      </c>
      <c r="H88" s="83" t="str">
        <f t="shared" si="7"/>
        <v/>
      </c>
      <c r="I88" s="98"/>
      <c r="J88" s="99"/>
    </row>
    <row r="89" spans="1:10" s="73" customFormat="1" x14ac:dyDescent="0.25">
      <c r="A89" s="74" t="s">
        <v>89</v>
      </c>
      <c r="B89" s="94"/>
      <c r="C89" s="96"/>
      <c r="D89" s="81">
        <v>40</v>
      </c>
      <c r="E89" s="97"/>
      <c r="F89" s="97"/>
      <c r="G89" s="82" t="str">
        <f t="shared" si="6"/>
        <v/>
      </c>
      <c r="H89" s="83" t="str">
        <f t="shared" si="7"/>
        <v/>
      </c>
      <c r="I89" s="98"/>
      <c r="J89" s="99"/>
    </row>
    <row r="90" spans="1:10" s="73" customFormat="1" x14ac:dyDescent="0.25">
      <c r="A90" s="74" t="s">
        <v>90</v>
      </c>
      <c r="B90" s="94"/>
      <c r="C90" s="96"/>
      <c r="D90" s="81">
        <v>40</v>
      </c>
      <c r="E90" s="97"/>
      <c r="F90" s="97"/>
      <c r="G90" s="82" t="str">
        <f t="shared" si="6"/>
        <v/>
      </c>
      <c r="H90" s="83" t="str">
        <f t="shared" si="7"/>
        <v/>
      </c>
      <c r="I90" s="98"/>
      <c r="J90" s="99"/>
    </row>
    <row r="91" spans="1:10" s="73" customFormat="1" x14ac:dyDescent="0.25">
      <c r="A91" s="74" t="s">
        <v>94</v>
      </c>
      <c r="B91" s="94"/>
      <c r="C91" s="96"/>
      <c r="D91" s="81">
        <v>40</v>
      </c>
      <c r="E91" s="97"/>
      <c r="F91" s="97"/>
      <c r="G91" s="82" t="str">
        <f t="shared" si="6"/>
        <v/>
      </c>
      <c r="H91" s="83" t="str">
        <f t="shared" si="7"/>
        <v/>
      </c>
      <c r="I91" s="98"/>
      <c r="J91" s="99"/>
    </row>
    <row r="92" spans="1:10" s="73" customFormat="1" x14ac:dyDescent="0.25">
      <c r="A92" s="74" t="s">
        <v>95</v>
      </c>
      <c r="B92" s="94"/>
      <c r="C92" s="96"/>
      <c r="D92" s="81">
        <v>40</v>
      </c>
      <c r="E92" s="97"/>
      <c r="F92" s="97"/>
      <c r="G92" s="82" t="str">
        <f t="shared" si="6"/>
        <v/>
      </c>
      <c r="H92" s="83" t="str">
        <f t="shared" si="7"/>
        <v/>
      </c>
      <c r="I92" s="98"/>
      <c r="J92" s="99"/>
    </row>
    <row r="93" spans="1:10" s="73" customFormat="1" x14ac:dyDescent="0.25">
      <c r="A93" s="74" t="s">
        <v>96</v>
      </c>
      <c r="B93" s="94"/>
      <c r="C93" s="96"/>
      <c r="D93" s="81">
        <v>40</v>
      </c>
      <c r="E93" s="97"/>
      <c r="F93" s="97"/>
      <c r="G93" s="82" t="str">
        <f t="shared" si="6"/>
        <v/>
      </c>
      <c r="H93" s="83" t="str">
        <f t="shared" si="7"/>
        <v/>
      </c>
      <c r="I93" s="98"/>
      <c r="J93" s="99"/>
    </row>
    <row r="94" spans="1:10" s="73" customFormat="1" x14ac:dyDescent="0.25">
      <c r="A94" s="74" t="s">
        <v>111</v>
      </c>
      <c r="B94" s="94"/>
      <c r="C94" s="96"/>
      <c r="D94" s="81">
        <v>40</v>
      </c>
      <c r="E94" s="97"/>
      <c r="F94" s="97"/>
      <c r="G94" s="82" t="str">
        <f t="shared" si="6"/>
        <v/>
      </c>
      <c r="H94" s="83" t="str">
        <f t="shared" si="7"/>
        <v/>
      </c>
      <c r="I94" s="98"/>
      <c r="J94" s="99"/>
    </row>
    <row r="95" spans="1:10" s="73" customFormat="1" x14ac:dyDescent="0.25">
      <c r="A95" s="74" t="s">
        <v>112</v>
      </c>
      <c r="B95" s="94"/>
      <c r="C95" s="96"/>
      <c r="D95" s="81">
        <v>40</v>
      </c>
      <c r="E95" s="97"/>
      <c r="F95" s="97"/>
      <c r="G95" s="82" t="str">
        <f t="shared" si="6"/>
        <v/>
      </c>
      <c r="H95" s="83" t="str">
        <f t="shared" si="7"/>
        <v/>
      </c>
      <c r="I95" s="98"/>
      <c r="J95" s="99"/>
    </row>
    <row r="96" spans="1:10" s="73" customFormat="1" ht="20.25" customHeight="1" x14ac:dyDescent="0.25">
      <c r="A96" s="84"/>
      <c r="B96" s="84"/>
      <c r="C96" s="84"/>
      <c r="D96" s="168" t="s">
        <v>91</v>
      </c>
      <c r="E96" s="168"/>
      <c r="F96" s="168"/>
      <c r="G96" s="168"/>
      <c r="H96" s="88">
        <f>SUM(H81:H95)</f>
        <v>0</v>
      </c>
      <c r="I96" s="84"/>
      <c r="J96" s="84"/>
    </row>
    <row r="97" spans="1:10" s="73" customFormat="1" x14ac:dyDescent="0.25">
      <c r="A97" s="84"/>
      <c r="B97" s="84"/>
      <c r="C97" s="84"/>
      <c r="D97" s="84"/>
      <c r="E97" s="84"/>
      <c r="F97" s="84"/>
      <c r="G97" s="84"/>
      <c r="H97" s="84"/>
      <c r="I97" s="84"/>
      <c r="J97" s="84"/>
    </row>
    <row r="98" spans="1:10" s="73" customFormat="1" x14ac:dyDescent="0.25">
      <c r="A98" s="84"/>
      <c r="B98" s="84"/>
      <c r="C98" s="84"/>
      <c r="D98" s="84"/>
      <c r="E98" s="84"/>
      <c r="F98" s="84"/>
      <c r="G98" s="84"/>
      <c r="H98" s="84"/>
      <c r="I98" s="84"/>
      <c r="J98" s="84"/>
    </row>
    <row r="99" spans="1:10" s="73" customFormat="1" x14ac:dyDescent="0.25">
      <c r="A99" s="84"/>
      <c r="B99" s="84"/>
      <c r="C99" s="84"/>
      <c r="D99" s="84"/>
      <c r="E99" s="84"/>
      <c r="F99" s="84"/>
      <c r="G99" s="84"/>
      <c r="H99" s="84"/>
      <c r="I99" s="84"/>
      <c r="J99" s="84"/>
    </row>
    <row r="100" spans="1:10" s="73" customFormat="1" ht="22.5" customHeight="1" x14ac:dyDescent="0.25">
      <c r="A100" s="86" t="s">
        <v>85</v>
      </c>
      <c r="B100" s="86" t="s">
        <v>72</v>
      </c>
      <c r="C100" s="84"/>
      <c r="D100" s="84"/>
      <c r="E100" s="84"/>
      <c r="F100" s="84"/>
      <c r="G100" s="84"/>
      <c r="H100" s="84"/>
      <c r="I100" s="84"/>
      <c r="J100" s="84"/>
    </row>
    <row r="101" spans="1:10" s="73" customFormat="1" ht="36.75" customHeight="1" x14ac:dyDescent="0.25">
      <c r="A101" s="87"/>
      <c r="B101" s="169" t="s">
        <v>92</v>
      </c>
      <c r="C101" s="170"/>
      <c r="D101" s="170"/>
      <c r="E101" s="170"/>
      <c r="F101" s="170"/>
      <c r="G101" s="170"/>
      <c r="H101" s="171"/>
      <c r="I101" s="172" t="s">
        <v>99</v>
      </c>
      <c r="J101" s="173"/>
    </row>
    <row r="102" spans="1:10" s="73" customFormat="1" ht="22.5" customHeight="1" x14ac:dyDescent="0.25">
      <c r="A102" s="74" t="s">
        <v>55</v>
      </c>
      <c r="B102" s="75" t="s">
        <v>56</v>
      </c>
      <c r="C102" s="75" t="s">
        <v>57</v>
      </c>
      <c r="D102" s="75" t="s">
        <v>58</v>
      </c>
      <c r="E102" s="75" t="s">
        <v>59</v>
      </c>
      <c r="F102" s="75" t="s">
        <v>60</v>
      </c>
      <c r="G102" s="75" t="s">
        <v>61</v>
      </c>
      <c r="H102" s="76" t="s">
        <v>65</v>
      </c>
      <c r="I102" s="77" t="s">
        <v>100</v>
      </c>
      <c r="J102" s="77" t="s">
        <v>125</v>
      </c>
    </row>
    <row r="103" spans="1:10" s="73" customFormat="1" ht="70.5" customHeight="1" x14ac:dyDescent="0.25">
      <c r="A103" s="78" t="s">
        <v>93</v>
      </c>
      <c r="B103" s="79" t="s">
        <v>75</v>
      </c>
      <c r="C103" s="79" t="s">
        <v>76</v>
      </c>
      <c r="D103" s="79" t="s">
        <v>77</v>
      </c>
      <c r="E103" s="79" t="s">
        <v>81</v>
      </c>
      <c r="F103" s="79" t="s">
        <v>78</v>
      </c>
      <c r="G103" s="79" t="s">
        <v>79</v>
      </c>
      <c r="H103" s="79" t="s">
        <v>104</v>
      </c>
      <c r="I103" s="80" t="s">
        <v>82</v>
      </c>
      <c r="J103" s="80" t="s">
        <v>83</v>
      </c>
    </row>
    <row r="104" spans="1:10" s="73" customFormat="1" ht="20.25" customHeight="1" x14ac:dyDescent="0.25">
      <c r="A104" s="78"/>
      <c r="B104" s="79"/>
      <c r="C104" s="79"/>
      <c r="D104" s="79"/>
      <c r="E104" s="79"/>
      <c r="F104" s="79"/>
      <c r="G104" s="79" t="s">
        <v>136</v>
      </c>
      <c r="H104" s="79" t="s">
        <v>135</v>
      </c>
      <c r="I104" s="80"/>
      <c r="J104" s="80"/>
    </row>
    <row r="105" spans="1:10" s="73" customFormat="1" x14ac:dyDescent="0.25">
      <c r="A105" s="74" t="s">
        <v>8</v>
      </c>
      <c r="B105" s="94"/>
      <c r="C105" s="95"/>
      <c r="D105" s="81">
        <v>120</v>
      </c>
      <c r="E105" s="97"/>
      <c r="F105" s="97"/>
      <c r="G105" s="82" t="str">
        <f>IFERROR(J105/F105/I105,"")</f>
        <v/>
      </c>
      <c r="H105" s="83" t="str">
        <f>IFERROR(D105*E105*G105,"")</f>
        <v/>
      </c>
      <c r="I105" s="98"/>
      <c r="J105" s="99"/>
    </row>
    <row r="106" spans="1:10" s="73" customFormat="1" x14ac:dyDescent="0.25">
      <c r="A106" s="74" t="s">
        <v>9</v>
      </c>
      <c r="B106" s="94"/>
      <c r="C106" s="95"/>
      <c r="D106" s="81">
        <v>120</v>
      </c>
      <c r="E106" s="97"/>
      <c r="F106" s="97"/>
      <c r="G106" s="82" t="str">
        <f t="shared" ref="G106:G119" si="8">IFERROR(J106/F106/I106,"")</f>
        <v/>
      </c>
      <c r="H106" s="83" t="str">
        <f t="shared" ref="H106:H119" si="9">IFERROR(D106*E106*G106,"")</f>
        <v/>
      </c>
      <c r="I106" s="98"/>
      <c r="J106" s="99"/>
    </row>
    <row r="107" spans="1:10" s="73" customFormat="1" x14ac:dyDescent="0.25">
      <c r="A107" s="74" t="s">
        <v>40</v>
      </c>
      <c r="B107" s="94"/>
      <c r="C107" s="95"/>
      <c r="D107" s="81">
        <v>120</v>
      </c>
      <c r="E107" s="97"/>
      <c r="F107" s="97"/>
      <c r="G107" s="82" t="str">
        <f t="shared" si="8"/>
        <v/>
      </c>
      <c r="H107" s="83" t="str">
        <f t="shared" si="9"/>
        <v/>
      </c>
      <c r="I107" s="98"/>
      <c r="J107" s="99"/>
    </row>
    <row r="108" spans="1:10" s="73" customFormat="1" x14ac:dyDescent="0.25">
      <c r="A108" s="74" t="s">
        <v>84</v>
      </c>
      <c r="B108" s="94"/>
      <c r="C108" s="96"/>
      <c r="D108" s="81">
        <v>120</v>
      </c>
      <c r="E108" s="97"/>
      <c r="F108" s="97"/>
      <c r="G108" s="82" t="str">
        <f t="shared" si="8"/>
        <v/>
      </c>
      <c r="H108" s="83" t="str">
        <f t="shared" si="9"/>
        <v/>
      </c>
      <c r="I108" s="98"/>
      <c r="J108" s="99"/>
    </row>
    <row r="109" spans="1:10" s="73" customFormat="1" x14ac:dyDescent="0.25">
      <c r="A109" s="74" t="s">
        <v>85</v>
      </c>
      <c r="B109" s="94"/>
      <c r="C109" s="96"/>
      <c r="D109" s="81">
        <v>120</v>
      </c>
      <c r="E109" s="97"/>
      <c r="F109" s="97"/>
      <c r="G109" s="82" t="str">
        <f t="shared" si="8"/>
        <v/>
      </c>
      <c r="H109" s="83" t="str">
        <f t="shared" si="9"/>
        <v/>
      </c>
      <c r="I109" s="98"/>
      <c r="J109" s="99"/>
    </row>
    <row r="110" spans="1:10" s="73" customFormat="1" x14ac:dyDescent="0.25">
      <c r="A110" s="74" t="s">
        <v>86</v>
      </c>
      <c r="B110" s="94"/>
      <c r="C110" s="96"/>
      <c r="D110" s="81">
        <v>120</v>
      </c>
      <c r="E110" s="97"/>
      <c r="F110" s="97"/>
      <c r="G110" s="82" t="str">
        <f t="shared" si="8"/>
        <v/>
      </c>
      <c r="H110" s="83" t="str">
        <f t="shared" si="9"/>
        <v/>
      </c>
      <c r="I110" s="98"/>
      <c r="J110" s="99"/>
    </row>
    <row r="111" spans="1:10" s="73" customFormat="1" x14ac:dyDescent="0.25">
      <c r="A111" s="74" t="s">
        <v>87</v>
      </c>
      <c r="B111" s="94"/>
      <c r="C111" s="96"/>
      <c r="D111" s="81">
        <v>120</v>
      </c>
      <c r="E111" s="97"/>
      <c r="F111" s="97"/>
      <c r="G111" s="82" t="str">
        <f t="shared" si="8"/>
        <v/>
      </c>
      <c r="H111" s="83" t="str">
        <f t="shared" si="9"/>
        <v/>
      </c>
      <c r="I111" s="98"/>
      <c r="J111" s="99"/>
    </row>
    <row r="112" spans="1:10" s="73" customFormat="1" x14ac:dyDescent="0.25">
      <c r="A112" s="74" t="s">
        <v>88</v>
      </c>
      <c r="B112" s="94"/>
      <c r="C112" s="96"/>
      <c r="D112" s="81">
        <v>120</v>
      </c>
      <c r="E112" s="97"/>
      <c r="F112" s="97"/>
      <c r="G112" s="82" t="str">
        <f t="shared" si="8"/>
        <v/>
      </c>
      <c r="H112" s="83" t="str">
        <f t="shared" si="9"/>
        <v/>
      </c>
      <c r="I112" s="98"/>
      <c r="J112" s="99"/>
    </row>
    <row r="113" spans="1:10" s="73" customFormat="1" x14ac:dyDescent="0.25">
      <c r="A113" s="74" t="s">
        <v>89</v>
      </c>
      <c r="B113" s="94"/>
      <c r="C113" s="96"/>
      <c r="D113" s="81">
        <v>120</v>
      </c>
      <c r="E113" s="97"/>
      <c r="F113" s="97"/>
      <c r="G113" s="82" t="str">
        <f t="shared" si="8"/>
        <v/>
      </c>
      <c r="H113" s="83" t="str">
        <f t="shared" si="9"/>
        <v/>
      </c>
      <c r="I113" s="98"/>
      <c r="J113" s="99"/>
    </row>
    <row r="114" spans="1:10" s="73" customFormat="1" x14ac:dyDescent="0.25">
      <c r="A114" s="74" t="s">
        <v>90</v>
      </c>
      <c r="B114" s="94"/>
      <c r="C114" s="96"/>
      <c r="D114" s="81">
        <v>120</v>
      </c>
      <c r="E114" s="97"/>
      <c r="F114" s="97"/>
      <c r="G114" s="82" t="str">
        <f t="shared" si="8"/>
        <v/>
      </c>
      <c r="H114" s="83" t="str">
        <f t="shared" si="9"/>
        <v/>
      </c>
      <c r="I114" s="98"/>
      <c r="J114" s="99"/>
    </row>
    <row r="115" spans="1:10" s="73" customFormat="1" x14ac:dyDescent="0.25">
      <c r="A115" s="74" t="s">
        <v>94</v>
      </c>
      <c r="B115" s="94"/>
      <c r="C115" s="96"/>
      <c r="D115" s="81">
        <v>120</v>
      </c>
      <c r="E115" s="97"/>
      <c r="F115" s="97"/>
      <c r="G115" s="82" t="str">
        <f t="shared" si="8"/>
        <v/>
      </c>
      <c r="H115" s="83" t="str">
        <f t="shared" si="9"/>
        <v/>
      </c>
      <c r="I115" s="98"/>
      <c r="J115" s="99"/>
    </row>
    <row r="116" spans="1:10" s="73" customFormat="1" x14ac:dyDescent="0.25">
      <c r="A116" s="74" t="s">
        <v>95</v>
      </c>
      <c r="B116" s="94"/>
      <c r="C116" s="96"/>
      <c r="D116" s="81">
        <v>120</v>
      </c>
      <c r="E116" s="97"/>
      <c r="F116" s="97"/>
      <c r="G116" s="82" t="str">
        <f t="shared" si="8"/>
        <v/>
      </c>
      <c r="H116" s="83" t="str">
        <f t="shared" si="9"/>
        <v/>
      </c>
      <c r="I116" s="98"/>
      <c r="J116" s="99"/>
    </row>
    <row r="117" spans="1:10" s="73" customFormat="1" x14ac:dyDescent="0.25">
      <c r="A117" s="74" t="s">
        <v>96</v>
      </c>
      <c r="B117" s="94"/>
      <c r="C117" s="96"/>
      <c r="D117" s="81">
        <v>120</v>
      </c>
      <c r="E117" s="97"/>
      <c r="F117" s="97"/>
      <c r="G117" s="82" t="str">
        <f t="shared" si="8"/>
        <v/>
      </c>
      <c r="H117" s="83" t="str">
        <f t="shared" si="9"/>
        <v/>
      </c>
      <c r="I117" s="98"/>
      <c r="J117" s="99"/>
    </row>
    <row r="118" spans="1:10" s="73" customFormat="1" x14ac:dyDescent="0.25">
      <c r="A118" s="74" t="s">
        <v>111</v>
      </c>
      <c r="B118" s="94"/>
      <c r="C118" s="96"/>
      <c r="D118" s="81">
        <v>120</v>
      </c>
      <c r="E118" s="97"/>
      <c r="F118" s="97"/>
      <c r="G118" s="82" t="str">
        <f t="shared" si="8"/>
        <v/>
      </c>
      <c r="H118" s="83" t="str">
        <f t="shared" si="9"/>
        <v/>
      </c>
      <c r="I118" s="98"/>
      <c r="J118" s="99"/>
    </row>
    <row r="119" spans="1:10" s="73" customFormat="1" x14ac:dyDescent="0.25">
      <c r="A119" s="74" t="s">
        <v>112</v>
      </c>
      <c r="B119" s="94"/>
      <c r="C119" s="96"/>
      <c r="D119" s="81">
        <v>120</v>
      </c>
      <c r="E119" s="97"/>
      <c r="F119" s="97"/>
      <c r="G119" s="82" t="str">
        <f t="shared" si="8"/>
        <v/>
      </c>
      <c r="H119" s="83" t="str">
        <f t="shared" si="9"/>
        <v/>
      </c>
      <c r="I119" s="98"/>
      <c r="J119" s="99"/>
    </row>
    <row r="120" spans="1:10" s="73" customFormat="1" ht="20.25" customHeight="1" x14ac:dyDescent="0.25">
      <c r="A120" s="84"/>
      <c r="B120" s="84"/>
      <c r="C120" s="84"/>
      <c r="D120" s="168" t="s">
        <v>103</v>
      </c>
      <c r="E120" s="168"/>
      <c r="F120" s="168"/>
      <c r="G120" s="168"/>
      <c r="H120" s="88">
        <f>SUM(H105:H119)</f>
        <v>0</v>
      </c>
      <c r="I120" s="84"/>
      <c r="J120" s="84"/>
    </row>
    <row r="121" spans="1:10" s="73" customFormat="1" x14ac:dyDescent="0.25">
      <c r="A121" s="84"/>
      <c r="B121" s="84"/>
      <c r="C121" s="84"/>
      <c r="D121" s="84"/>
      <c r="E121" s="84"/>
      <c r="F121" s="84"/>
      <c r="G121" s="84"/>
      <c r="H121" s="84"/>
      <c r="I121" s="84"/>
      <c r="J121" s="84"/>
    </row>
    <row r="122" spans="1:10" s="73" customFormat="1" x14ac:dyDescent="0.25">
      <c r="A122" s="84"/>
      <c r="B122" s="84"/>
      <c r="C122" s="84"/>
      <c r="D122" s="84"/>
      <c r="E122" s="84"/>
      <c r="F122" s="84"/>
      <c r="G122" s="84"/>
      <c r="H122" s="84"/>
      <c r="I122" s="84"/>
      <c r="J122" s="84"/>
    </row>
    <row r="123" spans="1:10" s="73" customFormat="1" x14ac:dyDescent="0.25">
      <c r="A123" s="84"/>
      <c r="B123" s="84"/>
      <c r="C123" s="84"/>
      <c r="D123" s="84"/>
      <c r="E123" s="84"/>
      <c r="F123" s="84"/>
      <c r="G123" s="84"/>
      <c r="H123" s="84"/>
      <c r="I123" s="84"/>
      <c r="J123" s="84"/>
    </row>
    <row r="124" spans="1:10" s="73" customFormat="1" ht="22.5" customHeight="1" x14ac:dyDescent="0.25">
      <c r="A124" s="86" t="s">
        <v>86</v>
      </c>
      <c r="B124" s="86" t="s">
        <v>73</v>
      </c>
      <c r="C124" s="84"/>
      <c r="D124" s="84"/>
      <c r="E124" s="84"/>
      <c r="F124" s="84"/>
      <c r="G124" s="84"/>
      <c r="H124" s="84"/>
      <c r="I124" s="84"/>
      <c r="J124" s="84"/>
    </row>
    <row r="125" spans="1:10" s="73" customFormat="1" ht="36.75" customHeight="1" x14ac:dyDescent="0.25">
      <c r="A125" s="72"/>
      <c r="B125" s="169" t="s">
        <v>92</v>
      </c>
      <c r="C125" s="170"/>
      <c r="D125" s="170"/>
      <c r="E125" s="170"/>
      <c r="F125" s="170"/>
      <c r="G125" s="170"/>
      <c r="H125" s="171"/>
      <c r="I125" s="172" t="s">
        <v>99</v>
      </c>
      <c r="J125" s="173"/>
    </row>
    <row r="126" spans="1:10" s="73" customFormat="1" ht="22.5" customHeight="1" x14ac:dyDescent="0.25">
      <c r="A126" s="74" t="s">
        <v>55</v>
      </c>
      <c r="B126" s="75" t="s">
        <v>56</v>
      </c>
      <c r="C126" s="75" t="s">
        <v>57</v>
      </c>
      <c r="D126" s="75" t="s">
        <v>58</v>
      </c>
      <c r="E126" s="75" t="s">
        <v>59</v>
      </c>
      <c r="F126" s="75" t="s">
        <v>60</v>
      </c>
      <c r="G126" s="75" t="s">
        <v>61</v>
      </c>
      <c r="H126" s="76" t="s">
        <v>65</v>
      </c>
      <c r="I126" s="77" t="s">
        <v>100</v>
      </c>
      <c r="J126" s="77" t="s">
        <v>125</v>
      </c>
    </row>
    <row r="127" spans="1:10" s="73" customFormat="1" ht="70.5" customHeight="1" x14ac:dyDescent="0.25">
      <c r="A127" s="78" t="s">
        <v>93</v>
      </c>
      <c r="B127" s="79" t="s">
        <v>75</v>
      </c>
      <c r="C127" s="79" t="s">
        <v>76</v>
      </c>
      <c r="D127" s="79" t="s">
        <v>77</v>
      </c>
      <c r="E127" s="79" t="s">
        <v>81</v>
      </c>
      <c r="F127" s="79" t="s">
        <v>78</v>
      </c>
      <c r="G127" s="79" t="s">
        <v>79</v>
      </c>
      <c r="H127" s="79" t="s">
        <v>105</v>
      </c>
      <c r="I127" s="80" t="s">
        <v>82</v>
      </c>
      <c r="J127" s="80" t="s">
        <v>83</v>
      </c>
    </row>
    <row r="128" spans="1:10" s="73" customFormat="1" ht="20.25" customHeight="1" x14ac:dyDescent="0.25">
      <c r="A128" s="78"/>
      <c r="B128" s="79"/>
      <c r="C128" s="79"/>
      <c r="D128" s="79"/>
      <c r="E128" s="79"/>
      <c r="F128" s="79"/>
      <c r="G128" s="79" t="s">
        <v>136</v>
      </c>
      <c r="H128" s="79" t="s">
        <v>135</v>
      </c>
      <c r="I128" s="80"/>
      <c r="J128" s="80"/>
    </row>
    <row r="129" spans="1:10" s="73" customFormat="1" x14ac:dyDescent="0.25">
      <c r="A129" s="74" t="s">
        <v>8</v>
      </c>
      <c r="B129" s="94"/>
      <c r="C129" s="95"/>
      <c r="D129" s="81">
        <v>80</v>
      </c>
      <c r="E129" s="97"/>
      <c r="F129" s="97"/>
      <c r="G129" s="82" t="str">
        <f>IFERROR(J129/F129/I129,"")</f>
        <v/>
      </c>
      <c r="H129" s="83" t="str">
        <f>IFERROR(D129*E129*G129,"")</f>
        <v/>
      </c>
      <c r="I129" s="98"/>
      <c r="J129" s="99"/>
    </row>
    <row r="130" spans="1:10" s="73" customFormat="1" x14ac:dyDescent="0.25">
      <c r="A130" s="74" t="s">
        <v>9</v>
      </c>
      <c r="B130" s="94"/>
      <c r="C130" s="95"/>
      <c r="D130" s="81">
        <v>80</v>
      </c>
      <c r="E130" s="97"/>
      <c r="F130" s="97"/>
      <c r="G130" s="82" t="str">
        <f t="shared" ref="G130:G143" si="10">IFERROR(J130/F130/I130,"")</f>
        <v/>
      </c>
      <c r="H130" s="83" t="str">
        <f t="shared" ref="H130:H143" si="11">IFERROR(D130*E130*G130,"")</f>
        <v/>
      </c>
      <c r="I130" s="98"/>
      <c r="J130" s="99"/>
    </row>
    <row r="131" spans="1:10" s="73" customFormat="1" x14ac:dyDescent="0.25">
      <c r="A131" s="74" t="s">
        <v>40</v>
      </c>
      <c r="B131" s="94"/>
      <c r="C131" s="95"/>
      <c r="D131" s="81">
        <v>80</v>
      </c>
      <c r="E131" s="97"/>
      <c r="F131" s="97"/>
      <c r="G131" s="82" t="str">
        <f t="shared" si="10"/>
        <v/>
      </c>
      <c r="H131" s="83" t="str">
        <f t="shared" si="11"/>
        <v/>
      </c>
      <c r="I131" s="98"/>
      <c r="J131" s="99"/>
    </row>
    <row r="132" spans="1:10" s="73" customFormat="1" x14ac:dyDescent="0.25">
      <c r="A132" s="74" t="s">
        <v>84</v>
      </c>
      <c r="B132" s="94"/>
      <c r="C132" s="96"/>
      <c r="D132" s="81">
        <v>80</v>
      </c>
      <c r="E132" s="97"/>
      <c r="F132" s="97"/>
      <c r="G132" s="82" t="str">
        <f t="shared" si="10"/>
        <v/>
      </c>
      <c r="H132" s="83" t="str">
        <f t="shared" si="11"/>
        <v/>
      </c>
      <c r="I132" s="98"/>
      <c r="J132" s="99"/>
    </row>
    <row r="133" spans="1:10" s="73" customFormat="1" x14ac:dyDescent="0.25">
      <c r="A133" s="74" t="s">
        <v>85</v>
      </c>
      <c r="B133" s="94"/>
      <c r="C133" s="96"/>
      <c r="D133" s="81">
        <v>80</v>
      </c>
      <c r="E133" s="97"/>
      <c r="F133" s="97"/>
      <c r="G133" s="82" t="str">
        <f t="shared" si="10"/>
        <v/>
      </c>
      <c r="H133" s="83" t="str">
        <f t="shared" si="11"/>
        <v/>
      </c>
      <c r="I133" s="98"/>
      <c r="J133" s="99"/>
    </row>
    <row r="134" spans="1:10" s="73" customFormat="1" x14ac:dyDescent="0.25">
      <c r="A134" s="74" t="s">
        <v>86</v>
      </c>
      <c r="B134" s="94"/>
      <c r="C134" s="96"/>
      <c r="D134" s="81">
        <v>80</v>
      </c>
      <c r="E134" s="97"/>
      <c r="F134" s="97"/>
      <c r="G134" s="82" t="str">
        <f t="shared" si="10"/>
        <v/>
      </c>
      <c r="H134" s="83" t="str">
        <f t="shared" si="11"/>
        <v/>
      </c>
      <c r="I134" s="98"/>
      <c r="J134" s="99"/>
    </row>
    <row r="135" spans="1:10" s="73" customFormat="1" x14ac:dyDescent="0.25">
      <c r="A135" s="74" t="s">
        <v>87</v>
      </c>
      <c r="B135" s="94"/>
      <c r="C135" s="96"/>
      <c r="D135" s="81">
        <v>80</v>
      </c>
      <c r="E135" s="97"/>
      <c r="F135" s="97"/>
      <c r="G135" s="82" t="str">
        <f t="shared" si="10"/>
        <v/>
      </c>
      <c r="H135" s="83" t="str">
        <f t="shared" si="11"/>
        <v/>
      </c>
      <c r="I135" s="98"/>
      <c r="J135" s="99"/>
    </row>
    <row r="136" spans="1:10" s="73" customFormat="1" x14ac:dyDescent="0.25">
      <c r="A136" s="74" t="s">
        <v>88</v>
      </c>
      <c r="B136" s="94"/>
      <c r="C136" s="96"/>
      <c r="D136" s="81">
        <v>80</v>
      </c>
      <c r="E136" s="97"/>
      <c r="F136" s="97"/>
      <c r="G136" s="82" t="str">
        <f t="shared" si="10"/>
        <v/>
      </c>
      <c r="H136" s="83" t="str">
        <f t="shared" si="11"/>
        <v/>
      </c>
      <c r="I136" s="98"/>
      <c r="J136" s="99"/>
    </row>
    <row r="137" spans="1:10" s="73" customFormat="1" x14ac:dyDescent="0.25">
      <c r="A137" s="74" t="s">
        <v>89</v>
      </c>
      <c r="B137" s="94"/>
      <c r="C137" s="96"/>
      <c r="D137" s="81">
        <v>80</v>
      </c>
      <c r="E137" s="97"/>
      <c r="F137" s="97"/>
      <c r="G137" s="82" t="str">
        <f t="shared" si="10"/>
        <v/>
      </c>
      <c r="H137" s="83" t="str">
        <f t="shared" si="11"/>
        <v/>
      </c>
      <c r="I137" s="98"/>
      <c r="J137" s="99"/>
    </row>
    <row r="138" spans="1:10" s="73" customFormat="1" x14ac:dyDescent="0.25">
      <c r="A138" s="74" t="s">
        <v>90</v>
      </c>
      <c r="B138" s="94"/>
      <c r="C138" s="96"/>
      <c r="D138" s="81">
        <v>80</v>
      </c>
      <c r="E138" s="97"/>
      <c r="F138" s="97"/>
      <c r="G138" s="82" t="str">
        <f t="shared" si="10"/>
        <v/>
      </c>
      <c r="H138" s="83" t="str">
        <f t="shared" si="11"/>
        <v/>
      </c>
      <c r="I138" s="98"/>
      <c r="J138" s="99"/>
    </row>
    <row r="139" spans="1:10" s="73" customFormat="1" x14ac:dyDescent="0.25">
      <c r="A139" s="74" t="s">
        <v>94</v>
      </c>
      <c r="B139" s="94"/>
      <c r="C139" s="96"/>
      <c r="D139" s="81">
        <v>80</v>
      </c>
      <c r="E139" s="97"/>
      <c r="F139" s="97"/>
      <c r="G139" s="82" t="str">
        <f t="shared" si="10"/>
        <v/>
      </c>
      <c r="H139" s="83" t="str">
        <f t="shared" si="11"/>
        <v/>
      </c>
      <c r="I139" s="98"/>
      <c r="J139" s="99"/>
    </row>
    <row r="140" spans="1:10" s="73" customFormat="1" x14ac:dyDescent="0.25">
      <c r="A140" s="74" t="s">
        <v>95</v>
      </c>
      <c r="B140" s="94"/>
      <c r="C140" s="96"/>
      <c r="D140" s="81">
        <v>80</v>
      </c>
      <c r="E140" s="97"/>
      <c r="F140" s="97"/>
      <c r="G140" s="82" t="str">
        <f t="shared" si="10"/>
        <v/>
      </c>
      <c r="H140" s="83" t="str">
        <f t="shared" si="11"/>
        <v/>
      </c>
      <c r="I140" s="98"/>
      <c r="J140" s="99"/>
    </row>
    <row r="141" spans="1:10" s="73" customFormat="1" x14ac:dyDescent="0.25">
      <c r="A141" s="74" t="s">
        <v>96</v>
      </c>
      <c r="B141" s="94"/>
      <c r="C141" s="96"/>
      <c r="D141" s="81">
        <v>80</v>
      </c>
      <c r="E141" s="97"/>
      <c r="F141" s="97"/>
      <c r="G141" s="82" t="str">
        <f t="shared" si="10"/>
        <v/>
      </c>
      <c r="H141" s="83" t="str">
        <f t="shared" si="11"/>
        <v/>
      </c>
      <c r="I141" s="98"/>
      <c r="J141" s="99"/>
    </row>
    <row r="142" spans="1:10" s="73" customFormat="1" x14ac:dyDescent="0.25">
      <c r="A142" s="74" t="s">
        <v>111</v>
      </c>
      <c r="B142" s="94"/>
      <c r="C142" s="96"/>
      <c r="D142" s="81">
        <v>80</v>
      </c>
      <c r="E142" s="97"/>
      <c r="F142" s="97"/>
      <c r="G142" s="82" t="str">
        <f t="shared" si="10"/>
        <v/>
      </c>
      <c r="H142" s="83" t="str">
        <f t="shared" si="11"/>
        <v/>
      </c>
      <c r="I142" s="98"/>
      <c r="J142" s="99"/>
    </row>
    <row r="143" spans="1:10" s="73" customFormat="1" x14ac:dyDescent="0.25">
      <c r="A143" s="74" t="s">
        <v>112</v>
      </c>
      <c r="B143" s="94"/>
      <c r="C143" s="96"/>
      <c r="D143" s="81">
        <v>80</v>
      </c>
      <c r="E143" s="97"/>
      <c r="F143" s="97"/>
      <c r="G143" s="82" t="str">
        <f t="shared" si="10"/>
        <v/>
      </c>
      <c r="H143" s="83" t="str">
        <f t="shared" si="11"/>
        <v/>
      </c>
      <c r="I143" s="98"/>
      <c r="J143" s="99"/>
    </row>
    <row r="144" spans="1:10" s="73" customFormat="1" ht="20.25" customHeight="1" x14ac:dyDescent="0.25">
      <c r="A144" s="84"/>
      <c r="B144" s="84"/>
      <c r="C144" s="84"/>
      <c r="D144" s="168" t="s">
        <v>102</v>
      </c>
      <c r="E144" s="168"/>
      <c r="F144" s="168"/>
      <c r="G144" s="168"/>
      <c r="H144" s="88">
        <f>SUM(H129:H143)</f>
        <v>0</v>
      </c>
      <c r="I144" s="84"/>
      <c r="J144" s="84"/>
    </row>
    <row r="145" spans="1:10" s="73" customFormat="1" x14ac:dyDescent="0.25">
      <c r="A145" s="84"/>
      <c r="B145" s="84"/>
      <c r="C145" s="84"/>
      <c r="D145" s="84"/>
      <c r="E145" s="84"/>
      <c r="F145" s="84"/>
      <c r="G145" s="84"/>
      <c r="H145" s="84"/>
      <c r="I145" s="84"/>
      <c r="J145" s="84"/>
    </row>
    <row r="146" spans="1:10" s="73" customFormat="1" x14ac:dyDescent="0.25">
      <c r="A146" s="84"/>
      <c r="B146" s="84"/>
      <c r="C146" s="84"/>
      <c r="D146" s="84"/>
      <c r="E146" s="84"/>
      <c r="F146" s="84"/>
      <c r="G146" s="84"/>
      <c r="H146" s="84"/>
      <c r="I146" s="84"/>
      <c r="J146" s="84"/>
    </row>
    <row r="147" spans="1:10" s="73" customFormat="1" x14ac:dyDescent="0.25">
      <c r="A147" s="84"/>
      <c r="B147" s="84"/>
      <c r="C147" s="84"/>
      <c r="D147" s="84"/>
      <c r="E147" s="84"/>
      <c r="F147" s="84"/>
      <c r="G147" s="84"/>
      <c r="H147" s="84"/>
      <c r="I147" s="84"/>
      <c r="J147" s="84"/>
    </row>
    <row r="148" spans="1:10" s="73" customFormat="1" ht="22.5" customHeight="1" x14ac:dyDescent="0.25">
      <c r="A148" s="86" t="s">
        <v>87</v>
      </c>
      <c r="B148" s="86" t="s">
        <v>74</v>
      </c>
      <c r="C148" s="84"/>
      <c r="D148" s="84"/>
      <c r="E148" s="84"/>
      <c r="F148" s="84"/>
      <c r="G148" s="84"/>
      <c r="H148" s="84"/>
      <c r="I148" s="84"/>
      <c r="J148" s="84"/>
    </row>
    <row r="149" spans="1:10" s="73" customFormat="1" ht="36.75" customHeight="1" x14ac:dyDescent="0.25">
      <c r="A149" s="72"/>
      <c r="B149" s="169" t="s">
        <v>92</v>
      </c>
      <c r="C149" s="170"/>
      <c r="D149" s="170"/>
      <c r="E149" s="170"/>
      <c r="F149" s="170"/>
      <c r="G149" s="170"/>
      <c r="H149" s="171"/>
      <c r="I149" s="172" t="s">
        <v>99</v>
      </c>
      <c r="J149" s="173"/>
    </row>
    <row r="150" spans="1:10" s="73" customFormat="1" ht="22.5" customHeight="1" x14ac:dyDescent="0.25">
      <c r="A150" s="74" t="s">
        <v>55</v>
      </c>
      <c r="B150" s="75" t="s">
        <v>56</v>
      </c>
      <c r="C150" s="75" t="s">
        <v>57</v>
      </c>
      <c r="D150" s="75" t="s">
        <v>58</v>
      </c>
      <c r="E150" s="75" t="s">
        <v>59</v>
      </c>
      <c r="F150" s="75" t="s">
        <v>60</v>
      </c>
      <c r="G150" s="75" t="s">
        <v>61</v>
      </c>
      <c r="H150" s="76" t="s">
        <v>65</v>
      </c>
      <c r="I150" s="77" t="s">
        <v>100</v>
      </c>
      <c r="J150" s="77" t="s">
        <v>125</v>
      </c>
    </row>
    <row r="151" spans="1:10" s="73" customFormat="1" ht="70.5" customHeight="1" x14ac:dyDescent="0.25">
      <c r="A151" s="78" t="s">
        <v>93</v>
      </c>
      <c r="B151" s="79" t="s">
        <v>75</v>
      </c>
      <c r="C151" s="79" t="s">
        <v>76</v>
      </c>
      <c r="D151" s="79" t="s">
        <v>77</v>
      </c>
      <c r="E151" s="79" t="s">
        <v>81</v>
      </c>
      <c r="F151" s="79" t="s">
        <v>78</v>
      </c>
      <c r="G151" s="79" t="s">
        <v>79</v>
      </c>
      <c r="H151" s="79" t="s">
        <v>80</v>
      </c>
      <c r="I151" s="80" t="s">
        <v>82</v>
      </c>
      <c r="J151" s="80" t="s">
        <v>83</v>
      </c>
    </row>
    <row r="152" spans="1:10" s="73" customFormat="1" ht="20.25" customHeight="1" x14ac:dyDescent="0.25">
      <c r="A152" s="78"/>
      <c r="B152" s="79"/>
      <c r="C152" s="79"/>
      <c r="D152" s="79"/>
      <c r="E152" s="79"/>
      <c r="F152" s="79"/>
      <c r="G152" s="79" t="s">
        <v>136</v>
      </c>
      <c r="H152" s="79" t="s">
        <v>135</v>
      </c>
      <c r="I152" s="80"/>
      <c r="J152" s="80"/>
    </row>
    <row r="153" spans="1:10" s="73" customFormat="1" x14ac:dyDescent="0.25">
      <c r="A153" s="74" t="s">
        <v>8</v>
      </c>
      <c r="B153" s="94"/>
      <c r="C153" s="95"/>
      <c r="D153" s="81">
        <v>40</v>
      </c>
      <c r="E153" s="97"/>
      <c r="F153" s="97"/>
      <c r="G153" s="82" t="str">
        <f>IFERROR(J153/F153/I153,"")</f>
        <v/>
      </c>
      <c r="H153" s="83" t="str">
        <f>IFERROR(D153*E153*G153,"")</f>
        <v/>
      </c>
      <c r="I153" s="98"/>
      <c r="J153" s="99"/>
    </row>
    <row r="154" spans="1:10" s="73" customFormat="1" x14ac:dyDescent="0.25">
      <c r="A154" s="74" t="s">
        <v>9</v>
      </c>
      <c r="B154" s="94"/>
      <c r="C154" s="95"/>
      <c r="D154" s="81">
        <v>40</v>
      </c>
      <c r="E154" s="97"/>
      <c r="F154" s="97"/>
      <c r="G154" s="82" t="str">
        <f t="shared" ref="G154:G167" si="12">IFERROR(J154/F154/I154,"")</f>
        <v/>
      </c>
      <c r="H154" s="83" t="str">
        <f t="shared" ref="H154:H167" si="13">IFERROR(D154*E154*G154,"")</f>
        <v/>
      </c>
      <c r="I154" s="98"/>
      <c r="J154" s="99"/>
    </row>
    <row r="155" spans="1:10" s="73" customFormat="1" x14ac:dyDescent="0.25">
      <c r="A155" s="74" t="s">
        <v>40</v>
      </c>
      <c r="B155" s="94"/>
      <c r="C155" s="95"/>
      <c r="D155" s="81">
        <v>40</v>
      </c>
      <c r="E155" s="97"/>
      <c r="F155" s="97"/>
      <c r="G155" s="82" t="str">
        <f t="shared" si="12"/>
        <v/>
      </c>
      <c r="H155" s="83" t="str">
        <f t="shared" si="13"/>
        <v/>
      </c>
      <c r="I155" s="98"/>
      <c r="J155" s="99"/>
    </row>
    <row r="156" spans="1:10" s="73" customFormat="1" x14ac:dyDescent="0.25">
      <c r="A156" s="74" t="s">
        <v>84</v>
      </c>
      <c r="B156" s="94"/>
      <c r="C156" s="96"/>
      <c r="D156" s="81">
        <v>40</v>
      </c>
      <c r="E156" s="97"/>
      <c r="F156" s="97"/>
      <c r="G156" s="82" t="str">
        <f t="shared" si="12"/>
        <v/>
      </c>
      <c r="H156" s="83" t="str">
        <f t="shared" si="13"/>
        <v/>
      </c>
      <c r="I156" s="98"/>
      <c r="J156" s="99"/>
    </row>
    <row r="157" spans="1:10" s="73" customFormat="1" x14ac:dyDescent="0.25">
      <c r="A157" s="74" t="s">
        <v>85</v>
      </c>
      <c r="B157" s="94"/>
      <c r="C157" s="96"/>
      <c r="D157" s="81">
        <v>40</v>
      </c>
      <c r="E157" s="97"/>
      <c r="F157" s="97"/>
      <c r="G157" s="82" t="str">
        <f t="shared" si="12"/>
        <v/>
      </c>
      <c r="H157" s="83" t="str">
        <f t="shared" si="13"/>
        <v/>
      </c>
      <c r="I157" s="98"/>
      <c r="J157" s="99"/>
    </row>
    <row r="158" spans="1:10" s="73" customFormat="1" x14ac:dyDescent="0.25">
      <c r="A158" s="74" t="s">
        <v>86</v>
      </c>
      <c r="B158" s="94"/>
      <c r="C158" s="96"/>
      <c r="D158" s="81">
        <v>40</v>
      </c>
      <c r="E158" s="97"/>
      <c r="F158" s="97"/>
      <c r="G158" s="82" t="str">
        <f t="shared" si="12"/>
        <v/>
      </c>
      <c r="H158" s="83" t="str">
        <f t="shared" si="13"/>
        <v/>
      </c>
      <c r="I158" s="98"/>
      <c r="J158" s="99"/>
    </row>
    <row r="159" spans="1:10" s="73" customFormat="1" x14ac:dyDescent="0.25">
      <c r="A159" s="74" t="s">
        <v>87</v>
      </c>
      <c r="B159" s="94"/>
      <c r="C159" s="96"/>
      <c r="D159" s="81">
        <v>40</v>
      </c>
      <c r="E159" s="97"/>
      <c r="F159" s="97"/>
      <c r="G159" s="82" t="str">
        <f t="shared" si="12"/>
        <v/>
      </c>
      <c r="H159" s="83" t="str">
        <f t="shared" si="13"/>
        <v/>
      </c>
      <c r="I159" s="98"/>
      <c r="J159" s="99"/>
    </row>
    <row r="160" spans="1:10" s="73" customFormat="1" x14ac:dyDescent="0.25">
      <c r="A160" s="74" t="s">
        <v>88</v>
      </c>
      <c r="B160" s="94"/>
      <c r="C160" s="96"/>
      <c r="D160" s="81">
        <v>40</v>
      </c>
      <c r="E160" s="97"/>
      <c r="F160" s="97"/>
      <c r="G160" s="82" t="str">
        <f t="shared" si="12"/>
        <v/>
      </c>
      <c r="H160" s="83" t="str">
        <f t="shared" si="13"/>
        <v/>
      </c>
      <c r="I160" s="98"/>
      <c r="J160" s="99"/>
    </row>
    <row r="161" spans="1:10" s="73" customFormat="1" x14ac:dyDescent="0.25">
      <c r="A161" s="74" t="s">
        <v>89</v>
      </c>
      <c r="B161" s="94"/>
      <c r="C161" s="96"/>
      <c r="D161" s="81">
        <v>40</v>
      </c>
      <c r="E161" s="97"/>
      <c r="F161" s="97"/>
      <c r="G161" s="82" t="str">
        <f t="shared" si="12"/>
        <v/>
      </c>
      <c r="H161" s="83" t="str">
        <f t="shared" si="13"/>
        <v/>
      </c>
      <c r="I161" s="98"/>
      <c r="J161" s="99"/>
    </row>
    <row r="162" spans="1:10" s="73" customFormat="1" x14ac:dyDescent="0.25">
      <c r="A162" s="74" t="s">
        <v>90</v>
      </c>
      <c r="B162" s="94"/>
      <c r="C162" s="96"/>
      <c r="D162" s="81">
        <v>40</v>
      </c>
      <c r="E162" s="97"/>
      <c r="F162" s="97"/>
      <c r="G162" s="82" t="str">
        <f t="shared" si="12"/>
        <v/>
      </c>
      <c r="H162" s="83" t="str">
        <f t="shared" si="13"/>
        <v/>
      </c>
      <c r="I162" s="98"/>
      <c r="J162" s="99"/>
    </row>
    <row r="163" spans="1:10" s="73" customFormat="1" x14ac:dyDescent="0.25">
      <c r="A163" s="74" t="s">
        <v>94</v>
      </c>
      <c r="B163" s="94"/>
      <c r="C163" s="96"/>
      <c r="D163" s="81">
        <v>40</v>
      </c>
      <c r="E163" s="97"/>
      <c r="F163" s="97"/>
      <c r="G163" s="82" t="str">
        <f t="shared" si="12"/>
        <v/>
      </c>
      <c r="H163" s="83" t="str">
        <f t="shared" si="13"/>
        <v/>
      </c>
      <c r="I163" s="98"/>
      <c r="J163" s="99"/>
    </row>
    <row r="164" spans="1:10" s="73" customFormat="1" x14ac:dyDescent="0.25">
      <c r="A164" s="74" t="s">
        <v>95</v>
      </c>
      <c r="B164" s="94"/>
      <c r="C164" s="96"/>
      <c r="D164" s="81">
        <v>40</v>
      </c>
      <c r="E164" s="97"/>
      <c r="F164" s="97"/>
      <c r="G164" s="82" t="str">
        <f t="shared" si="12"/>
        <v/>
      </c>
      <c r="H164" s="83" t="str">
        <f t="shared" si="13"/>
        <v/>
      </c>
      <c r="I164" s="98"/>
      <c r="J164" s="99"/>
    </row>
    <row r="165" spans="1:10" s="73" customFormat="1" x14ac:dyDescent="0.25">
      <c r="A165" s="74" t="s">
        <v>96</v>
      </c>
      <c r="B165" s="94"/>
      <c r="C165" s="96"/>
      <c r="D165" s="81">
        <v>40</v>
      </c>
      <c r="E165" s="97"/>
      <c r="F165" s="97"/>
      <c r="G165" s="82" t="str">
        <f t="shared" si="12"/>
        <v/>
      </c>
      <c r="H165" s="83" t="str">
        <f t="shared" si="13"/>
        <v/>
      </c>
      <c r="I165" s="98"/>
      <c r="J165" s="99"/>
    </row>
    <row r="166" spans="1:10" s="73" customFormat="1" x14ac:dyDescent="0.25">
      <c r="A166" s="74" t="s">
        <v>111</v>
      </c>
      <c r="B166" s="94"/>
      <c r="C166" s="96"/>
      <c r="D166" s="81">
        <v>40</v>
      </c>
      <c r="E166" s="97"/>
      <c r="F166" s="97"/>
      <c r="G166" s="82" t="str">
        <f t="shared" si="12"/>
        <v/>
      </c>
      <c r="H166" s="83" t="str">
        <f t="shared" si="13"/>
        <v/>
      </c>
      <c r="I166" s="98"/>
      <c r="J166" s="99"/>
    </row>
    <row r="167" spans="1:10" s="73" customFormat="1" x14ac:dyDescent="0.25">
      <c r="A167" s="74" t="s">
        <v>112</v>
      </c>
      <c r="B167" s="94"/>
      <c r="C167" s="96"/>
      <c r="D167" s="81">
        <v>40</v>
      </c>
      <c r="E167" s="97"/>
      <c r="F167" s="97"/>
      <c r="G167" s="82" t="str">
        <f t="shared" si="12"/>
        <v/>
      </c>
      <c r="H167" s="83" t="str">
        <f t="shared" si="13"/>
        <v/>
      </c>
      <c r="I167" s="98"/>
      <c r="J167" s="99"/>
    </row>
    <row r="168" spans="1:10" s="73" customFormat="1" ht="20.25" customHeight="1" x14ac:dyDescent="0.25">
      <c r="A168" s="84"/>
      <c r="B168" s="84"/>
      <c r="C168" s="84"/>
      <c r="D168" s="168" t="s">
        <v>91</v>
      </c>
      <c r="E168" s="168"/>
      <c r="F168" s="168"/>
      <c r="G168" s="168"/>
      <c r="H168" s="88">
        <f>SUM(H153:H167)</f>
        <v>0</v>
      </c>
      <c r="I168" s="84"/>
      <c r="J168" s="84"/>
    </row>
    <row r="169" spans="1:10" s="73" customFormat="1" x14ac:dyDescent="0.25">
      <c r="A169" s="84"/>
      <c r="B169" s="84"/>
      <c r="C169" s="84"/>
      <c r="D169" s="84"/>
      <c r="E169" s="84"/>
      <c r="F169" s="84"/>
      <c r="G169" s="84"/>
      <c r="H169" s="84"/>
      <c r="I169" s="84"/>
      <c r="J169" s="84"/>
    </row>
    <row r="170" spans="1:10" s="73" customFormat="1" x14ac:dyDescent="0.25">
      <c r="A170" s="84"/>
      <c r="B170" s="84"/>
      <c r="C170" s="84"/>
      <c r="D170" s="84"/>
      <c r="E170" s="84"/>
      <c r="F170" s="84"/>
      <c r="G170" s="84"/>
      <c r="H170" s="84"/>
      <c r="I170" s="84"/>
      <c r="J170" s="84"/>
    </row>
    <row r="171" spans="1:10" s="73" customFormat="1" x14ac:dyDescent="0.25">
      <c r="A171" s="84"/>
      <c r="B171" s="84"/>
      <c r="C171" s="84"/>
      <c r="D171" s="84"/>
      <c r="E171" s="84"/>
      <c r="F171" s="84"/>
      <c r="G171" s="84"/>
      <c r="H171" s="84"/>
      <c r="I171" s="84"/>
      <c r="J171" s="84"/>
    </row>
    <row r="172" spans="1:10" s="91" customFormat="1" ht="15" customHeight="1" x14ac:dyDescent="0.35">
      <c r="A172" s="89" t="s">
        <v>62</v>
      </c>
      <c r="B172" s="175" t="s">
        <v>64</v>
      </c>
      <c r="C172" s="175"/>
      <c r="D172" s="175"/>
      <c r="E172" s="90"/>
      <c r="F172" s="90"/>
      <c r="G172" s="90"/>
      <c r="H172" s="90"/>
      <c r="I172" s="90"/>
      <c r="J172" s="90"/>
    </row>
    <row r="173" spans="1:10" s="73" customFormat="1" x14ac:dyDescent="0.25">
      <c r="A173" s="84"/>
      <c r="B173" s="84"/>
      <c r="C173" s="84"/>
      <c r="D173" s="84"/>
      <c r="E173" s="84"/>
      <c r="F173" s="84"/>
      <c r="G173" s="84"/>
      <c r="H173" s="84"/>
      <c r="I173" s="84"/>
      <c r="J173" s="84"/>
    </row>
    <row r="174" spans="1:10" s="73" customFormat="1" x14ac:dyDescent="0.25">
      <c r="A174" s="84"/>
      <c r="B174" s="84"/>
      <c r="C174" s="84"/>
      <c r="D174" s="84"/>
      <c r="E174" s="84"/>
      <c r="F174" s="84"/>
      <c r="G174" s="84"/>
      <c r="H174" s="84"/>
      <c r="I174" s="84"/>
      <c r="J174" s="84"/>
    </row>
    <row r="175" spans="1:10" s="73" customFormat="1" ht="22.5" customHeight="1" x14ac:dyDescent="0.25">
      <c r="A175" s="86" t="s">
        <v>88</v>
      </c>
      <c r="B175" s="86" t="s">
        <v>66</v>
      </c>
      <c r="C175" s="84"/>
      <c r="D175" s="84"/>
      <c r="E175" s="84"/>
      <c r="F175" s="84"/>
      <c r="G175" s="84"/>
      <c r="H175" s="84"/>
      <c r="I175" s="84"/>
      <c r="J175" s="84"/>
    </row>
    <row r="176" spans="1:10" s="73" customFormat="1" ht="36.75" customHeight="1" x14ac:dyDescent="0.25">
      <c r="A176" s="87"/>
      <c r="B176" s="169" t="s">
        <v>92</v>
      </c>
      <c r="C176" s="170"/>
      <c r="D176" s="170"/>
      <c r="E176" s="170"/>
      <c r="F176" s="170"/>
      <c r="G176" s="170"/>
      <c r="H176" s="171"/>
      <c r="I176" s="172" t="s">
        <v>99</v>
      </c>
      <c r="J176" s="173"/>
    </row>
    <row r="177" spans="1:10" s="73" customFormat="1" ht="22.5" customHeight="1" x14ac:dyDescent="0.25">
      <c r="A177" s="74" t="s">
        <v>55</v>
      </c>
      <c r="B177" s="75" t="s">
        <v>56</v>
      </c>
      <c r="C177" s="75" t="s">
        <v>57</v>
      </c>
      <c r="D177" s="75" t="s">
        <v>58</v>
      </c>
      <c r="E177" s="75" t="s">
        <v>59</v>
      </c>
      <c r="F177" s="75" t="s">
        <v>60</v>
      </c>
      <c r="G177" s="75" t="s">
        <v>61</v>
      </c>
      <c r="H177" s="76" t="s">
        <v>65</v>
      </c>
      <c r="I177" s="77" t="s">
        <v>100</v>
      </c>
      <c r="J177" s="77" t="s">
        <v>125</v>
      </c>
    </row>
    <row r="178" spans="1:10" s="73" customFormat="1" ht="70.5" customHeight="1" x14ac:dyDescent="0.25">
      <c r="A178" s="78" t="s">
        <v>93</v>
      </c>
      <c r="B178" s="79" t="s">
        <v>75</v>
      </c>
      <c r="C178" s="79" t="s">
        <v>76</v>
      </c>
      <c r="D178" s="79" t="s">
        <v>77</v>
      </c>
      <c r="E178" s="79" t="s">
        <v>81</v>
      </c>
      <c r="F178" s="79" t="s">
        <v>78</v>
      </c>
      <c r="G178" s="79" t="s">
        <v>79</v>
      </c>
      <c r="H178" s="79" t="s">
        <v>106</v>
      </c>
      <c r="I178" s="80" t="s">
        <v>82</v>
      </c>
      <c r="J178" s="80" t="s">
        <v>83</v>
      </c>
    </row>
    <row r="179" spans="1:10" s="73" customFormat="1" ht="20.25" customHeight="1" x14ac:dyDescent="0.25">
      <c r="A179" s="78"/>
      <c r="B179" s="79"/>
      <c r="C179" s="79"/>
      <c r="D179" s="79"/>
      <c r="E179" s="79"/>
      <c r="F179" s="79"/>
      <c r="G179" s="79" t="s">
        <v>136</v>
      </c>
      <c r="H179" s="79" t="s">
        <v>135</v>
      </c>
      <c r="I179" s="80"/>
      <c r="J179" s="80"/>
    </row>
    <row r="180" spans="1:10" s="73" customFormat="1" x14ac:dyDescent="0.25">
      <c r="A180" s="74" t="s">
        <v>8</v>
      </c>
      <c r="B180" s="94"/>
      <c r="C180" s="95"/>
      <c r="D180" s="81">
        <v>400</v>
      </c>
      <c r="E180" s="97"/>
      <c r="F180" s="97"/>
      <c r="G180" s="82" t="str">
        <f>IFERROR(J180/F180/I180,"")</f>
        <v/>
      </c>
      <c r="H180" s="83" t="str">
        <f>IFERROR(D180*E180*G180,"")</f>
        <v/>
      </c>
      <c r="I180" s="98"/>
      <c r="J180" s="99"/>
    </row>
    <row r="181" spans="1:10" s="73" customFormat="1" x14ac:dyDescent="0.25">
      <c r="A181" s="74" t="s">
        <v>9</v>
      </c>
      <c r="B181" s="94"/>
      <c r="C181" s="95"/>
      <c r="D181" s="81">
        <v>400</v>
      </c>
      <c r="E181" s="97"/>
      <c r="F181" s="97"/>
      <c r="G181" s="82" t="str">
        <f t="shared" ref="G181:G194" si="14">IFERROR(J181/F181/I181,"")</f>
        <v/>
      </c>
      <c r="H181" s="83" t="str">
        <f t="shared" ref="H181:H194" si="15">IFERROR(D181*E181*G181,"")</f>
        <v/>
      </c>
      <c r="I181" s="98"/>
      <c r="J181" s="99"/>
    </row>
    <row r="182" spans="1:10" s="73" customFormat="1" x14ac:dyDescent="0.25">
      <c r="A182" s="74" t="s">
        <v>40</v>
      </c>
      <c r="B182" s="94"/>
      <c r="C182" s="95"/>
      <c r="D182" s="81">
        <v>400</v>
      </c>
      <c r="E182" s="97"/>
      <c r="F182" s="97"/>
      <c r="G182" s="82" t="str">
        <f t="shared" si="14"/>
        <v/>
      </c>
      <c r="H182" s="83" t="str">
        <f t="shared" si="15"/>
        <v/>
      </c>
      <c r="I182" s="98"/>
      <c r="J182" s="99"/>
    </row>
    <row r="183" spans="1:10" s="73" customFormat="1" x14ac:dyDescent="0.25">
      <c r="A183" s="74" t="s">
        <v>84</v>
      </c>
      <c r="B183" s="94"/>
      <c r="C183" s="96"/>
      <c r="D183" s="81">
        <v>400</v>
      </c>
      <c r="E183" s="97"/>
      <c r="F183" s="97"/>
      <c r="G183" s="82" t="str">
        <f t="shared" si="14"/>
        <v/>
      </c>
      <c r="H183" s="83" t="str">
        <f t="shared" si="15"/>
        <v/>
      </c>
      <c r="I183" s="98"/>
      <c r="J183" s="99"/>
    </row>
    <row r="184" spans="1:10" s="73" customFormat="1" x14ac:dyDescent="0.25">
      <c r="A184" s="74" t="s">
        <v>85</v>
      </c>
      <c r="B184" s="94"/>
      <c r="C184" s="96"/>
      <c r="D184" s="81">
        <v>400</v>
      </c>
      <c r="E184" s="97"/>
      <c r="F184" s="97"/>
      <c r="G184" s="82" t="str">
        <f t="shared" si="14"/>
        <v/>
      </c>
      <c r="H184" s="83" t="str">
        <f t="shared" si="15"/>
        <v/>
      </c>
      <c r="I184" s="98"/>
      <c r="J184" s="99"/>
    </row>
    <row r="185" spans="1:10" s="73" customFormat="1" x14ac:dyDescent="0.25">
      <c r="A185" s="74" t="s">
        <v>86</v>
      </c>
      <c r="B185" s="94"/>
      <c r="C185" s="96"/>
      <c r="D185" s="81">
        <v>400</v>
      </c>
      <c r="E185" s="97"/>
      <c r="F185" s="97"/>
      <c r="G185" s="82" t="str">
        <f t="shared" si="14"/>
        <v/>
      </c>
      <c r="H185" s="83" t="str">
        <f t="shared" si="15"/>
        <v/>
      </c>
      <c r="I185" s="98"/>
      <c r="J185" s="99"/>
    </row>
    <row r="186" spans="1:10" s="73" customFormat="1" x14ac:dyDescent="0.25">
      <c r="A186" s="74" t="s">
        <v>87</v>
      </c>
      <c r="B186" s="94"/>
      <c r="C186" s="96"/>
      <c r="D186" s="81">
        <v>400</v>
      </c>
      <c r="E186" s="97"/>
      <c r="F186" s="97"/>
      <c r="G186" s="82" t="str">
        <f t="shared" si="14"/>
        <v/>
      </c>
      <c r="H186" s="83" t="str">
        <f t="shared" si="15"/>
        <v/>
      </c>
      <c r="I186" s="98"/>
      <c r="J186" s="99"/>
    </row>
    <row r="187" spans="1:10" s="73" customFormat="1" x14ac:dyDescent="0.25">
      <c r="A187" s="74" t="s">
        <v>88</v>
      </c>
      <c r="B187" s="94"/>
      <c r="C187" s="96"/>
      <c r="D187" s="81">
        <v>400</v>
      </c>
      <c r="E187" s="97"/>
      <c r="F187" s="97"/>
      <c r="G187" s="82" t="str">
        <f t="shared" si="14"/>
        <v/>
      </c>
      <c r="H187" s="83" t="str">
        <f t="shared" si="15"/>
        <v/>
      </c>
      <c r="I187" s="98"/>
      <c r="J187" s="99"/>
    </row>
    <row r="188" spans="1:10" s="73" customFormat="1" x14ac:dyDescent="0.25">
      <c r="A188" s="74" t="s">
        <v>89</v>
      </c>
      <c r="B188" s="94"/>
      <c r="C188" s="96"/>
      <c r="D188" s="81">
        <v>400</v>
      </c>
      <c r="E188" s="97"/>
      <c r="F188" s="97"/>
      <c r="G188" s="82" t="str">
        <f t="shared" si="14"/>
        <v/>
      </c>
      <c r="H188" s="83" t="str">
        <f t="shared" si="15"/>
        <v/>
      </c>
      <c r="I188" s="98"/>
      <c r="J188" s="99"/>
    </row>
    <row r="189" spans="1:10" s="73" customFormat="1" x14ac:dyDescent="0.25">
      <c r="A189" s="74" t="s">
        <v>90</v>
      </c>
      <c r="B189" s="94"/>
      <c r="C189" s="96"/>
      <c r="D189" s="81">
        <v>400</v>
      </c>
      <c r="E189" s="97"/>
      <c r="F189" s="97"/>
      <c r="G189" s="82" t="str">
        <f t="shared" si="14"/>
        <v/>
      </c>
      <c r="H189" s="83" t="str">
        <f t="shared" si="15"/>
        <v/>
      </c>
      <c r="I189" s="98"/>
      <c r="J189" s="99"/>
    </row>
    <row r="190" spans="1:10" s="73" customFormat="1" x14ac:dyDescent="0.25">
      <c r="A190" s="74" t="s">
        <v>94</v>
      </c>
      <c r="B190" s="94"/>
      <c r="C190" s="96"/>
      <c r="D190" s="81">
        <v>400</v>
      </c>
      <c r="E190" s="97"/>
      <c r="F190" s="97"/>
      <c r="G190" s="82" t="str">
        <f t="shared" si="14"/>
        <v/>
      </c>
      <c r="H190" s="83" t="str">
        <f t="shared" si="15"/>
        <v/>
      </c>
      <c r="I190" s="98"/>
      <c r="J190" s="99"/>
    </row>
    <row r="191" spans="1:10" s="73" customFormat="1" x14ac:dyDescent="0.25">
      <c r="A191" s="74" t="s">
        <v>95</v>
      </c>
      <c r="B191" s="94"/>
      <c r="C191" s="96"/>
      <c r="D191" s="81">
        <v>400</v>
      </c>
      <c r="E191" s="97"/>
      <c r="F191" s="97"/>
      <c r="G191" s="82" t="str">
        <f t="shared" si="14"/>
        <v/>
      </c>
      <c r="H191" s="83" t="str">
        <f t="shared" si="15"/>
        <v/>
      </c>
      <c r="I191" s="98"/>
      <c r="J191" s="99"/>
    </row>
    <row r="192" spans="1:10" s="73" customFormat="1" x14ac:dyDescent="0.25">
      <c r="A192" s="74" t="s">
        <v>96</v>
      </c>
      <c r="B192" s="94"/>
      <c r="C192" s="96"/>
      <c r="D192" s="81">
        <v>400</v>
      </c>
      <c r="E192" s="97"/>
      <c r="F192" s="97"/>
      <c r="G192" s="82" t="str">
        <f t="shared" si="14"/>
        <v/>
      </c>
      <c r="H192" s="83" t="str">
        <f t="shared" si="15"/>
        <v/>
      </c>
      <c r="I192" s="98"/>
      <c r="J192" s="99"/>
    </row>
    <row r="193" spans="1:10" s="73" customFormat="1" x14ac:dyDescent="0.25">
      <c r="A193" s="74" t="s">
        <v>111</v>
      </c>
      <c r="B193" s="94"/>
      <c r="C193" s="96"/>
      <c r="D193" s="81">
        <v>400</v>
      </c>
      <c r="E193" s="97"/>
      <c r="F193" s="97"/>
      <c r="G193" s="82" t="str">
        <f t="shared" si="14"/>
        <v/>
      </c>
      <c r="H193" s="83" t="str">
        <f t="shared" si="15"/>
        <v/>
      </c>
      <c r="I193" s="98"/>
      <c r="J193" s="99"/>
    </row>
    <row r="194" spans="1:10" s="73" customFormat="1" x14ac:dyDescent="0.25">
      <c r="A194" s="74" t="s">
        <v>112</v>
      </c>
      <c r="B194" s="94"/>
      <c r="C194" s="96"/>
      <c r="D194" s="81">
        <v>400</v>
      </c>
      <c r="E194" s="97"/>
      <c r="F194" s="97"/>
      <c r="G194" s="82" t="str">
        <f t="shared" si="14"/>
        <v/>
      </c>
      <c r="H194" s="83" t="str">
        <f t="shared" si="15"/>
        <v/>
      </c>
      <c r="I194" s="98"/>
      <c r="J194" s="99"/>
    </row>
    <row r="195" spans="1:10" s="73" customFormat="1" ht="20.25" customHeight="1" x14ac:dyDescent="0.25">
      <c r="A195" s="84"/>
      <c r="B195" s="84"/>
      <c r="C195" s="84"/>
      <c r="D195" s="168" t="s">
        <v>115</v>
      </c>
      <c r="E195" s="168"/>
      <c r="F195" s="168"/>
      <c r="G195" s="168"/>
      <c r="H195" s="88">
        <f>SUM(H180:H194)</f>
        <v>0</v>
      </c>
      <c r="I195" s="84"/>
      <c r="J195" s="84"/>
    </row>
    <row r="196" spans="1:10" s="73" customFormat="1" x14ac:dyDescent="0.25">
      <c r="A196" s="84"/>
      <c r="B196" s="84"/>
      <c r="C196" s="84"/>
      <c r="D196" s="84"/>
      <c r="E196" s="84"/>
      <c r="F196" s="84"/>
      <c r="G196" s="84"/>
      <c r="H196" s="84"/>
      <c r="I196" s="84"/>
      <c r="J196" s="84"/>
    </row>
    <row r="197" spans="1:10" s="73" customFormat="1" x14ac:dyDescent="0.25">
      <c r="A197" s="84"/>
      <c r="B197" s="84"/>
      <c r="C197" s="84"/>
      <c r="D197" s="84"/>
      <c r="E197" s="84"/>
      <c r="F197" s="84"/>
      <c r="G197" s="84"/>
      <c r="H197" s="84"/>
      <c r="I197" s="84"/>
      <c r="J197" s="84"/>
    </row>
    <row r="198" spans="1:10" s="73" customFormat="1" x14ac:dyDescent="0.25">
      <c r="A198" s="84"/>
      <c r="B198" s="84"/>
      <c r="C198" s="84"/>
      <c r="D198" s="84"/>
      <c r="E198" s="84"/>
      <c r="F198" s="84"/>
      <c r="G198" s="84"/>
      <c r="H198" s="84"/>
      <c r="I198" s="84"/>
      <c r="J198" s="84"/>
    </row>
    <row r="199" spans="1:10" s="73" customFormat="1" ht="22.5" customHeight="1" x14ac:dyDescent="0.25">
      <c r="A199" s="86" t="s">
        <v>89</v>
      </c>
      <c r="B199" s="86" t="s">
        <v>67</v>
      </c>
      <c r="C199" s="84"/>
      <c r="D199" s="84"/>
      <c r="E199" s="84"/>
      <c r="F199" s="84"/>
      <c r="G199" s="84"/>
      <c r="H199" s="84"/>
      <c r="I199" s="84"/>
      <c r="J199" s="84"/>
    </row>
    <row r="200" spans="1:10" s="73" customFormat="1" ht="36.75" customHeight="1" x14ac:dyDescent="0.25">
      <c r="A200" s="87"/>
      <c r="B200" s="169" t="s">
        <v>92</v>
      </c>
      <c r="C200" s="170"/>
      <c r="D200" s="170"/>
      <c r="E200" s="170"/>
      <c r="F200" s="170"/>
      <c r="G200" s="170"/>
      <c r="H200" s="171"/>
      <c r="I200" s="172" t="s">
        <v>99</v>
      </c>
      <c r="J200" s="173"/>
    </row>
    <row r="201" spans="1:10" s="73" customFormat="1" ht="22.5" customHeight="1" x14ac:dyDescent="0.25">
      <c r="A201" s="74" t="s">
        <v>55</v>
      </c>
      <c r="B201" s="75" t="s">
        <v>56</v>
      </c>
      <c r="C201" s="75" t="s">
        <v>57</v>
      </c>
      <c r="D201" s="75" t="s">
        <v>58</v>
      </c>
      <c r="E201" s="75" t="s">
        <v>59</v>
      </c>
      <c r="F201" s="75" t="s">
        <v>60</v>
      </c>
      <c r="G201" s="75" t="s">
        <v>61</v>
      </c>
      <c r="H201" s="76" t="s">
        <v>65</v>
      </c>
      <c r="I201" s="77" t="s">
        <v>100</v>
      </c>
      <c r="J201" s="77" t="s">
        <v>125</v>
      </c>
    </row>
    <row r="202" spans="1:10" s="73" customFormat="1" ht="70.5" customHeight="1" x14ac:dyDescent="0.25">
      <c r="A202" s="78" t="s">
        <v>93</v>
      </c>
      <c r="B202" s="79" t="s">
        <v>75</v>
      </c>
      <c r="C202" s="79" t="s">
        <v>76</v>
      </c>
      <c r="D202" s="79" t="s">
        <v>77</v>
      </c>
      <c r="E202" s="79" t="s">
        <v>81</v>
      </c>
      <c r="F202" s="79" t="s">
        <v>78</v>
      </c>
      <c r="G202" s="79" t="s">
        <v>79</v>
      </c>
      <c r="H202" s="79" t="s">
        <v>107</v>
      </c>
      <c r="I202" s="80" t="s">
        <v>82</v>
      </c>
      <c r="J202" s="80" t="s">
        <v>83</v>
      </c>
    </row>
    <row r="203" spans="1:10" s="73" customFormat="1" ht="20.25" customHeight="1" x14ac:dyDescent="0.25">
      <c r="A203" s="78"/>
      <c r="B203" s="79"/>
      <c r="C203" s="79"/>
      <c r="D203" s="79"/>
      <c r="E203" s="79"/>
      <c r="F203" s="79"/>
      <c r="G203" s="79" t="s">
        <v>136</v>
      </c>
      <c r="H203" s="79" t="s">
        <v>135</v>
      </c>
      <c r="I203" s="80"/>
      <c r="J203" s="80"/>
    </row>
    <row r="204" spans="1:10" s="73" customFormat="1" x14ac:dyDescent="0.25">
      <c r="A204" s="74" t="s">
        <v>8</v>
      </c>
      <c r="B204" s="94"/>
      <c r="C204" s="95"/>
      <c r="D204" s="81">
        <v>100</v>
      </c>
      <c r="E204" s="97"/>
      <c r="F204" s="97"/>
      <c r="G204" s="82" t="str">
        <f>IFERROR(J204/F204/I204,"")</f>
        <v/>
      </c>
      <c r="H204" s="83" t="str">
        <f>IFERROR(D204*E204*G204,"")</f>
        <v/>
      </c>
      <c r="I204" s="98"/>
      <c r="J204" s="99"/>
    </row>
    <row r="205" spans="1:10" s="73" customFormat="1" x14ac:dyDescent="0.25">
      <c r="A205" s="74" t="s">
        <v>9</v>
      </c>
      <c r="B205" s="94"/>
      <c r="C205" s="95"/>
      <c r="D205" s="81">
        <v>100</v>
      </c>
      <c r="E205" s="97"/>
      <c r="F205" s="97"/>
      <c r="G205" s="82" t="str">
        <f t="shared" ref="G205:G218" si="16">IFERROR(J205/F205/I205,"")</f>
        <v/>
      </c>
      <c r="H205" s="83" t="str">
        <f t="shared" ref="H205:H218" si="17">IFERROR(D205*E205*G205,"")</f>
        <v/>
      </c>
      <c r="I205" s="98"/>
      <c r="J205" s="99"/>
    </row>
    <row r="206" spans="1:10" s="73" customFormat="1" x14ac:dyDescent="0.25">
      <c r="A206" s="74" t="s">
        <v>40</v>
      </c>
      <c r="B206" s="94"/>
      <c r="C206" s="95"/>
      <c r="D206" s="81">
        <v>100</v>
      </c>
      <c r="E206" s="97"/>
      <c r="F206" s="97"/>
      <c r="G206" s="82" t="str">
        <f t="shared" si="16"/>
        <v/>
      </c>
      <c r="H206" s="83" t="str">
        <f t="shared" si="17"/>
        <v/>
      </c>
      <c r="I206" s="98"/>
      <c r="J206" s="99"/>
    </row>
    <row r="207" spans="1:10" s="73" customFormat="1" x14ac:dyDescent="0.25">
      <c r="A207" s="74" t="s">
        <v>84</v>
      </c>
      <c r="B207" s="94"/>
      <c r="C207" s="96"/>
      <c r="D207" s="81">
        <v>100</v>
      </c>
      <c r="E207" s="97"/>
      <c r="F207" s="97"/>
      <c r="G207" s="82" t="str">
        <f t="shared" si="16"/>
        <v/>
      </c>
      <c r="H207" s="83" t="str">
        <f t="shared" si="17"/>
        <v/>
      </c>
      <c r="I207" s="98"/>
      <c r="J207" s="99"/>
    </row>
    <row r="208" spans="1:10" s="73" customFormat="1" x14ac:dyDescent="0.25">
      <c r="A208" s="74" t="s">
        <v>85</v>
      </c>
      <c r="B208" s="94"/>
      <c r="C208" s="96"/>
      <c r="D208" s="81">
        <v>100</v>
      </c>
      <c r="E208" s="97"/>
      <c r="F208" s="97"/>
      <c r="G208" s="82" t="str">
        <f t="shared" si="16"/>
        <v/>
      </c>
      <c r="H208" s="83" t="str">
        <f t="shared" si="17"/>
        <v/>
      </c>
      <c r="I208" s="98"/>
      <c r="J208" s="99"/>
    </row>
    <row r="209" spans="1:10" s="73" customFormat="1" x14ac:dyDescent="0.25">
      <c r="A209" s="74" t="s">
        <v>86</v>
      </c>
      <c r="B209" s="94"/>
      <c r="C209" s="96"/>
      <c r="D209" s="81">
        <v>100</v>
      </c>
      <c r="E209" s="97"/>
      <c r="F209" s="97"/>
      <c r="G209" s="82" t="str">
        <f t="shared" si="16"/>
        <v/>
      </c>
      <c r="H209" s="83" t="str">
        <f t="shared" si="17"/>
        <v/>
      </c>
      <c r="I209" s="98"/>
      <c r="J209" s="99"/>
    </row>
    <row r="210" spans="1:10" s="73" customFormat="1" x14ac:dyDescent="0.25">
      <c r="A210" s="74" t="s">
        <v>87</v>
      </c>
      <c r="B210" s="94"/>
      <c r="C210" s="96"/>
      <c r="D210" s="81">
        <v>100</v>
      </c>
      <c r="E210" s="97"/>
      <c r="F210" s="97"/>
      <c r="G210" s="82" t="str">
        <f t="shared" si="16"/>
        <v/>
      </c>
      <c r="H210" s="83" t="str">
        <f t="shared" si="17"/>
        <v/>
      </c>
      <c r="I210" s="98"/>
      <c r="J210" s="99"/>
    </row>
    <row r="211" spans="1:10" s="73" customFormat="1" x14ac:dyDescent="0.25">
      <c r="A211" s="74" t="s">
        <v>88</v>
      </c>
      <c r="B211" s="94"/>
      <c r="C211" s="96"/>
      <c r="D211" s="81">
        <v>100</v>
      </c>
      <c r="E211" s="97"/>
      <c r="F211" s="97"/>
      <c r="G211" s="82" t="str">
        <f t="shared" si="16"/>
        <v/>
      </c>
      <c r="H211" s="83" t="str">
        <f t="shared" si="17"/>
        <v/>
      </c>
      <c r="I211" s="98"/>
      <c r="J211" s="99"/>
    </row>
    <row r="212" spans="1:10" s="73" customFormat="1" x14ac:dyDescent="0.25">
      <c r="A212" s="74" t="s">
        <v>89</v>
      </c>
      <c r="B212" s="94"/>
      <c r="C212" s="96"/>
      <c r="D212" s="81">
        <v>100</v>
      </c>
      <c r="E212" s="97"/>
      <c r="F212" s="97"/>
      <c r="G212" s="82" t="str">
        <f t="shared" si="16"/>
        <v/>
      </c>
      <c r="H212" s="83" t="str">
        <f t="shared" si="17"/>
        <v/>
      </c>
      <c r="I212" s="98"/>
      <c r="J212" s="99"/>
    </row>
    <row r="213" spans="1:10" s="73" customFormat="1" x14ac:dyDescent="0.25">
      <c r="A213" s="74" t="s">
        <v>90</v>
      </c>
      <c r="B213" s="94"/>
      <c r="C213" s="96"/>
      <c r="D213" s="81">
        <v>100</v>
      </c>
      <c r="E213" s="97"/>
      <c r="F213" s="97"/>
      <c r="G213" s="82" t="str">
        <f t="shared" si="16"/>
        <v/>
      </c>
      <c r="H213" s="83" t="str">
        <f t="shared" si="17"/>
        <v/>
      </c>
      <c r="I213" s="98"/>
      <c r="J213" s="99"/>
    </row>
    <row r="214" spans="1:10" s="73" customFormat="1" x14ac:dyDescent="0.25">
      <c r="A214" s="74" t="s">
        <v>94</v>
      </c>
      <c r="B214" s="94"/>
      <c r="C214" s="96"/>
      <c r="D214" s="81">
        <v>100</v>
      </c>
      <c r="E214" s="97"/>
      <c r="F214" s="97"/>
      <c r="G214" s="82" t="str">
        <f t="shared" si="16"/>
        <v/>
      </c>
      <c r="H214" s="83" t="str">
        <f t="shared" si="17"/>
        <v/>
      </c>
      <c r="I214" s="98"/>
      <c r="J214" s="99"/>
    </row>
    <row r="215" spans="1:10" s="73" customFormat="1" x14ac:dyDescent="0.25">
      <c r="A215" s="74" t="s">
        <v>95</v>
      </c>
      <c r="B215" s="94"/>
      <c r="C215" s="96"/>
      <c r="D215" s="81">
        <v>100</v>
      </c>
      <c r="E215" s="97"/>
      <c r="F215" s="97"/>
      <c r="G215" s="82" t="str">
        <f t="shared" si="16"/>
        <v/>
      </c>
      <c r="H215" s="83" t="str">
        <f t="shared" si="17"/>
        <v/>
      </c>
      <c r="I215" s="98"/>
      <c r="J215" s="99"/>
    </row>
    <row r="216" spans="1:10" s="73" customFormat="1" x14ac:dyDescent="0.25">
      <c r="A216" s="74" t="s">
        <v>96</v>
      </c>
      <c r="B216" s="94"/>
      <c r="C216" s="96"/>
      <c r="D216" s="81">
        <v>100</v>
      </c>
      <c r="E216" s="97"/>
      <c r="F216" s="97"/>
      <c r="G216" s="82" t="str">
        <f t="shared" si="16"/>
        <v/>
      </c>
      <c r="H216" s="83" t="str">
        <f t="shared" si="17"/>
        <v/>
      </c>
      <c r="I216" s="98"/>
      <c r="J216" s="99"/>
    </row>
    <row r="217" spans="1:10" s="73" customFormat="1" x14ac:dyDescent="0.25">
      <c r="A217" s="74" t="s">
        <v>111</v>
      </c>
      <c r="B217" s="94"/>
      <c r="C217" s="96"/>
      <c r="D217" s="81">
        <v>100</v>
      </c>
      <c r="E217" s="97"/>
      <c r="F217" s="97"/>
      <c r="G217" s="82" t="str">
        <f t="shared" si="16"/>
        <v/>
      </c>
      <c r="H217" s="83" t="str">
        <f t="shared" si="17"/>
        <v/>
      </c>
      <c r="I217" s="98"/>
      <c r="J217" s="99"/>
    </row>
    <row r="218" spans="1:10" s="73" customFormat="1" x14ac:dyDescent="0.25">
      <c r="A218" s="74" t="s">
        <v>112</v>
      </c>
      <c r="B218" s="94"/>
      <c r="C218" s="96"/>
      <c r="D218" s="81">
        <v>100</v>
      </c>
      <c r="E218" s="97"/>
      <c r="F218" s="97"/>
      <c r="G218" s="82" t="str">
        <f t="shared" si="16"/>
        <v/>
      </c>
      <c r="H218" s="83" t="str">
        <f t="shared" si="17"/>
        <v/>
      </c>
      <c r="I218" s="98"/>
      <c r="J218" s="99"/>
    </row>
    <row r="219" spans="1:10" s="73" customFormat="1" ht="20.25" customHeight="1" x14ac:dyDescent="0.25">
      <c r="A219" s="84"/>
      <c r="B219" s="84"/>
      <c r="C219" s="84"/>
      <c r="D219" s="168" t="s">
        <v>114</v>
      </c>
      <c r="E219" s="168"/>
      <c r="F219" s="168"/>
      <c r="G219" s="168"/>
      <c r="H219" s="88">
        <f>SUM(H204:H218)</f>
        <v>0</v>
      </c>
      <c r="I219" s="84"/>
      <c r="J219" s="84"/>
    </row>
    <row r="220" spans="1:10" s="73" customFormat="1" x14ac:dyDescent="0.25">
      <c r="A220" s="84"/>
      <c r="B220" s="84"/>
      <c r="C220" s="84"/>
      <c r="D220" s="84"/>
      <c r="E220" s="84"/>
      <c r="F220" s="84"/>
      <c r="G220" s="84"/>
      <c r="H220" s="84"/>
      <c r="I220" s="84"/>
      <c r="J220" s="84"/>
    </row>
    <row r="221" spans="1:10" s="73" customFormat="1" x14ac:dyDescent="0.25">
      <c r="A221" s="84"/>
      <c r="B221" s="84"/>
      <c r="C221" s="84"/>
      <c r="D221" s="84"/>
      <c r="E221" s="84"/>
      <c r="F221" s="84"/>
      <c r="G221" s="84"/>
      <c r="H221" s="84"/>
      <c r="I221" s="84"/>
      <c r="J221" s="84"/>
    </row>
    <row r="222" spans="1:10" s="73" customFormat="1" x14ac:dyDescent="0.25">
      <c r="A222" s="84"/>
      <c r="B222" s="84"/>
      <c r="C222" s="84"/>
      <c r="D222" s="84"/>
      <c r="E222" s="84"/>
      <c r="F222" s="84"/>
      <c r="G222" s="84"/>
      <c r="H222" s="84"/>
      <c r="I222" s="84"/>
      <c r="J222" s="84"/>
    </row>
    <row r="223" spans="1:10" s="73" customFormat="1" ht="22.5" customHeight="1" x14ac:dyDescent="0.25">
      <c r="A223" s="86" t="s">
        <v>90</v>
      </c>
      <c r="B223" s="86" t="s">
        <v>68</v>
      </c>
      <c r="C223" s="84"/>
      <c r="D223" s="84"/>
      <c r="E223" s="84"/>
      <c r="F223" s="84"/>
      <c r="G223" s="84"/>
      <c r="H223" s="84"/>
      <c r="I223" s="84"/>
      <c r="J223" s="84"/>
    </row>
    <row r="224" spans="1:10" s="73" customFormat="1" ht="36.75" customHeight="1" x14ac:dyDescent="0.25">
      <c r="A224" s="87"/>
      <c r="B224" s="169" t="s">
        <v>92</v>
      </c>
      <c r="C224" s="170"/>
      <c r="D224" s="170"/>
      <c r="E224" s="170"/>
      <c r="F224" s="170"/>
      <c r="G224" s="170"/>
      <c r="H224" s="171"/>
      <c r="I224" s="172" t="s">
        <v>99</v>
      </c>
      <c r="J224" s="173"/>
    </row>
    <row r="225" spans="1:10" s="73" customFormat="1" ht="22.5" customHeight="1" x14ac:dyDescent="0.25">
      <c r="A225" s="74" t="s">
        <v>55</v>
      </c>
      <c r="B225" s="75" t="s">
        <v>56</v>
      </c>
      <c r="C225" s="75" t="s">
        <v>57</v>
      </c>
      <c r="D225" s="75" t="s">
        <v>58</v>
      </c>
      <c r="E225" s="75" t="s">
        <v>59</v>
      </c>
      <c r="F225" s="75" t="s">
        <v>60</v>
      </c>
      <c r="G225" s="75" t="s">
        <v>61</v>
      </c>
      <c r="H225" s="76" t="s">
        <v>65</v>
      </c>
      <c r="I225" s="77" t="s">
        <v>100</v>
      </c>
      <c r="J225" s="77" t="s">
        <v>125</v>
      </c>
    </row>
    <row r="226" spans="1:10" s="73" customFormat="1" ht="70.5" customHeight="1" x14ac:dyDescent="0.25">
      <c r="A226" s="78" t="s">
        <v>93</v>
      </c>
      <c r="B226" s="79" t="s">
        <v>75</v>
      </c>
      <c r="C226" s="79" t="s">
        <v>76</v>
      </c>
      <c r="D226" s="79" t="s">
        <v>77</v>
      </c>
      <c r="E226" s="79" t="s">
        <v>81</v>
      </c>
      <c r="F226" s="79" t="s">
        <v>78</v>
      </c>
      <c r="G226" s="79" t="s">
        <v>79</v>
      </c>
      <c r="H226" s="79" t="s">
        <v>108</v>
      </c>
      <c r="I226" s="80" t="s">
        <v>82</v>
      </c>
      <c r="J226" s="80" t="s">
        <v>83</v>
      </c>
    </row>
    <row r="227" spans="1:10" s="73" customFormat="1" ht="20.25" customHeight="1" x14ac:dyDescent="0.25">
      <c r="A227" s="78"/>
      <c r="B227" s="79"/>
      <c r="C227" s="79"/>
      <c r="D227" s="79"/>
      <c r="E227" s="79"/>
      <c r="F227" s="79"/>
      <c r="G227" s="79" t="s">
        <v>136</v>
      </c>
      <c r="H227" s="79" t="s">
        <v>135</v>
      </c>
      <c r="I227" s="80"/>
      <c r="J227" s="80"/>
    </row>
    <row r="228" spans="1:10" s="73" customFormat="1" x14ac:dyDescent="0.25">
      <c r="A228" s="74" t="s">
        <v>8</v>
      </c>
      <c r="B228" s="94"/>
      <c r="C228" s="95"/>
      <c r="D228" s="81">
        <v>200</v>
      </c>
      <c r="E228" s="97"/>
      <c r="F228" s="97"/>
      <c r="G228" s="82" t="str">
        <f>IFERROR(J228/F228/I228,"")</f>
        <v/>
      </c>
      <c r="H228" s="83" t="str">
        <f>IFERROR(D228*E228*G228,"")</f>
        <v/>
      </c>
      <c r="I228" s="98"/>
      <c r="J228" s="99"/>
    </row>
    <row r="229" spans="1:10" s="73" customFormat="1" x14ac:dyDescent="0.25">
      <c r="A229" s="74" t="s">
        <v>9</v>
      </c>
      <c r="B229" s="94"/>
      <c r="C229" s="95"/>
      <c r="D229" s="81">
        <v>200</v>
      </c>
      <c r="E229" s="97"/>
      <c r="F229" s="97"/>
      <c r="G229" s="82" t="str">
        <f t="shared" ref="G229:G242" si="18">IFERROR(J229/F229/I229,"")</f>
        <v/>
      </c>
      <c r="H229" s="83" t="str">
        <f t="shared" ref="H229:H242" si="19">IFERROR(D229*E229*G229,"")</f>
        <v/>
      </c>
      <c r="I229" s="98"/>
      <c r="J229" s="99"/>
    </row>
    <row r="230" spans="1:10" s="73" customFormat="1" x14ac:dyDescent="0.25">
      <c r="A230" s="74" t="s">
        <v>40</v>
      </c>
      <c r="B230" s="94"/>
      <c r="C230" s="95"/>
      <c r="D230" s="81">
        <v>200</v>
      </c>
      <c r="E230" s="97"/>
      <c r="F230" s="97"/>
      <c r="G230" s="82" t="str">
        <f t="shared" si="18"/>
        <v/>
      </c>
      <c r="H230" s="83" t="str">
        <f t="shared" si="19"/>
        <v/>
      </c>
      <c r="I230" s="98"/>
      <c r="J230" s="99"/>
    </row>
    <row r="231" spans="1:10" s="73" customFormat="1" x14ac:dyDescent="0.25">
      <c r="A231" s="74" t="s">
        <v>84</v>
      </c>
      <c r="B231" s="94"/>
      <c r="C231" s="96"/>
      <c r="D231" s="81">
        <v>200</v>
      </c>
      <c r="E231" s="97"/>
      <c r="F231" s="97"/>
      <c r="G231" s="82" t="str">
        <f t="shared" si="18"/>
        <v/>
      </c>
      <c r="H231" s="83" t="str">
        <f t="shared" si="19"/>
        <v/>
      </c>
      <c r="I231" s="98"/>
      <c r="J231" s="99"/>
    </row>
    <row r="232" spans="1:10" s="73" customFormat="1" x14ac:dyDescent="0.25">
      <c r="A232" s="74" t="s">
        <v>85</v>
      </c>
      <c r="B232" s="94"/>
      <c r="C232" s="96"/>
      <c r="D232" s="81">
        <v>200</v>
      </c>
      <c r="E232" s="97"/>
      <c r="F232" s="97"/>
      <c r="G232" s="82" t="str">
        <f t="shared" si="18"/>
        <v/>
      </c>
      <c r="H232" s="83" t="str">
        <f t="shared" si="19"/>
        <v/>
      </c>
      <c r="I232" s="98"/>
      <c r="J232" s="99"/>
    </row>
    <row r="233" spans="1:10" s="73" customFormat="1" x14ac:dyDescent="0.25">
      <c r="A233" s="74" t="s">
        <v>86</v>
      </c>
      <c r="B233" s="94"/>
      <c r="C233" s="96"/>
      <c r="D233" s="81">
        <v>200</v>
      </c>
      <c r="E233" s="97"/>
      <c r="F233" s="97"/>
      <c r="G233" s="82" t="str">
        <f t="shared" si="18"/>
        <v/>
      </c>
      <c r="H233" s="83" t="str">
        <f t="shared" si="19"/>
        <v/>
      </c>
      <c r="I233" s="98"/>
      <c r="J233" s="99"/>
    </row>
    <row r="234" spans="1:10" s="73" customFormat="1" x14ac:dyDescent="0.25">
      <c r="A234" s="74" t="s">
        <v>87</v>
      </c>
      <c r="B234" s="94"/>
      <c r="C234" s="96"/>
      <c r="D234" s="81">
        <v>200</v>
      </c>
      <c r="E234" s="97"/>
      <c r="F234" s="97"/>
      <c r="G234" s="82" t="str">
        <f t="shared" si="18"/>
        <v/>
      </c>
      <c r="H234" s="83" t="str">
        <f t="shared" si="19"/>
        <v/>
      </c>
      <c r="I234" s="98"/>
      <c r="J234" s="99"/>
    </row>
    <row r="235" spans="1:10" s="73" customFormat="1" x14ac:dyDescent="0.25">
      <c r="A235" s="74" t="s">
        <v>88</v>
      </c>
      <c r="B235" s="94"/>
      <c r="C235" s="96"/>
      <c r="D235" s="81">
        <v>200</v>
      </c>
      <c r="E235" s="97"/>
      <c r="F235" s="97"/>
      <c r="G235" s="82" t="str">
        <f t="shared" si="18"/>
        <v/>
      </c>
      <c r="H235" s="83" t="str">
        <f t="shared" si="19"/>
        <v/>
      </c>
      <c r="I235" s="98"/>
      <c r="J235" s="99"/>
    </row>
    <row r="236" spans="1:10" s="73" customFormat="1" x14ac:dyDescent="0.25">
      <c r="A236" s="74" t="s">
        <v>89</v>
      </c>
      <c r="B236" s="94"/>
      <c r="C236" s="96"/>
      <c r="D236" s="81">
        <v>200</v>
      </c>
      <c r="E236" s="97"/>
      <c r="F236" s="97"/>
      <c r="G236" s="82" t="str">
        <f t="shared" si="18"/>
        <v/>
      </c>
      <c r="H236" s="83" t="str">
        <f t="shared" si="19"/>
        <v/>
      </c>
      <c r="I236" s="98"/>
      <c r="J236" s="99"/>
    </row>
    <row r="237" spans="1:10" s="73" customFormat="1" x14ac:dyDescent="0.25">
      <c r="A237" s="74" t="s">
        <v>90</v>
      </c>
      <c r="B237" s="94"/>
      <c r="C237" s="96"/>
      <c r="D237" s="81">
        <v>200</v>
      </c>
      <c r="E237" s="97"/>
      <c r="F237" s="97"/>
      <c r="G237" s="82" t="str">
        <f t="shared" si="18"/>
        <v/>
      </c>
      <c r="H237" s="83" t="str">
        <f t="shared" si="19"/>
        <v/>
      </c>
      <c r="I237" s="98"/>
      <c r="J237" s="99"/>
    </row>
    <row r="238" spans="1:10" s="73" customFormat="1" x14ac:dyDescent="0.25">
      <c r="A238" s="74" t="s">
        <v>94</v>
      </c>
      <c r="B238" s="94"/>
      <c r="C238" s="96"/>
      <c r="D238" s="81">
        <v>200</v>
      </c>
      <c r="E238" s="97"/>
      <c r="F238" s="97"/>
      <c r="G238" s="82" t="str">
        <f t="shared" si="18"/>
        <v/>
      </c>
      <c r="H238" s="83" t="str">
        <f t="shared" si="19"/>
        <v/>
      </c>
      <c r="I238" s="98"/>
      <c r="J238" s="99"/>
    </row>
    <row r="239" spans="1:10" s="73" customFormat="1" x14ac:dyDescent="0.25">
      <c r="A239" s="74" t="s">
        <v>95</v>
      </c>
      <c r="B239" s="94"/>
      <c r="C239" s="96"/>
      <c r="D239" s="81">
        <v>200</v>
      </c>
      <c r="E239" s="97"/>
      <c r="F239" s="97"/>
      <c r="G239" s="82" t="str">
        <f t="shared" si="18"/>
        <v/>
      </c>
      <c r="H239" s="83" t="str">
        <f t="shared" si="19"/>
        <v/>
      </c>
      <c r="I239" s="98"/>
      <c r="J239" s="99"/>
    </row>
    <row r="240" spans="1:10" s="73" customFormat="1" x14ac:dyDescent="0.25">
      <c r="A240" s="74" t="s">
        <v>96</v>
      </c>
      <c r="B240" s="94"/>
      <c r="C240" s="96"/>
      <c r="D240" s="81">
        <v>200</v>
      </c>
      <c r="E240" s="97"/>
      <c r="F240" s="97"/>
      <c r="G240" s="82" t="str">
        <f t="shared" si="18"/>
        <v/>
      </c>
      <c r="H240" s="83" t="str">
        <f t="shared" si="19"/>
        <v/>
      </c>
      <c r="I240" s="98"/>
      <c r="J240" s="99"/>
    </row>
    <row r="241" spans="1:10" s="73" customFormat="1" x14ac:dyDescent="0.25">
      <c r="A241" s="74" t="s">
        <v>111</v>
      </c>
      <c r="B241" s="94"/>
      <c r="C241" s="96"/>
      <c r="D241" s="81">
        <v>200</v>
      </c>
      <c r="E241" s="97"/>
      <c r="F241" s="97"/>
      <c r="G241" s="82" t="str">
        <f t="shared" si="18"/>
        <v/>
      </c>
      <c r="H241" s="83" t="str">
        <f t="shared" si="19"/>
        <v/>
      </c>
      <c r="I241" s="98"/>
      <c r="J241" s="99"/>
    </row>
    <row r="242" spans="1:10" s="73" customFormat="1" x14ac:dyDescent="0.25">
      <c r="A242" s="74" t="s">
        <v>112</v>
      </c>
      <c r="B242" s="94"/>
      <c r="C242" s="96"/>
      <c r="D242" s="81">
        <v>200</v>
      </c>
      <c r="E242" s="97"/>
      <c r="F242" s="97"/>
      <c r="G242" s="82" t="str">
        <f t="shared" si="18"/>
        <v/>
      </c>
      <c r="H242" s="83" t="str">
        <f t="shared" si="19"/>
        <v/>
      </c>
      <c r="I242" s="98"/>
      <c r="J242" s="99"/>
    </row>
    <row r="243" spans="1:10" s="73" customFormat="1" ht="20.25" customHeight="1" x14ac:dyDescent="0.25">
      <c r="A243" s="84"/>
      <c r="B243" s="84"/>
      <c r="C243" s="84"/>
      <c r="D243" s="168" t="s">
        <v>113</v>
      </c>
      <c r="E243" s="168"/>
      <c r="F243" s="168"/>
      <c r="G243" s="168"/>
      <c r="H243" s="88">
        <f>SUM(H228:H242)</f>
        <v>0</v>
      </c>
      <c r="I243" s="84"/>
      <c r="J243" s="84"/>
    </row>
    <row r="244" spans="1:10" s="73" customFormat="1" x14ac:dyDescent="0.25">
      <c r="A244" s="84"/>
      <c r="B244" s="84"/>
      <c r="C244" s="84"/>
      <c r="D244" s="84"/>
      <c r="E244" s="84"/>
      <c r="F244" s="84"/>
      <c r="G244" s="84"/>
      <c r="H244" s="84"/>
      <c r="I244" s="84"/>
      <c r="J244" s="84"/>
    </row>
    <row r="245" spans="1:10" s="73" customFormat="1" x14ac:dyDescent="0.25">
      <c r="A245" s="84"/>
      <c r="B245" s="176" t="s">
        <v>19</v>
      </c>
      <c r="C245" s="176"/>
      <c r="D245" s="84"/>
      <c r="E245" s="84"/>
      <c r="F245" s="84"/>
      <c r="G245" s="84"/>
      <c r="H245" s="84"/>
      <c r="I245" s="84"/>
      <c r="J245" s="84"/>
    </row>
    <row r="246" spans="1:10" s="73" customFormat="1" x14ac:dyDescent="0.25">
      <c r="A246" s="84"/>
      <c r="B246" s="176" t="s">
        <v>110</v>
      </c>
      <c r="C246" s="176"/>
      <c r="D246" s="176"/>
      <c r="E246" s="176"/>
      <c r="F246" s="176"/>
      <c r="G246" s="176"/>
      <c r="H246" s="176"/>
      <c r="I246" s="176"/>
      <c r="J246" s="176"/>
    </row>
    <row r="247" spans="1:10" s="73" customFormat="1" x14ac:dyDescent="0.25">
      <c r="A247" s="84"/>
      <c r="B247" s="176" t="s">
        <v>118</v>
      </c>
      <c r="C247" s="176"/>
      <c r="D247" s="176"/>
      <c r="E247" s="176"/>
      <c r="F247" s="176"/>
      <c r="G247" s="176"/>
      <c r="H247" s="176"/>
      <c r="I247" s="176"/>
      <c r="J247" s="176"/>
    </row>
    <row r="248" spans="1:10" s="73" customFormat="1" x14ac:dyDescent="0.25">
      <c r="A248" s="84"/>
      <c r="B248" s="92" t="s">
        <v>48</v>
      </c>
      <c r="C248" s="92"/>
      <c r="D248" s="92"/>
      <c r="E248" s="92"/>
      <c r="F248" s="92"/>
      <c r="G248" s="92"/>
      <c r="H248" s="92"/>
      <c r="I248" s="92"/>
      <c r="J248" s="92"/>
    </row>
    <row r="249" spans="1:10" s="73" customFormat="1" x14ac:dyDescent="0.25">
      <c r="A249" s="93" t="s">
        <v>56</v>
      </c>
      <c r="B249" s="166" t="s">
        <v>126</v>
      </c>
      <c r="C249" s="166"/>
      <c r="D249" s="166"/>
      <c r="E249" s="166"/>
      <c r="F249" s="166"/>
      <c r="G249" s="166"/>
      <c r="H249" s="166"/>
      <c r="I249" s="166"/>
      <c r="J249" s="166"/>
    </row>
    <row r="250" spans="1:10" s="73" customFormat="1" x14ac:dyDescent="0.25">
      <c r="A250" s="93" t="s">
        <v>57</v>
      </c>
      <c r="B250" s="166" t="s">
        <v>127</v>
      </c>
      <c r="C250" s="166"/>
      <c r="D250" s="166"/>
      <c r="E250" s="166"/>
      <c r="F250" s="166"/>
      <c r="G250" s="166"/>
      <c r="H250" s="166"/>
      <c r="I250" s="166"/>
      <c r="J250" s="166"/>
    </row>
    <row r="251" spans="1:10" s="73" customFormat="1" x14ac:dyDescent="0.25">
      <c r="A251" s="93" t="s">
        <v>58</v>
      </c>
      <c r="B251" s="166" t="s">
        <v>128</v>
      </c>
      <c r="C251" s="166"/>
      <c r="D251" s="166"/>
      <c r="E251" s="166"/>
      <c r="F251" s="166"/>
      <c r="G251" s="166"/>
      <c r="H251" s="166"/>
      <c r="I251" s="166"/>
      <c r="J251" s="166"/>
    </row>
    <row r="252" spans="1:10" s="73" customFormat="1" x14ac:dyDescent="0.25">
      <c r="A252" s="93" t="s">
        <v>59</v>
      </c>
      <c r="B252" s="166" t="s">
        <v>129</v>
      </c>
      <c r="C252" s="166"/>
      <c r="D252" s="166"/>
      <c r="E252" s="166"/>
      <c r="F252" s="166"/>
      <c r="G252" s="166"/>
      <c r="H252" s="166"/>
      <c r="I252" s="166"/>
      <c r="J252" s="166"/>
    </row>
    <row r="253" spans="1:10" s="73" customFormat="1" ht="30" customHeight="1" x14ac:dyDescent="0.25">
      <c r="A253" s="93" t="s">
        <v>60</v>
      </c>
      <c r="B253" s="177" t="s">
        <v>137</v>
      </c>
      <c r="C253" s="177"/>
      <c r="D253" s="177"/>
      <c r="E253" s="177"/>
      <c r="F253" s="177"/>
      <c r="G253" s="177"/>
      <c r="H253" s="177"/>
      <c r="I253" s="177"/>
      <c r="J253" s="177"/>
    </row>
    <row r="254" spans="1:10" s="73" customFormat="1" x14ac:dyDescent="0.25">
      <c r="A254" s="93" t="s">
        <v>130</v>
      </c>
      <c r="B254" s="166" t="s">
        <v>131</v>
      </c>
      <c r="C254" s="166"/>
      <c r="D254" s="166"/>
      <c r="E254" s="166"/>
      <c r="F254" s="166"/>
      <c r="G254" s="166"/>
      <c r="H254" s="166"/>
      <c r="I254" s="166"/>
      <c r="J254" s="166"/>
    </row>
    <row r="255" spans="1:10" s="73" customFormat="1" x14ac:dyDescent="0.25">
      <c r="A255" s="93" t="s">
        <v>65</v>
      </c>
      <c r="B255" s="166" t="s">
        <v>132</v>
      </c>
      <c r="C255" s="166"/>
      <c r="D255" s="166"/>
      <c r="E255" s="166"/>
      <c r="F255" s="166"/>
      <c r="G255" s="166"/>
      <c r="H255" s="166"/>
      <c r="I255" s="166"/>
      <c r="J255" s="166"/>
    </row>
    <row r="256" spans="1:10" s="73" customFormat="1" x14ac:dyDescent="0.25">
      <c r="A256" s="93" t="s">
        <v>54</v>
      </c>
      <c r="B256" s="166" t="s">
        <v>133</v>
      </c>
      <c r="C256" s="166"/>
      <c r="D256" s="166"/>
      <c r="E256" s="166"/>
      <c r="F256" s="166"/>
      <c r="G256" s="166"/>
      <c r="H256" s="166"/>
      <c r="I256" s="166"/>
      <c r="J256" s="166"/>
    </row>
    <row r="257" spans="1:10" s="73" customFormat="1" x14ac:dyDescent="0.25">
      <c r="A257" s="93" t="s">
        <v>125</v>
      </c>
      <c r="B257" s="166" t="s">
        <v>134</v>
      </c>
      <c r="C257" s="166"/>
      <c r="D257" s="166"/>
      <c r="E257" s="166"/>
      <c r="F257" s="166"/>
      <c r="G257" s="166"/>
      <c r="H257" s="166"/>
      <c r="I257" s="166"/>
      <c r="J257" s="166"/>
    </row>
    <row r="258" spans="1:10" s="73" customFormat="1" x14ac:dyDescent="0.25">
      <c r="A258" s="84"/>
      <c r="B258" s="84" t="s">
        <v>48</v>
      </c>
      <c r="C258" s="84"/>
      <c r="D258" s="84"/>
      <c r="E258" s="84"/>
      <c r="F258" s="84"/>
      <c r="G258" s="84"/>
      <c r="H258" s="84"/>
      <c r="I258" s="84"/>
      <c r="J258" s="84"/>
    </row>
    <row r="259" spans="1:10" s="73" customFormat="1" x14ac:dyDescent="0.25">
      <c r="A259" s="84"/>
      <c r="B259" s="84"/>
      <c r="C259" s="84"/>
      <c r="D259" s="84"/>
      <c r="E259" s="84"/>
      <c r="F259" s="84"/>
      <c r="G259" s="84"/>
      <c r="H259" s="84"/>
      <c r="I259" s="84"/>
      <c r="J259" s="84"/>
    </row>
    <row r="260" spans="1:10" s="73" customFormat="1" x14ac:dyDescent="0.25">
      <c r="A260" s="84"/>
      <c r="B260" s="84"/>
      <c r="C260" s="84"/>
      <c r="D260" s="84"/>
      <c r="E260" s="84"/>
      <c r="F260" s="84"/>
      <c r="G260" s="84"/>
      <c r="H260" s="84"/>
      <c r="I260" s="84"/>
      <c r="J260" s="84"/>
    </row>
    <row r="261" spans="1:10" s="73" customFormat="1" ht="28.5" customHeight="1" x14ac:dyDescent="0.25">
      <c r="A261" s="165" t="s">
        <v>13</v>
      </c>
      <c r="B261" s="165"/>
      <c r="C261" s="165"/>
      <c r="D261" s="165"/>
      <c r="E261" s="165"/>
      <c r="F261" s="165"/>
      <c r="G261" s="165"/>
      <c r="H261" s="101"/>
      <c r="I261" s="102"/>
      <c r="J261" s="102"/>
    </row>
    <row r="262" spans="1:10" s="73" customFormat="1" x14ac:dyDescent="0.25">
      <c r="A262" s="84"/>
      <c r="B262" s="84"/>
      <c r="C262" s="84"/>
      <c r="D262" s="84"/>
      <c r="E262" s="84"/>
      <c r="F262" s="84"/>
      <c r="G262" s="84"/>
      <c r="H262" s="84"/>
      <c r="I262" s="84"/>
      <c r="J262" s="84"/>
    </row>
    <row r="263" spans="1:10" s="73" customFormat="1" x14ac:dyDescent="0.25">
      <c r="A263" s="167" t="s">
        <v>159</v>
      </c>
      <c r="B263" s="167"/>
      <c r="C263" s="167"/>
      <c r="D263" s="167"/>
      <c r="E263" s="167"/>
      <c r="F263" s="167"/>
      <c r="G263" s="167"/>
      <c r="H263" s="166" t="s">
        <v>160</v>
      </c>
      <c r="I263" s="166"/>
      <c r="J263" s="166"/>
    </row>
  </sheetData>
  <sheetProtection algorithmName="SHA-512" hashValue="OP/j2iNzX/KUeKpDPNCmiwWOQ2+ef5dBTMX8tZ2L0H3j5vpZ4NyeeeHwHV7RUAleN/ycXYm4DFgUVRMIlHlPHw==" saltValue="Oy4BGt10is6NdbQ+s8cc4w==" spinCount="100000" sheet="1" objects="1" scenarios="1"/>
  <mergeCells count="48">
    <mergeCell ref="B247:J247"/>
    <mergeCell ref="B252:J252"/>
    <mergeCell ref="B253:J253"/>
    <mergeCell ref="B254:J254"/>
    <mergeCell ref="B255:J255"/>
    <mergeCell ref="B249:J249"/>
    <mergeCell ref="B3:D3"/>
    <mergeCell ref="B172:D172"/>
    <mergeCell ref="B176:H176"/>
    <mergeCell ref="I176:J176"/>
    <mergeCell ref="D195:G195"/>
    <mergeCell ref="B77:H77"/>
    <mergeCell ref="I77:J77"/>
    <mergeCell ref="D96:G96"/>
    <mergeCell ref="B101:H101"/>
    <mergeCell ref="I101:J101"/>
    <mergeCell ref="D120:G120"/>
    <mergeCell ref="I30:J30"/>
    <mergeCell ref="D49:G49"/>
    <mergeCell ref="B54:H54"/>
    <mergeCell ref="I54:J54"/>
    <mergeCell ref="D73:G73"/>
    <mergeCell ref="B6:H6"/>
    <mergeCell ref="I6:J6"/>
    <mergeCell ref="B200:H200"/>
    <mergeCell ref="I200:J200"/>
    <mergeCell ref="B125:H125"/>
    <mergeCell ref="I125:J125"/>
    <mergeCell ref="D144:G144"/>
    <mergeCell ref="B149:H149"/>
    <mergeCell ref="I149:J149"/>
    <mergeCell ref="D168:G168"/>
    <mergeCell ref="H261:J261"/>
    <mergeCell ref="A261:G261"/>
    <mergeCell ref="H263:J263"/>
    <mergeCell ref="A263:G263"/>
    <mergeCell ref="D25:G25"/>
    <mergeCell ref="B30:H30"/>
    <mergeCell ref="D219:G219"/>
    <mergeCell ref="B224:H224"/>
    <mergeCell ref="I224:J224"/>
    <mergeCell ref="D243:G243"/>
    <mergeCell ref="B245:C245"/>
    <mergeCell ref="B256:J256"/>
    <mergeCell ref="B257:J257"/>
    <mergeCell ref="B246:J246"/>
    <mergeCell ref="B250:J250"/>
    <mergeCell ref="B251:J251"/>
  </mergeCells>
  <phoneticPr fontId="7" type="noConversion"/>
  <pageMargins left="0.70866141732283472" right="0.70866141732283472" top="0.74803149606299213" bottom="0.74803149606299213" header="0.31496062992125984" footer="0.31496062992125984"/>
  <pageSetup paperSize="9" scale="85" orientation="landscape" r:id="rId1"/>
  <headerFooter>
    <oddHeader>&amp;R&amp;"Arial,Krepko"OBR-2.1.3.1</oddHeader>
    <oddFooter>&amp;L&amp;"-,Ležeče"UKC Maribor&amp;R&amp;"-,Ležeče"&amp;10&amp;P/&amp;N</oddFooter>
  </headerFooter>
  <rowBreaks count="9" manualBreakCount="9">
    <brk id="28" max="16383" man="1"/>
    <brk id="52" max="16383" man="1"/>
    <brk id="75" max="16383" man="1"/>
    <brk id="99" max="16383" man="1"/>
    <brk id="123" max="16383" man="1"/>
    <brk id="147" max="16383" man="1"/>
    <brk id="171" max="16383" man="1"/>
    <brk id="198" max="16383" man="1"/>
    <brk id="2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 OBR-2</vt:lpstr>
      <vt:lpstr>Predračun OBR-2.1</vt:lpstr>
      <vt:lpstr>Tabela 1-Oprema OBR-2.1.1</vt:lpstr>
      <vt:lpstr>Tabela 2 -Vzdrževanje OBR-2.1.2</vt:lpstr>
      <vt:lpstr>Tabela 3-Potr. mat. OBR-2.1.3</vt:lpstr>
      <vt:lpstr>Priloga k tabeli 3-OBR-2.1.3.1</vt:lpstr>
      <vt:lpstr>'Predračun OBR-2.1'!Področje_tiskanja</vt:lpstr>
      <vt:lpstr>'Priloga k tabeli 3-OBR-2.1.3.1'!Področje_tiskanja</vt:lpstr>
      <vt:lpstr>'Rekapitulacija OBR-2'!Področje_tiskanja</vt:lpstr>
      <vt:lpstr>'Tabela 1-Oprema OBR-2.1.1'!Področje_tiskanja</vt:lpstr>
      <vt:lpstr>'Tabela 2 -Vzdrževanje OBR-2.1.2'!Področje_tiskanja</vt:lpstr>
      <vt:lpstr>'Tabela 3-Potr. mat.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2025-09-23T11:59:01Z</cp:lastPrinted>
  <dcterms:created xsi:type="dcterms:W3CDTF">2024-02-02T09:36:16Z</dcterms:created>
  <dcterms:modified xsi:type="dcterms:W3CDTF">2025-09-23T12:18:42Z</dcterms:modified>
</cp:coreProperties>
</file>