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sas\OneDrive\Documents\RAZPISI\JAVNA NAROČILA\2025\JNV-00012025 - Živila\"/>
    </mc:Choice>
  </mc:AlternateContent>
  <xr:revisionPtr revIDLastSave="0" documentId="13_ncr:1_{920BC28F-0627-4C1D-B51E-787DCC3CC1CA}" xr6:coauthVersionLast="47" xr6:coauthVersionMax="47" xr10:uidLastSave="{00000000-0000-0000-0000-000000000000}"/>
  <bookViews>
    <workbookView xWindow="14295" yWindow="0" windowWidth="14610" windowHeight="15585" tabRatio="737" firstSheet="12" activeTab="13" xr2:uid="{507FFFAF-9F7A-4B57-BC56-FD1163E23419}"/>
  </bookViews>
  <sheets>
    <sheet name="Predračun" sheetId="1" state="hidden" r:id="rId1"/>
    <sheet name="MOKA, MLEVSKI IZD. IN TESTENINE" sheetId="2" r:id="rId2"/>
    <sheet name="ZMRZNJENA ŽIVILA" sheetId="3" r:id="rId3"/>
    <sheet name="ČAJI, KAVOVINE IN KAVA" sheetId="4" r:id="rId4"/>
    <sheet name="JUHE, ZAČIMBE IN DODATKI JEDEM" sheetId="5" r:id="rId5"/>
    <sheet name="KONZERVIRANA ŽIVILA" sheetId="6" r:id="rId6"/>
    <sheet name="SOKOVI IN SIRUPI" sheetId="7" r:id="rId7"/>
    <sheet name="SVEŽE SADJE IN ZELENJAVA" sheetId="8" r:id="rId8"/>
    <sheet name="ZMRZNJENA SADJE, ZELENJAVA,RIBE" sheetId="9" r:id="rId9"/>
    <sheet name="KRUH in PEKOVSKO PECIVO" sheetId="10" r:id="rId10"/>
    <sheet name="MLEKO IN MLEČNI IZDELKI" sheetId="11" r:id="rId11"/>
    <sheet name="SVEŽE MESO IN MESNI IZDELKI" sheetId="12" r:id="rId12"/>
    <sheet name="OSNOVNA ŽIVILA IN DODATKI JEDEM" sheetId="13" r:id="rId13"/>
    <sheet name="PECIVO" sheetId="15" r:id="rId14"/>
  </sheets>
  <definedNames>
    <definedName name="_xlnm.Print_Area" localSheetId="0">Predračun!$A$1:$I$681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3" l="1"/>
  <c r="G34" i="3"/>
  <c r="I34" i="3" s="1"/>
  <c r="H34" i="3"/>
  <c r="G35" i="3"/>
  <c r="H35" i="3"/>
  <c r="I35" i="3"/>
  <c r="H14" i="10"/>
  <c r="G14" i="10"/>
  <c r="I14" i="10" s="1"/>
  <c r="G13" i="10"/>
  <c r="H13" i="10"/>
  <c r="I13" i="10"/>
  <c r="G15" i="10"/>
  <c r="I15" i="10" s="1"/>
  <c r="H15" i="10"/>
  <c r="H12" i="10"/>
  <c r="G12" i="10"/>
  <c r="I12" i="10" s="1"/>
  <c r="G78" i="13"/>
  <c r="I78" i="13" s="1"/>
  <c r="H78" i="13"/>
  <c r="G76" i="13"/>
  <c r="I76" i="13" s="1"/>
  <c r="H76" i="13"/>
  <c r="G77" i="13"/>
  <c r="H77" i="13"/>
  <c r="I77" i="13"/>
  <c r="G33" i="11"/>
  <c r="I33" i="11" s="1"/>
  <c r="H33" i="11"/>
  <c r="G34" i="11"/>
  <c r="I34" i="11" s="1"/>
  <c r="H34" i="11"/>
  <c r="G11" i="10"/>
  <c r="I11" i="10" s="1"/>
  <c r="H11" i="10"/>
  <c r="H12" i="8"/>
  <c r="G12" i="8"/>
  <c r="I12" i="8" s="1"/>
  <c r="G9" i="2"/>
  <c r="H9" i="2"/>
  <c r="I9" i="2"/>
  <c r="G10" i="2"/>
  <c r="I10" i="2" s="1"/>
  <c r="H10" i="2"/>
  <c r="G28" i="12"/>
  <c r="I28" i="12" s="1"/>
  <c r="H28" i="12"/>
  <c r="G6" i="15"/>
  <c r="I6" i="15" s="1"/>
  <c r="I11" i="15" s="1"/>
  <c r="G72" i="13"/>
  <c r="I72" i="13" s="1"/>
  <c r="G73" i="13"/>
  <c r="H71" i="13"/>
  <c r="G10" i="3"/>
  <c r="H10" i="3"/>
  <c r="I10" i="3"/>
  <c r="G11" i="3"/>
  <c r="H11" i="3"/>
  <c r="I11" i="3"/>
  <c r="G12" i="3"/>
  <c r="I12" i="3" s="1"/>
  <c r="H12" i="3"/>
  <c r="G13" i="3"/>
  <c r="I13" i="3" s="1"/>
  <c r="H13" i="3"/>
  <c r="G14" i="3"/>
  <c r="I14" i="3" s="1"/>
  <c r="H14" i="3"/>
  <c r="G15" i="3"/>
  <c r="I15" i="3" s="1"/>
  <c r="H15" i="3"/>
  <c r="G16" i="3"/>
  <c r="H16" i="3"/>
  <c r="I16" i="3"/>
  <c r="G17" i="3"/>
  <c r="H17" i="3"/>
  <c r="I17" i="3"/>
  <c r="G18" i="3"/>
  <c r="H18" i="3"/>
  <c r="I18" i="3"/>
  <c r="G19" i="3"/>
  <c r="I19" i="3" s="1"/>
  <c r="H19" i="3"/>
  <c r="G20" i="3"/>
  <c r="I20" i="3" s="1"/>
  <c r="H20" i="3"/>
  <c r="G21" i="3"/>
  <c r="I21" i="3" s="1"/>
  <c r="H21" i="3"/>
  <c r="G22" i="3"/>
  <c r="I22" i="3" s="1"/>
  <c r="H22" i="3"/>
  <c r="G23" i="3"/>
  <c r="I23" i="3" s="1"/>
  <c r="H23" i="3"/>
  <c r="G24" i="3"/>
  <c r="I24" i="3" s="1"/>
  <c r="H24" i="3"/>
  <c r="G25" i="3"/>
  <c r="H25" i="3"/>
  <c r="I25" i="3"/>
  <c r="G26" i="3"/>
  <c r="H26" i="3"/>
  <c r="I26" i="3"/>
  <c r="G27" i="3"/>
  <c r="I27" i="3" s="1"/>
  <c r="H27" i="3"/>
  <c r="G28" i="3"/>
  <c r="I28" i="3" s="1"/>
  <c r="H28" i="3"/>
  <c r="G29" i="3"/>
  <c r="I29" i="3" s="1"/>
  <c r="H29" i="3"/>
  <c r="G30" i="3"/>
  <c r="H30" i="3"/>
  <c r="I30" i="3"/>
  <c r="G31" i="3"/>
  <c r="H31" i="3"/>
  <c r="I31" i="3"/>
  <c r="G32" i="3"/>
  <c r="I32" i="3" s="1"/>
  <c r="H32" i="3"/>
  <c r="G33" i="3"/>
  <c r="I33" i="3" s="1"/>
  <c r="H33" i="3"/>
  <c r="G36" i="3"/>
  <c r="H36" i="3"/>
  <c r="I36" i="3"/>
  <c r="G37" i="3"/>
  <c r="I37" i="3" s="1"/>
  <c r="H37" i="3"/>
  <c r="G38" i="3"/>
  <c r="I38" i="3" s="1"/>
  <c r="H38" i="3"/>
  <c r="G39" i="3"/>
  <c r="H39" i="3"/>
  <c r="I39" i="3"/>
  <c r="H72" i="13"/>
  <c r="G7" i="15"/>
  <c r="H7" i="15"/>
  <c r="I7" i="15"/>
  <c r="G8" i="15"/>
  <c r="I8" i="15" s="1"/>
  <c r="H8" i="15"/>
  <c r="G9" i="15"/>
  <c r="H9" i="15"/>
  <c r="I9" i="15"/>
  <c r="G10" i="15"/>
  <c r="H10" i="15"/>
  <c r="I10" i="15"/>
  <c r="H6" i="15"/>
  <c r="G6" i="13"/>
  <c r="I6" i="13" s="1"/>
  <c r="H6" i="13"/>
  <c r="G7" i="13"/>
  <c r="I7" i="13" s="1"/>
  <c r="H7" i="13"/>
  <c r="G8" i="13"/>
  <c r="I8" i="13" s="1"/>
  <c r="H8" i="13"/>
  <c r="G9" i="13"/>
  <c r="I9" i="13" s="1"/>
  <c r="H9" i="13"/>
  <c r="G10" i="13"/>
  <c r="I10" i="13" s="1"/>
  <c r="H10" i="13"/>
  <c r="G11" i="13"/>
  <c r="I11" i="13" s="1"/>
  <c r="H11" i="13"/>
  <c r="G12" i="13"/>
  <c r="I12" i="13" s="1"/>
  <c r="H12" i="13"/>
  <c r="G13" i="13"/>
  <c r="I13" i="13" s="1"/>
  <c r="H13" i="13"/>
  <c r="G14" i="13"/>
  <c r="I14" i="13" s="1"/>
  <c r="H14" i="13"/>
  <c r="G15" i="13"/>
  <c r="I15" i="13" s="1"/>
  <c r="H15" i="13"/>
  <c r="G16" i="13"/>
  <c r="I16" i="13" s="1"/>
  <c r="H16" i="13"/>
  <c r="G17" i="13"/>
  <c r="I17" i="13" s="1"/>
  <c r="H17" i="13"/>
  <c r="G18" i="13"/>
  <c r="I18" i="13" s="1"/>
  <c r="H18" i="13"/>
  <c r="G19" i="13"/>
  <c r="I19" i="13" s="1"/>
  <c r="H19" i="13"/>
  <c r="G20" i="13"/>
  <c r="I20" i="13" s="1"/>
  <c r="H20" i="13"/>
  <c r="G21" i="13"/>
  <c r="I21" i="13" s="1"/>
  <c r="H21" i="13"/>
  <c r="G22" i="13"/>
  <c r="I22" i="13" s="1"/>
  <c r="H22" i="13"/>
  <c r="G23" i="13"/>
  <c r="I23" i="13" s="1"/>
  <c r="H23" i="13"/>
  <c r="G24" i="13"/>
  <c r="I24" i="13" s="1"/>
  <c r="H24" i="13"/>
  <c r="G25" i="13"/>
  <c r="I25" i="13" s="1"/>
  <c r="H25" i="13"/>
  <c r="G26" i="13"/>
  <c r="I26" i="13" s="1"/>
  <c r="H26" i="13"/>
  <c r="G27" i="13"/>
  <c r="I27" i="13" s="1"/>
  <c r="H27" i="13"/>
  <c r="G28" i="13"/>
  <c r="I28" i="13" s="1"/>
  <c r="H28" i="13"/>
  <c r="G29" i="13"/>
  <c r="I29" i="13" s="1"/>
  <c r="H29" i="13"/>
  <c r="G30" i="13"/>
  <c r="I30" i="13" s="1"/>
  <c r="H30" i="13"/>
  <c r="G31" i="13"/>
  <c r="I31" i="13" s="1"/>
  <c r="H31" i="13"/>
  <c r="G32" i="13"/>
  <c r="I32" i="13" s="1"/>
  <c r="H32" i="13"/>
  <c r="G33" i="13"/>
  <c r="I33" i="13" s="1"/>
  <c r="H33" i="13"/>
  <c r="G34" i="13"/>
  <c r="I34" i="13" s="1"/>
  <c r="H34" i="13"/>
  <c r="G35" i="13"/>
  <c r="I35" i="13" s="1"/>
  <c r="H35" i="13"/>
  <c r="G36" i="13"/>
  <c r="I36" i="13" s="1"/>
  <c r="H36" i="13"/>
  <c r="G37" i="13"/>
  <c r="I37" i="13" s="1"/>
  <c r="H37" i="13"/>
  <c r="G38" i="13"/>
  <c r="I38" i="13" s="1"/>
  <c r="H38" i="13"/>
  <c r="G39" i="13"/>
  <c r="I39" i="13" s="1"/>
  <c r="H39" i="13"/>
  <c r="G40" i="13"/>
  <c r="I40" i="13" s="1"/>
  <c r="H40" i="13"/>
  <c r="G41" i="13"/>
  <c r="I41" i="13" s="1"/>
  <c r="H41" i="13"/>
  <c r="G42" i="13"/>
  <c r="I42" i="13" s="1"/>
  <c r="H42" i="13"/>
  <c r="G43" i="13"/>
  <c r="I43" i="13" s="1"/>
  <c r="H43" i="13"/>
  <c r="G44" i="13"/>
  <c r="I44" i="13" s="1"/>
  <c r="H44" i="13"/>
  <c r="G45" i="13"/>
  <c r="I45" i="13" s="1"/>
  <c r="H45" i="13"/>
  <c r="G46" i="13"/>
  <c r="I46" i="13" s="1"/>
  <c r="H46" i="13"/>
  <c r="G47" i="13"/>
  <c r="I47" i="13" s="1"/>
  <c r="H47" i="13"/>
  <c r="G48" i="13"/>
  <c r="I48" i="13" s="1"/>
  <c r="H48" i="13"/>
  <c r="G49" i="13"/>
  <c r="I49" i="13" s="1"/>
  <c r="H49" i="13"/>
  <c r="G50" i="13"/>
  <c r="I50" i="13" s="1"/>
  <c r="H50" i="13"/>
  <c r="G51" i="13"/>
  <c r="I51" i="13" s="1"/>
  <c r="H51" i="13"/>
  <c r="G52" i="13"/>
  <c r="I52" i="13" s="1"/>
  <c r="H52" i="13"/>
  <c r="G53" i="13"/>
  <c r="I53" i="13" s="1"/>
  <c r="H53" i="13"/>
  <c r="G54" i="13"/>
  <c r="I54" i="13" s="1"/>
  <c r="H54" i="13"/>
  <c r="G55" i="13"/>
  <c r="I55" i="13" s="1"/>
  <c r="H55" i="13"/>
  <c r="G56" i="13"/>
  <c r="I56" i="13" s="1"/>
  <c r="H56" i="13"/>
  <c r="G57" i="13"/>
  <c r="I57" i="13" s="1"/>
  <c r="H57" i="13"/>
  <c r="G58" i="13"/>
  <c r="I58" i="13" s="1"/>
  <c r="H58" i="13"/>
  <c r="G59" i="13"/>
  <c r="I59" i="13" s="1"/>
  <c r="H59" i="13"/>
  <c r="G60" i="13"/>
  <c r="I60" i="13" s="1"/>
  <c r="H60" i="13"/>
  <c r="G61" i="13"/>
  <c r="H61" i="13"/>
  <c r="I61" i="13"/>
  <c r="G62" i="13"/>
  <c r="I62" i="13" s="1"/>
  <c r="H62" i="13"/>
  <c r="G63" i="13"/>
  <c r="I63" i="13" s="1"/>
  <c r="H63" i="13"/>
  <c r="G64" i="13"/>
  <c r="I64" i="13" s="1"/>
  <c r="H64" i="13"/>
  <c r="G65" i="13"/>
  <c r="I65" i="13" s="1"/>
  <c r="H65" i="13"/>
  <c r="G66" i="13"/>
  <c r="I66" i="13" s="1"/>
  <c r="H66" i="13"/>
  <c r="G67" i="13"/>
  <c r="I67" i="13" s="1"/>
  <c r="H67" i="13"/>
  <c r="G68" i="13"/>
  <c r="H68" i="13"/>
  <c r="I68" i="13"/>
  <c r="G69" i="13"/>
  <c r="I69" i="13" s="1"/>
  <c r="H69" i="13"/>
  <c r="G70" i="13"/>
  <c r="I70" i="13" s="1"/>
  <c r="H70" i="13"/>
  <c r="G71" i="13"/>
  <c r="I71" i="13" s="1"/>
  <c r="G6" i="12"/>
  <c r="I6" i="12" s="1"/>
  <c r="H6" i="12"/>
  <c r="G7" i="12"/>
  <c r="I7" i="12" s="1"/>
  <c r="H7" i="12"/>
  <c r="G8" i="12"/>
  <c r="I8" i="12" s="1"/>
  <c r="H8" i="12"/>
  <c r="G9" i="12"/>
  <c r="I9" i="12" s="1"/>
  <c r="H9" i="12"/>
  <c r="G10" i="12"/>
  <c r="I10" i="12" s="1"/>
  <c r="H10" i="12"/>
  <c r="G11" i="12"/>
  <c r="I11" i="12" s="1"/>
  <c r="H11" i="12"/>
  <c r="G12" i="12"/>
  <c r="I12" i="12" s="1"/>
  <c r="H12" i="12"/>
  <c r="G13" i="12"/>
  <c r="I13" i="12" s="1"/>
  <c r="H13" i="12"/>
  <c r="G14" i="12"/>
  <c r="I14" i="12" s="1"/>
  <c r="H14" i="12"/>
  <c r="G15" i="12"/>
  <c r="I15" i="12" s="1"/>
  <c r="H15" i="12"/>
  <c r="G16" i="12"/>
  <c r="I16" i="12" s="1"/>
  <c r="H16" i="12"/>
  <c r="G17" i="12"/>
  <c r="I17" i="12" s="1"/>
  <c r="H17" i="12"/>
  <c r="G18" i="12"/>
  <c r="I18" i="12" s="1"/>
  <c r="H18" i="12"/>
  <c r="G19" i="12"/>
  <c r="I19" i="12" s="1"/>
  <c r="H19" i="12"/>
  <c r="G20" i="12"/>
  <c r="I20" i="12" s="1"/>
  <c r="H20" i="12"/>
  <c r="G21" i="12"/>
  <c r="I21" i="12" s="1"/>
  <c r="H21" i="12"/>
  <c r="G22" i="12"/>
  <c r="I22" i="12" s="1"/>
  <c r="H22" i="12"/>
  <c r="G23" i="12"/>
  <c r="I23" i="12" s="1"/>
  <c r="H23" i="12"/>
  <c r="G24" i="12"/>
  <c r="I24" i="12" s="1"/>
  <c r="H24" i="12"/>
  <c r="G25" i="12"/>
  <c r="I25" i="12" s="1"/>
  <c r="H25" i="12"/>
  <c r="G26" i="12"/>
  <c r="I26" i="12" s="1"/>
  <c r="H26" i="12"/>
  <c r="G27" i="12"/>
  <c r="I27" i="12" s="1"/>
  <c r="H27" i="12"/>
  <c r="G29" i="12"/>
  <c r="I29" i="12" s="1"/>
  <c r="H29" i="12"/>
  <c r="G30" i="12"/>
  <c r="I30" i="12" s="1"/>
  <c r="H30" i="12"/>
  <c r="G31" i="12"/>
  <c r="I31" i="12" s="1"/>
  <c r="H31" i="12"/>
  <c r="G32" i="12"/>
  <c r="I32" i="12" s="1"/>
  <c r="H32" i="12"/>
  <c r="G33" i="12"/>
  <c r="I33" i="12" s="1"/>
  <c r="H33" i="12"/>
  <c r="G34" i="12"/>
  <c r="I34" i="12" s="1"/>
  <c r="H34" i="12"/>
  <c r="G35" i="12"/>
  <c r="H35" i="12"/>
  <c r="I35" i="12"/>
  <c r="G36" i="12"/>
  <c r="I36" i="12" s="1"/>
  <c r="H36" i="12"/>
  <c r="G37" i="12"/>
  <c r="I37" i="12" s="1"/>
  <c r="H37" i="12"/>
  <c r="G38" i="12"/>
  <c r="I38" i="12" s="1"/>
  <c r="H38" i="12"/>
  <c r="G39" i="12"/>
  <c r="I39" i="12" s="1"/>
  <c r="H39" i="12"/>
  <c r="G40" i="12"/>
  <c r="I40" i="12" s="1"/>
  <c r="H40" i="12"/>
  <c r="G41" i="12"/>
  <c r="I41" i="12" s="1"/>
  <c r="H41" i="12"/>
  <c r="G42" i="12"/>
  <c r="I42" i="12" s="1"/>
  <c r="H42" i="12"/>
  <c r="G43" i="12"/>
  <c r="I43" i="12" s="1"/>
  <c r="H43" i="12"/>
  <c r="G44" i="12"/>
  <c r="I44" i="12" s="1"/>
  <c r="H44" i="12"/>
  <c r="G45" i="12"/>
  <c r="I45" i="12" s="1"/>
  <c r="H45" i="12"/>
  <c r="G6" i="10"/>
  <c r="I6" i="10" s="1"/>
  <c r="H6" i="10"/>
  <c r="G7" i="10"/>
  <c r="I7" i="10" s="1"/>
  <c r="H7" i="10"/>
  <c r="G8" i="10"/>
  <c r="I8" i="10" s="1"/>
  <c r="H8" i="10"/>
  <c r="G9" i="10"/>
  <c r="I9" i="10" s="1"/>
  <c r="H9" i="10"/>
  <c r="G10" i="10"/>
  <c r="I10" i="10" s="1"/>
  <c r="H10" i="10"/>
  <c r="G6" i="9"/>
  <c r="I6" i="9" s="1"/>
  <c r="H6" i="9"/>
  <c r="G7" i="9"/>
  <c r="H7" i="9"/>
  <c r="I7" i="9"/>
  <c r="G8" i="9"/>
  <c r="H8" i="9"/>
  <c r="I8" i="9"/>
  <c r="G9" i="9"/>
  <c r="I9" i="9" s="1"/>
  <c r="H9" i="9"/>
  <c r="G10" i="9"/>
  <c r="H10" i="9"/>
  <c r="I10" i="9"/>
  <c r="G11" i="9"/>
  <c r="I11" i="9" s="1"/>
  <c r="H11" i="9"/>
  <c r="G12" i="9"/>
  <c r="I12" i="9" s="1"/>
  <c r="H12" i="9"/>
  <c r="G13" i="9"/>
  <c r="I13" i="9" s="1"/>
  <c r="H13" i="9"/>
  <c r="G14" i="9"/>
  <c r="I14" i="9" s="1"/>
  <c r="H14" i="9"/>
  <c r="G15" i="9"/>
  <c r="H15" i="9"/>
  <c r="I15" i="9"/>
  <c r="G16" i="9"/>
  <c r="H16" i="9"/>
  <c r="I16" i="9"/>
  <c r="G17" i="9"/>
  <c r="H17" i="9"/>
  <c r="I17" i="9"/>
  <c r="G18" i="9"/>
  <c r="H18" i="9"/>
  <c r="I18" i="9"/>
  <c r="G19" i="9"/>
  <c r="I19" i="9" s="1"/>
  <c r="H19" i="9"/>
  <c r="G20" i="9"/>
  <c r="I20" i="9" s="1"/>
  <c r="H20" i="9"/>
  <c r="G21" i="9"/>
  <c r="I21" i="9" s="1"/>
  <c r="H21" i="9"/>
  <c r="G22" i="9"/>
  <c r="H22" i="9"/>
  <c r="I22" i="9"/>
  <c r="G23" i="9"/>
  <c r="I23" i="9" s="1"/>
  <c r="H23" i="9"/>
  <c r="G24" i="9"/>
  <c r="I24" i="9" s="1"/>
  <c r="H24" i="9"/>
  <c r="G25" i="9"/>
  <c r="H25" i="9"/>
  <c r="I25" i="9"/>
  <c r="G26" i="9"/>
  <c r="H26" i="9"/>
  <c r="I26" i="9"/>
  <c r="G27" i="9"/>
  <c r="I27" i="9" s="1"/>
  <c r="H27" i="9"/>
  <c r="G28" i="9"/>
  <c r="H28" i="9"/>
  <c r="I28" i="9"/>
  <c r="G29" i="9"/>
  <c r="H29" i="9"/>
  <c r="I29" i="9"/>
  <c r="G30" i="9"/>
  <c r="H30" i="9"/>
  <c r="I30" i="9"/>
  <c r="G31" i="9"/>
  <c r="H31" i="9"/>
  <c r="I31" i="9"/>
  <c r="G6" i="8"/>
  <c r="I6" i="8" s="1"/>
  <c r="H6" i="8"/>
  <c r="G7" i="8"/>
  <c r="I7" i="8" s="1"/>
  <c r="H7" i="8"/>
  <c r="G8" i="8"/>
  <c r="I8" i="8" s="1"/>
  <c r="H8" i="8"/>
  <c r="G9" i="8"/>
  <c r="I9" i="8" s="1"/>
  <c r="H9" i="8"/>
  <c r="G10" i="8"/>
  <c r="I10" i="8" s="1"/>
  <c r="H10" i="8"/>
  <c r="G11" i="8"/>
  <c r="I11" i="8" s="1"/>
  <c r="H11" i="8"/>
  <c r="G13" i="8"/>
  <c r="I13" i="8" s="1"/>
  <c r="H13" i="8"/>
  <c r="G14" i="8"/>
  <c r="I14" i="8" s="1"/>
  <c r="H14" i="8"/>
  <c r="G15" i="8"/>
  <c r="I15" i="8" s="1"/>
  <c r="H15" i="8"/>
  <c r="G16" i="8"/>
  <c r="I16" i="8" s="1"/>
  <c r="H16" i="8"/>
  <c r="G17" i="8"/>
  <c r="I17" i="8" s="1"/>
  <c r="H17" i="8"/>
  <c r="G18" i="8"/>
  <c r="I18" i="8" s="1"/>
  <c r="H18" i="8"/>
  <c r="G19" i="8"/>
  <c r="I19" i="8" s="1"/>
  <c r="H19" i="8"/>
  <c r="G20" i="8"/>
  <c r="I20" i="8" s="1"/>
  <c r="H20" i="8"/>
  <c r="G21" i="8"/>
  <c r="I21" i="8" s="1"/>
  <c r="H21" i="8"/>
  <c r="G22" i="8"/>
  <c r="I22" i="8" s="1"/>
  <c r="H22" i="8"/>
  <c r="G23" i="8"/>
  <c r="I23" i="8" s="1"/>
  <c r="H23" i="8"/>
  <c r="G24" i="8"/>
  <c r="I24" i="8" s="1"/>
  <c r="H24" i="8"/>
  <c r="G25" i="8"/>
  <c r="I25" i="8" s="1"/>
  <c r="H25" i="8"/>
  <c r="G26" i="8"/>
  <c r="I26" i="8" s="1"/>
  <c r="H26" i="8"/>
  <c r="G27" i="8"/>
  <c r="I27" i="8" s="1"/>
  <c r="H27" i="8"/>
  <c r="G28" i="8"/>
  <c r="I28" i="8" s="1"/>
  <c r="H28" i="8"/>
  <c r="G29" i="8"/>
  <c r="I29" i="8" s="1"/>
  <c r="H29" i="8"/>
  <c r="G30" i="8"/>
  <c r="I30" i="8" s="1"/>
  <c r="H30" i="8"/>
  <c r="G31" i="8"/>
  <c r="I31" i="8" s="1"/>
  <c r="H31" i="8"/>
  <c r="G32" i="8"/>
  <c r="I32" i="8" s="1"/>
  <c r="H32" i="8"/>
  <c r="G33" i="8"/>
  <c r="I33" i="8" s="1"/>
  <c r="H33" i="8"/>
  <c r="G34" i="8"/>
  <c r="I34" i="8" s="1"/>
  <c r="H34" i="8"/>
  <c r="G35" i="8"/>
  <c r="I35" i="8" s="1"/>
  <c r="H35" i="8"/>
  <c r="G36" i="8"/>
  <c r="I36" i="8" s="1"/>
  <c r="H36" i="8"/>
  <c r="G37" i="8"/>
  <c r="I37" i="8" s="1"/>
  <c r="H37" i="8"/>
  <c r="G38" i="8"/>
  <c r="I38" i="8" s="1"/>
  <c r="H38" i="8"/>
  <c r="G39" i="8"/>
  <c r="I39" i="8" s="1"/>
  <c r="H39" i="8"/>
  <c r="G40" i="8"/>
  <c r="I40" i="8" s="1"/>
  <c r="H40" i="8"/>
  <c r="G41" i="8"/>
  <c r="I41" i="8" s="1"/>
  <c r="H41" i="8"/>
  <c r="G42" i="8"/>
  <c r="I42" i="8" s="1"/>
  <c r="H42" i="8"/>
  <c r="G43" i="8"/>
  <c r="I43" i="8" s="1"/>
  <c r="H43" i="8"/>
  <c r="G6" i="6"/>
  <c r="I6" i="6" s="1"/>
  <c r="H6" i="6"/>
  <c r="G7" i="6"/>
  <c r="H7" i="6"/>
  <c r="I7" i="6"/>
  <c r="G8" i="6"/>
  <c r="H8" i="6"/>
  <c r="I8" i="6"/>
  <c r="G9" i="6"/>
  <c r="I9" i="6" s="1"/>
  <c r="H9" i="6"/>
  <c r="G10" i="6"/>
  <c r="H10" i="6"/>
  <c r="I10" i="6"/>
  <c r="G11" i="6"/>
  <c r="I11" i="6" s="1"/>
  <c r="H11" i="6"/>
  <c r="G12" i="6"/>
  <c r="I12" i="6" s="1"/>
  <c r="H12" i="6"/>
  <c r="G13" i="6"/>
  <c r="H13" i="6"/>
  <c r="I13" i="6"/>
  <c r="G14" i="6"/>
  <c r="I14" i="6" s="1"/>
  <c r="H14" i="6"/>
  <c r="G15" i="6"/>
  <c r="I15" i="6" s="1"/>
  <c r="H15" i="6"/>
  <c r="G16" i="6"/>
  <c r="I16" i="6" s="1"/>
  <c r="H16" i="6"/>
  <c r="G6" i="5"/>
  <c r="I6" i="5" s="1"/>
  <c r="H6" i="5"/>
  <c r="G7" i="5"/>
  <c r="H7" i="5"/>
  <c r="I7" i="5"/>
  <c r="G8" i="5"/>
  <c r="I8" i="5" s="1"/>
  <c r="H8" i="5"/>
  <c r="G9" i="5"/>
  <c r="H9" i="5"/>
  <c r="I9" i="5"/>
  <c r="G10" i="5"/>
  <c r="H10" i="5"/>
  <c r="I10" i="5"/>
  <c r="G11" i="5"/>
  <c r="I11" i="5" s="1"/>
  <c r="H11" i="5"/>
  <c r="G12" i="5"/>
  <c r="I12" i="5" s="1"/>
  <c r="H12" i="5"/>
  <c r="G13" i="5"/>
  <c r="I13" i="5" s="1"/>
  <c r="H13" i="5"/>
  <c r="G14" i="5"/>
  <c r="I14" i="5" s="1"/>
  <c r="H14" i="5"/>
  <c r="G15" i="5"/>
  <c r="H15" i="5"/>
  <c r="I15" i="5"/>
  <c r="G16" i="5"/>
  <c r="I16" i="5" s="1"/>
  <c r="H16" i="5"/>
  <c r="G17" i="5"/>
  <c r="H17" i="5"/>
  <c r="I17" i="5"/>
  <c r="G18" i="5"/>
  <c r="H18" i="5"/>
  <c r="I18" i="5"/>
  <c r="G19" i="5"/>
  <c r="I19" i="5" s="1"/>
  <c r="H19" i="5"/>
  <c r="G20" i="5"/>
  <c r="H20" i="5"/>
  <c r="I20" i="5"/>
  <c r="G21" i="5"/>
  <c r="H21" i="5"/>
  <c r="I21" i="5"/>
  <c r="G22" i="5"/>
  <c r="H22" i="5"/>
  <c r="I22" i="5"/>
  <c r="G23" i="5"/>
  <c r="I23" i="5" s="1"/>
  <c r="H23" i="5"/>
  <c r="G24" i="5"/>
  <c r="H24" i="5"/>
  <c r="I24" i="5"/>
  <c r="G25" i="5"/>
  <c r="I25" i="5" s="1"/>
  <c r="H25" i="5"/>
  <c r="G6" i="4"/>
  <c r="H6" i="4"/>
  <c r="I6" i="4"/>
  <c r="G7" i="4"/>
  <c r="I7" i="4" s="1"/>
  <c r="H7" i="4"/>
  <c r="G8" i="4"/>
  <c r="I8" i="4" s="1"/>
  <c r="H8" i="4"/>
  <c r="G9" i="4"/>
  <c r="H9" i="4"/>
  <c r="I9" i="4"/>
  <c r="G10" i="4"/>
  <c r="H10" i="4"/>
  <c r="I10" i="4"/>
  <c r="G11" i="4"/>
  <c r="H11" i="4"/>
  <c r="I11" i="4"/>
  <c r="G12" i="4"/>
  <c r="I12" i="4" s="1"/>
  <c r="H12" i="4"/>
  <c r="G13" i="4"/>
  <c r="I13" i="4" s="1"/>
  <c r="H13" i="4"/>
  <c r="G14" i="4"/>
  <c r="I14" i="4" s="1"/>
  <c r="H14" i="4"/>
  <c r="G7" i="3"/>
  <c r="I7" i="3" s="1"/>
  <c r="H7" i="3"/>
  <c r="G8" i="3"/>
  <c r="I8" i="3" s="1"/>
  <c r="H8" i="3"/>
  <c r="G9" i="3"/>
  <c r="I9" i="3" s="1"/>
  <c r="H9" i="3"/>
  <c r="H6" i="3"/>
  <c r="G15" i="11"/>
  <c r="I15" i="11" s="1"/>
  <c r="H15" i="11"/>
  <c r="G16" i="2"/>
  <c r="I16" i="2" s="1"/>
  <c r="H16" i="2"/>
  <c r="G6" i="2"/>
  <c r="G6" i="7"/>
  <c r="G6" i="3"/>
  <c r="I6" i="3" s="1"/>
  <c r="H6" i="2"/>
  <c r="H6" i="7"/>
  <c r="H6" i="11"/>
  <c r="H7" i="11"/>
  <c r="H8" i="11"/>
  <c r="H9" i="11"/>
  <c r="H10" i="11"/>
  <c r="H11" i="11"/>
  <c r="H12" i="11"/>
  <c r="H13" i="11"/>
  <c r="H14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5" i="11"/>
  <c r="H36" i="11"/>
  <c r="H37" i="11"/>
  <c r="H38" i="11"/>
  <c r="H39" i="11"/>
  <c r="H40" i="11"/>
  <c r="G17" i="2"/>
  <c r="I17" i="2" s="1"/>
  <c r="H17" i="2"/>
  <c r="G18" i="2"/>
  <c r="I18" i="2" s="1"/>
  <c r="H18" i="2"/>
  <c r="G19" i="2"/>
  <c r="I19" i="2" s="1"/>
  <c r="H19" i="2"/>
  <c r="G20" i="2"/>
  <c r="I20" i="2" s="1"/>
  <c r="H20" i="2"/>
  <c r="G21" i="2"/>
  <c r="I21" i="2" s="1"/>
  <c r="H21" i="2"/>
  <c r="G22" i="2"/>
  <c r="H22" i="2"/>
  <c r="I22" i="2"/>
  <c r="G23" i="2"/>
  <c r="I23" i="2" s="1"/>
  <c r="H23" i="2"/>
  <c r="G24" i="2"/>
  <c r="I24" i="2" s="1"/>
  <c r="H24" i="2"/>
  <c r="G14" i="7"/>
  <c r="G13" i="7"/>
  <c r="G12" i="7"/>
  <c r="G11" i="7"/>
  <c r="G10" i="7"/>
  <c r="G9" i="7"/>
  <c r="G8" i="7"/>
  <c r="G7" i="7"/>
  <c r="H11" i="15" l="1"/>
  <c r="G24" i="11"/>
  <c r="I24" i="11" s="1"/>
  <c r="G25" i="11"/>
  <c r="I25" i="11" s="1"/>
  <c r="G12" i="2"/>
  <c r="I12" i="2" s="1"/>
  <c r="H12" i="2"/>
  <c r="G34" i="9"/>
  <c r="I34" i="9" s="1"/>
  <c r="H34" i="9"/>
  <c r="G22" i="11" l="1"/>
  <c r="I22" i="11" s="1"/>
  <c r="G23" i="11"/>
  <c r="I23" i="11" s="1"/>
  <c r="G32" i="11"/>
  <c r="I32" i="11" s="1"/>
  <c r="H33" i="9" l="1"/>
  <c r="G33" i="9"/>
  <c r="I33" i="9" s="1"/>
  <c r="G27" i="11" l="1"/>
  <c r="I27" i="11" s="1"/>
  <c r="G35" i="11"/>
  <c r="I35" i="11" s="1"/>
  <c r="H32" i="9"/>
  <c r="H75" i="13"/>
  <c r="G75" i="13"/>
  <c r="I75" i="13" s="1"/>
  <c r="H74" i="13"/>
  <c r="G74" i="13"/>
  <c r="I74" i="13" s="1"/>
  <c r="H73" i="13"/>
  <c r="I73" i="13"/>
  <c r="G40" i="11"/>
  <c r="I40" i="11" s="1"/>
  <c r="G39" i="11"/>
  <c r="I39" i="11" s="1"/>
  <c r="G38" i="11"/>
  <c r="I38" i="11" s="1"/>
  <c r="G37" i="11"/>
  <c r="I37" i="11" s="1"/>
  <c r="G36" i="11"/>
  <c r="I36" i="11" s="1"/>
  <c r="G31" i="11"/>
  <c r="I31" i="11" s="1"/>
  <c r="G30" i="11"/>
  <c r="I30" i="11" s="1"/>
  <c r="G29" i="11"/>
  <c r="I29" i="11" s="1"/>
  <c r="G28" i="11"/>
  <c r="I28" i="11" s="1"/>
  <c r="G26" i="11"/>
  <c r="I26" i="11" s="1"/>
  <c r="G21" i="11"/>
  <c r="I21" i="11" s="1"/>
  <c r="G20" i="11"/>
  <c r="I20" i="11" s="1"/>
  <c r="G19" i="11"/>
  <c r="I19" i="11" s="1"/>
  <c r="G18" i="11"/>
  <c r="I18" i="11" s="1"/>
  <c r="G17" i="11"/>
  <c r="I17" i="11" s="1"/>
  <c r="G16" i="11"/>
  <c r="I16" i="11" s="1"/>
  <c r="G14" i="11"/>
  <c r="I14" i="11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H16" i="10"/>
  <c r="G16" i="10"/>
  <c r="I16" i="10" s="1"/>
  <c r="G32" i="9"/>
  <c r="I32" i="9" s="1"/>
  <c r="H14" i="7"/>
  <c r="I14" i="7"/>
  <c r="H13" i="7"/>
  <c r="I13" i="7"/>
  <c r="H12" i="7"/>
  <c r="I12" i="7"/>
  <c r="H11" i="7"/>
  <c r="I11" i="7"/>
  <c r="H10" i="7"/>
  <c r="I10" i="7"/>
  <c r="H9" i="7"/>
  <c r="I9" i="7"/>
  <c r="H8" i="7"/>
  <c r="I8" i="7"/>
  <c r="H7" i="7"/>
  <c r="I7" i="7"/>
  <c r="I6" i="7"/>
  <c r="H28" i="2"/>
  <c r="G28" i="2"/>
  <c r="I28" i="2" s="1"/>
  <c r="H27" i="2"/>
  <c r="G27" i="2"/>
  <c r="I27" i="2" s="1"/>
  <c r="H26" i="2"/>
  <c r="G26" i="2"/>
  <c r="I26" i="2" s="1"/>
  <c r="H25" i="2"/>
  <c r="G25" i="2"/>
  <c r="I25" i="2" s="1"/>
  <c r="H15" i="2"/>
  <c r="G15" i="2"/>
  <c r="I15" i="2" s="1"/>
  <c r="H14" i="2"/>
  <c r="G14" i="2"/>
  <c r="I14" i="2" s="1"/>
  <c r="H13" i="2"/>
  <c r="G13" i="2"/>
  <c r="I13" i="2" s="1"/>
  <c r="H11" i="2"/>
  <c r="G11" i="2"/>
  <c r="I11" i="2" s="1"/>
  <c r="H8" i="2"/>
  <c r="G8" i="2"/>
  <c r="I8" i="2" s="1"/>
  <c r="H7" i="2"/>
  <c r="G7" i="2"/>
  <c r="I7" i="2" s="1"/>
  <c r="I6" i="2"/>
  <c r="I44" i="8" l="1"/>
  <c r="I17" i="10"/>
  <c r="H17" i="10"/>
  <c r="H26" i="5"/>
  <c r="I41" i="11"/>
  <c r="I35" i="9"/>
  <c r="H44" i="8"/>
  <c r="H17" i="6"/>
  <c r="I17" i="6"/>
  <c r="I26" i="5"/>
  <c r="H41" i="11"/>
  <c r="H29" i="2"/>
  <c r="H15" i="7"/>
  <c r="H79" i="13"/>
  <c r="I29" i="2"/>
  <c r="I15" i="7"/>
  <c r="I79" i="13"/>
  <c r="I40" i="3"/>
  <c r="H35" i="9"/>
  <c r="H15" i="4"/>
  <c r="I46" i="12"/>
  <c r="H46" i="12"/>
  <c r="I15" i="4"/>
  <c r="G237" i="1" l="1"/>
  <c r="G238" i="1"/>
  <c r="I238" i="1" s="1"/>
  <c r="G239" i="1"/>
  <c r="I239" i="1" s="1"/>
  <c r="G240" i="1"/>
  <c r="I240" i="1" s="1"/>
  <c r="G241" i="1"/>
  <c r="I241" i="1" s="1"/>
  <c r="G242" i="1"/>
  <c r="I242" i="1" s="1"/>
  <c r="G243" i="1"/>
  <c r="I243" i="1" s="1"/>
  <c r="G244" i="1"/>
  <c r="I244" i="1" s="1"/>
  <c r="G245" i="1"/>
  <c r="I245" i="1" s="1"/>
  <c r="G246" i="1"/>
  <c r="I246" i="1" s="1"/>
  <c r="G247" i="1"/>
  <c r="I247" i="1" s="1"/>
  <c r="G248" i="1"/>
  <c r="I248" i="1" s="1"/>
  <c r="G249" i="1"/>
  <c r="I249" i="1" s="1"/>
  <c r="G250" i="1"/>
  <c r="I250" i="1" s="1"/>
  <c r="G251" i="1"/>
  <c r="I251" i="1" s="1"/>
  <c r="G252" i="1"/>
  <c r="I252" i="1" s="1"/>
  <c r="G253" i="1"/>
  <c r="I253" i="1" s="1"/>
  <c r="G254" i="1"/>
  <c r="I254" i="1" s="1"/>
  <c r="G255" i="1"/>
  <c r="I255" i="1" s="1"/>
  <c r="G256" i="1"/>
  <c r="I256" i="1" s="1"/>
  <c r="G257" i="1"/>
  <c r="I257" i="1" s="1"/>
  <c r="G258" i="1"/>
  <c r="I258" i="1" s="1"/>
  <c r="G259" i="1"/>
  <c r="I259" i="1" s="1"/>
  <c r="G260" i="1"/>
  <c r="I260" i="1" s="1"/>
  <c r="G261" i="1"/>
  <c r="I261" i="1" s="1"/>
  <c r="G262" i="1"/>
  <c r="I262" i="1" s="1"/>
  <c r="G263" i="1"/>
  <c r="I263" i="1" s="1"/>
  <c r="G264" i="1"/>
  <c r="I264" i="1" s="1"/>
  <c r="G265" i="1"/>
  <c r="I265" i="1" s="1"/>
  <c r="G266" i="1"/>
  <c r="I266" i="1" s="1"/>
  <c r="G267" i="1"/>
  <c r="I267" i="1" s="1"/>
  <c r="G268" i="1"/>
  <c r="I268" i="1" s="1"/>
  <c r="G269" i="1"/>
  <c r="I269" i="1" s="1"/>
  <c r="G270" i="1"/>
  <c r="I270" i="1" s="1"/>
  <c r="G271" i="1"/>
  <c r="I271" i="1" s="1"/>
  <c r="G272" i="1"/>
  <c r="I272" i="1" s="1"/>
  <c r="G273" i="1"/>
  <c r="I273" i="1" s="1"/>
  <c r="G274" i="1"/>
  <c r="I274" i="1" s="1"/>
  <c r="G275" i="1"/>
  <c r="I275" i="1" s="1"/>
  <c r="G276" i="1"/>
  <c r="I276" i="1" s="1"/>
  <c r="G277" i="1"/>
  <c r="I277" i="1" s="1"/>
  <c r="G278" i="1"/>
  <c r="I278" i="1" s="1"/>
  <c r="G279" i="1"/>
  <c r="I279" i="1" s="1"/>
  <c r="G280" i="1"/>
  <c r="I280" i="1" s="1"/>
  <c r="G281" i="1"/>
  <c r="G282" i="1"/>
  <c r="I282" i="1" s="1"/>
  <c r="G283" i="1"/>
  <c r="I283" i="1" s="1"/>
  <c r="G235" i="1"/>
  <c r="I235" i="1" s="1"/>
  <c r="D281" i="1"/>
  <c r="G98" i="1"/>
  <c r="I98" i="1" s="1"/>
  <c r="H98" i="1"/>
  <c r="G99" i="1"/>
  <c r="I99" i="1" s="1"/>
  <c r="H99" i="1"/>
  <c r="G29" i="1"/>
  <c r="I29" i="1" s="1"/>
  <c r="I281" i="1" l="1"/>
  <c r="G373" i="1"/>
  <c r="I373" i="1" s="1"/>
  <c r="G446" i="1"/>
  <c r="I446" i="1" s="1"/>
  <c r="G653" i="1" l="1"/>
  <c r="I653" i="1" s="1"/>
  <c r="G594" i="1"/>
  <c r="I594" i="1" s="1"/>
  <c r="G6" i="1" l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30" i="1"/>
  <c r="I30" i="1" s="1"/>
  <c r="G31" i="1"/>
  <c r="I31" i="1" s="1"/>
  <c r="G32" i="1"/>
  <c r="I32" i="1" s="1"/>
  <c r="G33" i="1"/>
  <c r="I33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87" i="1"/>
  <c r="I87" i="1" s="1"/>
  <c r="H87" i="1"/>
  <c r="G88" i="1"/>
  <c r="I88" i="1" s="1"/>
  <c r="H88" i="1"/>
  <c r="G89" i="1"/>
  <c r="I89" i="1" s="1"/>
  <c r="H89" i="1"/>
  <c r="G90" i="1"/>
  <c r="I90" i="1" s="1"/>
  <c r="H90" i="1"/>
  <c r="G91" i="1"/>
  <c r="I91" i="1" s="1"/>
  <c r="H91" i="1"/>
  <c r="G92" i="1"/>
  <c r="I92" i="1" s="1"/>
  <c r="H92" i="1"/>
  <c r="G93" i="1"/>
  <c r="I93" i="1" s="1"/>
  <c r="H93" i="1"/>
  <c r="G94" i="1"/>
  <c r="I94" i="1" s="1"/>
  <c r="H94" i="1"/>
  <c r="G95" i="1"/>
  <c r="I95" i="1" s="1"/>
  <c r="H95" i="1"/>
  <c r="G96" i="1"/>
  <c r="I96" i="1" s="1"/>
  <c r="H96" i="1"/>
  <c r="G97" i="1"/>
  <c r="I97" i="1" s="1"/>
  <c r="H97" i="1"/>
  <c r="G100" i="1"/>
  <c r="I100" i="1" s="1"/>
  <c r="H100" i="1"/>
  <c r="G101" i="1"/>
  <c r="I101" i="1" s="1"/>
  <c r="H101" i="1"/>
  <c r="G102" i="1"/>
  <c r="I102" i="1" s="1"/>
  <c r="H102" i="1"/>
  <c r="G103" i="1"/>
  <c r="I103" i="1" s="1"/>
  <c r="H103" i="1"/>
  <c r="G104" i="1"/>
  <c r="I104" i="1" s="1"/>
  <c r="H104" i="1"/>
  <c r="G105" i="1"/>
  <c r="I105" i="1" s="1"/>
  <c r="H105" i="1"/>
  <c r="G106" i="1"/>
  <c r="I106" i="1" s="1"/>
  <c r="H106" i="1"/>
  <c r="G116" i="1"/>
  <c r="I116" i="1" s="1"/>
  <c r="H116" i="1"/>
  <c r="G117" i="1"/>
  <c r="I117" i="1" s="1"/>
  <c r="H117" i="1"/>
  <c r="G118" i="1"/>
  <c r="I118" i="1" s="1"/>
  <c r="H118" i="1"/>
  <c r="G119" i="1"/>
  <c r="I119" i="1" s="1"/>
  <c r="H119" i="1"/>
  <c r="G120" i="1"/>
  <c r="I120" i="1" s="1"/>
  <c r="H120" i="1"/>
  <c r="G121" i="1"/>
  <c r="I121" i="1" s="1"/>
  <c r="H121" i="1"/>
  <c r="G122" i="1"/>
  <c r="I122" i="1" s="1"/>
  <c r="H122" i="1"/>
  <c r="G123" i="1"/>
  <c r="I123" i="1" s="1"/>
  <c r="H123" i="1"/>
  <c r="G124" i="1"/>
  <c r="I124" i="1" s="1"/>
  <c r="H124" i="1"/>
  <c r="G125" i="1"/>
  <c r="I125" i="1" s="1"/>
  <c r="H125" i="1"/>
  <c r="G126" i="1"/>
  <c r="I126" i="1" s="1"/>
  <c r="H126" i="1"/>
  <c r="G127" i="1"/>
  <c r="I127" i="1" s="1"/>
  <c r="H127" i="1"/>
  <c r="G128" i="1"/>
  <c r="I128" i="1" s="1"/>
  <c r="H128" i="1"/>
  <c r="G129" i="1"/>
  <c r="I129" i="1" s="1"/>
  <c r="H129" i="1"/>
  <c r="G130" i="1"/>
  <c r="I130" i="1" s="1"/>
  <c r="H130" i="1"/>
  <c r="G131" i="1"/>
  <c r="I131" i="1" s="1"/>
  <c r="H131" i="1"/>
  <c r="G132" i="1"/>
  <c r="I132" i="1" s="1"/>
  <c r="H132" i="1"/>
  <c r="G133" i="1"/>
  <c r="I133" i="1" s="1"/>
  <c r="H133" i="1"/>
  <c r="G134" i="1"/>
  <c r="I134" i="1" s="1"/>
  <c r="H134" i="1"/>
  <c r="G135" i="1"/>
  <c r="I135" i="1" s="1"/>
  <c r="H135" i="1"/>
  <c r="G136" i="1"/>
  <c r="I136" i="1" s="1"/>
  <c r="H136" i="1"/>
  <c r="G137" i="1"/>
  <c r="I137" i="1" s="1"/>
  <c r="H137" i="1"/>
  <c r="G138" i="1"/>
  <c r="I138" i="1" s="1"/>
  <c r="H138" i="1"/>
  <c r="G139" i="1"/>
  <c r="I139" i="1" s="1"/>
  <c r="H139" i="1"/>
  <c r="G140" i="1"/>
  <c r="I140" i="1" s="1"/>
  <c r="H140" i="1"/>
  <c r="G141" i="1"/>
  <c r="I141" i="1" s="1"/>
  <c r="H141" i="1"/>
  <c r="G142" i="1"/>
  <c r="I142" i="1" s="1"/>
  <c r="H142" i="1"/>
  <c r="G143" i="1"/>
  <c r="I143" i="1" s="1"/>
  <c r="H143" i="1"/>
  <c r="G144" i="1"/>
  <c r="I144" i="1" s="1"/>
  <c r="H144" i="1"/>
  <c r="G145" i="1"/>
  <c r="I145" i="1" s="1"/>
  <c r="H145" i="1"/>
  <c r="G146" i="1"/>
  <c r="I146" i="1" s="1"/>
  <c r="H146" i="1"/>
  <c r="G147" i="1"/>
  <c r="I147" i="1" s="1"/>
  <c r="H147" i="1"/>
  <c r="G148" i="1"/>
  <c r="I148" i="1" s="1"/>
  <c r="H148" i="1"/>
  <c r="G149" i="1"/>
  <c r="I149" i="1" s="1"/>
  <c r="H149" i="1"/>
  <c r="G150" i="1"/>
  <c r="I150" i="1" s="1"/>
  <c r="H150" i="1"/>
  <c r="G151" i="1"/>
  <c r="I151" i="1" s="1"/>
  <c r="H151" i="1"/>
  <c r="G152" i="1"/>
  <c r="I152" i="1" s="1"/>
  <c r="H152" i="1"/>
  <c r="G153" i="1"/>
  <c r="I153" i="1" s="1"/>
  <c r="H153" i="1"/>
  <c r="G154" i="1"/>
  <c r="I154" i="1" s="1"/>
  <c r="H154" i="1"/>
  <c r="G155" i="1"/>
  <c r="I155" i="1" s="1"/>
  <c r="H155" i="1"/>
  <c r="G156" i="1"/>
  <c r="I156" i="1" s="1"/>
  <c r="H156" i="1"/>
  <c r="G157" i="1"/>
  <c r="I157" i="1" s="1"/>
  <c r="H157" i="1"/>
  <c r="G158" i="1"/>
  <c r="I158" i="1" s="1"/>
  <c r="H158" i="1"/>
  <c r="G159" i="1"/>
  <c r="I159" i="1" s="1"/>
  <c r="H159" i="1"/>
  <c r="G169" i="1"/>
  <c r="I169" i="1" s="1"/>
  <c r="G170" i="1"/>
  <c r="I170" i="1" s="1"/>
  <c r="G171" i="1"/>
  <c r="I171" i="1" s="1"/>
  <c r="G172" i="1"/>
  <c r="I172" i="1" s="1"/>
  <c r="G173" i="1"/>
  <c r="I173" i="1" s="1"/>
  <c r="G174" i="1"/>
  <c r="I174" i="1" s="1"/>
  <c r="G175" i="1"/>
  <c r="I175" i="1" s="1"/>
  <c r="G176" i="1"/>
  <c r="I176" i="1" s="1"/>
  <c r="G177" i="1"/>
  <c r="I177" i="1" s="1"/>
  <c r="G178" i="1"/>
  <c r="I178" i="1" s="1"/>
  <c r="G179" i="1"/>
  <c r="I179" i="1" s="1"/>
  <c r="G180" i="1"/>
  <c r="I180" i="1" s="1"/>
  <c r="G181" i="1"/>
  <c r="I181" i="1" s="1"/>
  <c r="G182" i="1"/>
  <c r="I182" i="1" s="1"/>
  <c r="G183" i="1"/>
  <c r="I183" i="1" s="1"/>
  <c r="G184" i="1"/>
  <c r="I184" i="1" s="1"/>
  <c r="G185" i="1"/>
  <c r="I185" i="1" s="1"/>
  <c r="G186" i="1"/>
  <c r="I186" i="1" s="1"/>
  <c r="G187" i="1"/>
  <c r="I187" i="1" s="1"/>
  <c r="G188" i="1"/>
  <c r="I188" i="1" s="1"/>
  <c r="G189" i="1"/>
  <c r="I189" i="1" s="1"/>
  <c r="G190" i="1"/>
  <c r="I190" i="1" s="1"/>
  <c r="G191" i="1"/>
  <c r="I191" i="1" s="1"/>
  <c r="G192" i="1"/>
  <c r="I192" i="1" s="1"/>
  <c r="G193" i="1"/>
  <c r="I193" i="1" s="1"/>
  <c r="G194" i="1"/>
  <c r="I194" i="1" s="1"/>
  <c r="G195" i="1"/>
  <c r="I195" i="1" s="1"/>
  <c r="G196" i="1"/>
  <c r="I196" i="1" s="1"/>
  <c r="G197" i="1"/>
  <c r="I197" i="1" s="1"/>
  <c r="G207" i="1"/>
  <c r="I207" i="1" s="1"/>
  <c r="H207" i="1"/>
  <c r="G208" i="1"/>
  <c r="I208" i="1" s="1"/>
  <c r="H208" i="1"/>
  <c r="G209" i="1"/>
  <c r="I209" i="1" s="1"/>
  <c r="H209" i="1"/>
  <c r="G210" i="1"/>
  <c r="I210" i="1" s="1"/>
  <c r="H210" i="1"/>
  <c r="G211" i="1"/>
  <c r="I211" i="1" s="1"/>
  <c r="H211" i="1"/>
  <c r="G212" i="1"/>
  <c r="I212" i="1" s="1"/>
  <c r="H212" i="1"/>
  <c r="G213" i="1"/>
  <c r="I213" i="1" s="1"/>
  <c r="H213" i="1"/>
  <c r="G214" i="1"/>
  <c r="I214" i="1" s="1"/>
  <c r="H214" i="1"/>
  <c r="G215" i="1"/>
  <c r="I215" i="1" s="1"/>
  <c r="H215" i="1"/>
  <c r="G216" i="1"/>
  <c r="I216" i="1" s="1"/>
  <c r="H216" i="1"/>
  <c r="G219" i="1"/>
  <c r="I219" i="1" s="1"/>
  <c r="H219" i="1"/>
  <c r="G221" i="1"/>
  <c r="I221" i="1" s="1"/>
  <c r="H221" i="1"/>
  <c r="G222" i="1"/>
  <c r="I222" i="1" s="1"/>
  <c r="H222" i="1"/>
  <c r="G223" i="1"/>
  <c r="I223" i="1" s="1"/>
  <c r="H223" i="1"/>
  <c r="G224" i="1"/>
  <c r="I224" i="1" s="1"/>
  <c r="H224" i="1"/>
  <c r="G225" i="1"/>
  <c r="I225" i="1" s="1"/>
  <c r="H225" i="1"/>
  <c r="I237" i="1"/>
  <c r="G284" i="1"/>
  <c r="I284" i="1" s="1"/>
  <c r="G236" i="1"/>
  <c r="I236" i="1" s="1"/>
  <c r="G295" i="1"/>
  <c r="I295" i="1" s="1"/>
  <c r="G296" i="1"/>
  <c r="I296" i="1" s="1"/>
  <c r="G297" i="1"/>
  <c r="I297" i="1" s="1"/>
  <c r="G298" i="1"/>
  <c r="I298" i="1" s="1"/>
  <c r="G299" i="1"/>
  <c r="I299" i="1" s="1"/>
  <c r="G300" i="1"/>
  <c r="I300" i="1" s="1"/>
  <c r="G301" i="1"/>
  <c r="I301" i="1" s="1"/>
  <c r="G303" i="1"/>
  <c r="I303" i="1" s="1"/>
  <c r="G302" i="1"/>
  <c r="I302" i="1" s="1"/>
  <c r="G304" i="1"/>
  <c r="I304" i="1" s="1"/>
  <c r="G305" i="1"/>
  <c r="I305" i="1" s="1"/>
  <c r="G306" i="1"/>
  <c r="I306" i="1" s="1"/>
  <c r="G311" i="1"/>
  <c r="I311" i="1" s="1"/>
  <c r="G314" i="1"/>
  <c r="I314" i="1" s="1"/>
  <c r="G315" i="1"/>
  <c r="I315" i="1" s="1"/>
  <c r="G307" i="1"/>
  <c r="I307" i="1" s="1"/>
  <c r="G308" i="1"/>
  <c r="I308" i="1" s="1"/>
  <c r="G309" i="1"/>
  <c r="I309" i="1" s="1"/>
  <c r="G317" i="1"/>
  <c r="I317" i="1" s="1"/>
  <c r="G322" i="1"/>
  <c r="I322" i="1" s="1"/>
  <c r="G323" i="1"/>
  <c r="I323" i="1" s="1"/>
  <c r="G324" i="1"/>
  <c r="I324" i="1" s="1"/>
  <c r="G325" i="1"/>
  <c r="I325" i="1" s="1"/>
  <c r="G326" i="1"/>
  <c r="I326" i="1" s="1"/>
  <c r="G327" i="1"/>
  <c r="I327" i="1" s="1"/>
  <c r="G294" i="1"/>
  <c r="I294" i="1" s="1"/>
  <c r="G319" i="1"/>
  <c r="I319" i="1" s="1"/>
  <c r="G320" i="1"/>
  <c r="I320" i="1" s="1"/>
  <c r="G321" i="1"/>
  <c r="I321" i="1" s="1"/>
  <c r="G312" i="1"/>
  <c r="I312" i="1" s="1"/>
  <c r="G313" i="1"/>
  <c r="I313" i="1" s="1"/>
  <c r="G316" i="1"/>
  <c r="I316" i="1" s="1"/>
  <c r="G310" i="1"/>
  <c r="I310" i="1" s="1"/>
  <c r="G318" i="1"/>
  <c r="I318" i="1" s="1"/>
  <c r="G337" i="1"/>
  <c r="I337" i="1" s="1"/>
  <c r="G338" i="1"/>
  <c r="I338" i="1" s="1"/>
  <c r="G339" i="1"/>
  <c r="I339" i="1" s="1"/>
  <c r="G340" i="1"/>
  <c r="I340" i="1" s="1"/>
  <c r="G341" i="1"/>
  <c r="I341" i="1" s="1"/>
  <c r="G342" i="1"/>
  <c r="I342" i="1" s="1"/>
  <c r="G343" i="1"/>
  <c r="I343" i="1" s="1"/>
  <c r="G344" i="1"/>
  <c r="I344" i="1" s="1"/>
  <c r="G346" i="1"/>
  <c r="I346" i="1" s="1"/>
  <c r="G347" i="1"/>
  <c r="I347" i="1" s="1"/>
  <c r="G348" i="1"/>
  <c r="I348" i="1" s="1"/>
  <c r="G349" i="1"/>
  <c r="I349" i="1" s="1"/>
  <c r="G350" i="1"/>
  <c r="I350" i="1" s="1"/>
  <c r="G351" i="1"/>
  <c r="I351" i="1" s="1"/>
  <c r="G352" i="1"/>
  <c r="I352" i="1" s="1"/>
  <c r="G353" i="1"/>
  <c r="I353" i="1" s="1"/>
  <c r="G354" i="1"/>
  <c r="I354" i="1" s="1"/>
  <c r="G355" i="1"/>
  <c r="I355" i="1" s="1"/>
  <c r="G356" i="1"/>
  <c r="I356" i="1" s="1"/>
  <c r="G357" i="1"/>
  <c r="I357" i="1" s="1"/>
  <c r="G358" i="1"/>
  <c r="I358" i="1" s="1"/>
  <c r="G359" i="1"/>
  <c r="I359" i="1" s="1"/>
  <c r="G360" i="1"/>
  <c r="I360" i="1" s="1"/>
  <c r="G361" i="1"/>
  <c r="I361" i="1" s="1"/>
  <c r="G362" i="1"/>
  <c r="I362" i="1" s="1"/>
  <c r="G363" i="1"/>
  <c r="I363" i="1" s="1"/>
  <c r="G364" i="1"/>
  <c r="I364" i="1" s="1"/>
  <c r="G365" i="1"/>
  <c r="I365" i="1" s="1"/>
  <c r="G366" i="1"/>
  <c r="I366" i="1" s="1"/>
  <c r="G367" i="1"/>
  <c r="I367" i="1" s="1"/>
  <c r="G368" i="1"/>
  <c r="I368" i="1" s="1"/>
  <c r="G369" i="1"/>
  <c r="I369" i="1" s="1"/>
  <c r="G370" i="1"/>
  <c r="I370" i="1" s="1"/>
  <c r="G371" i="1"/>
  <c r="I371" i="1" s="1"/>
  <c r="G372" i="1"/>
  <c r="I372" i="1" s="1"/>
  <c r="G374" i="1"/>
  <c r="I374" i="1" s="1"/>
  <c r="G375" i="1"/>
  <c r="I375" i="1" s="1"/>
  <c r="G376" i="1"/>
  <c r="I376" i="1" s="1"/>
  <c r="G377" i="1"/>
  <c r="I377" i="1" s="1"/>
  <c r="G378" i="1"/>
  <c r="I378" i="1" s="1"/>
  <c r="G379" i="1"/>
  <c r="I379" i="1" s="1"/>
  <c r="G380" i="1"/>
  <c r="I380" i="1" s="1"/>
  <c r="G381" i="1"/>
  <c r="I381" i="1" s="1"/>
  <c r="G382" i="1"/>
  <c r="I382" i="1" s="1"/>
  <c r="G383" i="1"/>
  <c r="I383" i="1" s="1"/>
  <c r="G384" i="1"/>
  <c r="I384" i="1" s="1"/>
  <c r="G385" i="1"/>
  <c r="I385" i="1" s="1"/>
  <c r="G386" i="1"/>
  <c r="I386" i="1" s="1"/>
  <c r="G387" i="1"/>
  <c r="I387" i="1" s="1"/>
  <c r="G388" i="1"/>
  <c r="I388" i="1" s="1"/>
  <c r="G389" i="1"/>
  <c r="I389" i="1" s="1"/>
  <c r="G390" i="1"/>
  <c r="I390" i="1" s="1"/>
  <c r="G391" i="1"/>
  <c r="I391" i="1" s="1"/>
  <c r="G392" i="1"/>
  <c r="I392" i="1" s="1"/>
  <c r="G393" i="1"/>
  <c r="I393" i="1" s="1"/>
  <c r="G394" i="1"/>
  <c r="I394" i="1" s="1"/>
  <c r="G395" i="1"/>
  <c r="I395" i="1" s="1"/>
  <c r="G396" i="1"/>
  <c r="I396" i="1" s="1"/>
  <c r="G397" i="1"/>
  <c r="I397" i="1" s="1"/>
  <c r="G408" i="1"/>
  <c r="I408" i="1" s="1"/>
  <c r="G409" i="1"/>
  <c r="I409" i="1" s="1"/>
  <c r="G410" i="1"/>
  <c r="I410" i="1" s="1"/>
  <c r="G411" i="1"/>
  <c r="I411" i="1" s="1"/>
  <c r="G412" i="1"/>
  <c r="I412" i="1" s="1"/>
  <c r="G413" i="1"/>
  <c r="I413" i="1" s="1"/>
  <c r="G414" i="1"/>
  <c r="I414" i="1" s="1"/>
  <c r="G415" i="1"/>
  <c r="I415" i="1" s="1"/>
  <c r="G416" i="1"/>
  <c r="I416" i="1" s="1"/>
  <c r="G417" i="1"/>
  <c r="I417" i="1" s="1"/>
  <c r="G418" i="1"/>
  <c r="I418" i="1" s="1"/>
  <c r="G419" i="1"/>
  <c r="I419" i="1" s="1"/>
  <c r="G420" i="1"/>
  <c r="I420" i="1" s="1"/>
  <c r="G421" i="1"/>
  <c r="I421" i="1" s="1"/>
  <c r="G422" i="1"/>
  <c r="I422" i="1" s="1"/>
  <c r="G423" i="1"/>
  <c r="I423" i="1" s="1"/>
  <c r="G424" i="1"/>
  <c r="I424" i="1" s="1"/>
  <c r="G425" i="1"/>
  <c r="I425" i="1" s="1"/>
  <c r="G426" i="1"/>
  <c r="I426" i="1" s="1"/>
  <c r="G427" i="1"/>
  <c r="I427" i="1" s="1"/>
  <c r="G428" i="1"/>
  <c r="I428" i="1" s="1"/>
  <c r="G429" i="1"/>
  <c r="I429" i="1" s="1"/>
  <c r="G430" i="1"/>
  <c r="I430" i="1" s="1"/>
  <c r="G431" i="1"/>
  <c r="I431" i="1" s="1"/>
  <c r="G432" i="1"/>
  <c r="I432" i="1" s="1"/>
  <c r="G433" i="1"/>
  <c r="I433" i="1" s="1"/>
  <c r="G434" i="1"/>
  <c r="I434" i="1" s="1"/>
  <c r="G435" i="1"/>
  <c r="I435" i="1" s="1"/>
  <c r="G436" i="1"/>
  <c r="I436" i="1" s="1"/>
  <c r="G437" i="1"/>
  <c r="I437" i="1" s="1"/>
  <c r="G438" i="1"/>
  <c r="I438" i="1" s="1"/>
  <c r="G439" i="1"/>
  <c r="I439" i="1" s="1"/>
  <c r="G440" i="1"/>
  <c r="I440" i="1" s="1"/>
  <c r="G441" i="1"/>
  <c r="I441" i="1" s="1"/>
  <c r="G442" i="1"/>
  <c r="I442" i="1" s="1"/>
  <c r="G443" i="1"/>
  <c r="I443" i="1" s="1"/>
  <c r="G444" i="1"/>
  <c r="I444" i="1" s="1"/>
  <c r="G445" i="1"/>
  <c r="I445" i="1" s="1"/>
  <c r="G447" i="1"/>
  <c r="I447" i="1" s="1"/>
  <c r="G448" i="1"/>
  <c r="I448" i="1" s="1"/>
  <c r="G449" i="1"/>
  <c r="I449" i="1" s="1"/>
  <c r="G450" i="1"/>
  <c r="I450" i="1" s="1"/>
  <c r="G451" i="1"/>
  <c r="I451" i="1" s="1"/>
  <c r="G452" i="1"/>
  <c r="I452" i="1" s="1"/>
  <c r="G453" i="1"/>
  <c r="I453" i="1" s="1"/>
  <c r="G454" i="1"/>
  <c r="I454" i="1" s="1"/>
  <c r="G455" i="1"/>
  <c r="I455" i="1" s="1"/>
  <c r="G456" i="1"/>
  <c r="I456" i="1" s="1"/>
  <c r="G457" i="1"/>
  <c r="I457" i="1" s="1"/>
  <c r="G458" i="1"/>
  <c r="I458" i="1" s="1"/>
  <c r="G459" i="1"/>
  <c r="I459" i="1" s="1"/>
  <c r="G469" i="1"/>
  <c r="I469" i="1" s="1"/>
  <c r="G470" i="1"/>
  <c r="I470" i="1" s="1"/>
  <c r="G471" i="1"/>
  <c r="I471" i="1" s="1"/>
  <c r="G472" i="1"/>
  <c r="I472" i="1" s="1"/>
  <c r="G473" i="1"/>
  <c r="I473" i="1" s="1"/>
  <c r="G474" i="1"/>
  <c r="I474" i="1" s="1"/>
  <c r="G475" i="1"/>
  <c r="I475" i="1" s="1"/>
  <c r="G476" i="1"/>
  <c r="I476" i="1" s="1"/>
  <c r="G477" i="1"/>
  <c r="I477" i="1" s="1"/>
  <c r="G478" i="1"/>
  <c r="I478" i="1" s="1"/>
  <c r="G479" i="1"/>
  <c r="I479" i="1" s="1"/>
  <c r="G480" i="1"/>
  <c r="I480" i="1" s="1"/>
  <c r="G481" i="1"/>
  <c r="I481" i="1" s="1"/>
  <c r="G482" i="1"/>
  <c r="I482" i="1" s="1"/>
  <c r="G483" i="1"/>
  <c r="I483" i="1" s="1"/>
  <c r="G484" i="1"/>
  <c r="I484" i="1" s="1"/>
  <c r="G485" i="1"/>
  <c r="I485" i="1" s="1"/>
  <c r="G486" i="1"/>
  <c r="I486" i="1" s="1"/>
  <c r="G487" i="1"/>
  <c r="I487" i="1" s="1"/>
  <c r="G488" i="1"/>
  <c r="I488" i="1" s="1"/>
  <c r="G489" i="1"/>
  <c r="I489" i="1" s="1"/>
  <c r="G490" i="1"/>
  <c r="I490" i="1" s="1"/>
  <c r="G491" i="1"/>
  <c r="I491" i="1" s="1"/>
  <c r="G492" i="1"/>
  <c r="I492" i="1" s="1"/>
  <c r="G493" i="1"/>
  <c r="I493" i="1" s="1"/>
  <c r="G494" i="1"/>
  <c r="I494" i="1" s="1"/>
  <c r="G495" i="1"/>
  <c r="I495" i="1" s="1"/>
  <c r="G496" i="1"/>
  <c r="I496" i="1" s="1"/>
  <c r="G497" i="1"/>
  <c r="I497" i="1" s="1"/>
  <c r="G498" i="1"/>
  <c r="I498" i="1" s="1"/>
  <c r="G499" i="1"/>
  <c r="I499" i="1" s="1"/>
  <c r="G500" i="1"/>
  <c r="I500" i="1" s="1"/>
  <c r="G501" i="1"/>
  <c r="I501" i="1" s="1"/>
  <c r="G502" i="1"/>
  <c r="I502" i="1" s="1"/>
  <c r="G503" i="1"/>
  <c r="I503" i="1" s="1"/>
  <c r="G504" i="1"/>
  <c r="I504" i="1" s="1"/>
  <c r="G505" i="1"/>
  <c r="I505" i="1" s="1"/>
  <c r="G506" i="1"/>
  <c r="I506" i="1" s="1"/>
  <c r="G507" i="1"/>
  <c r="I507" i="1" s="1"/>
  <c r="G509" i="1"/>
  <c r="I509" i="1" s="1"/>
  <c r="G510" i="1"/>
  <c r="I510" i="1" s="1"/>
  <c r="G511" i="1"/>
  <c r="I511" i="1" s="1"/>
  <c r="G512" i="1"/>
  <c r="I512" i="1" s="1"/>
  <c r="G513" i="1"/>
  <c r="I513" i="1" s="1"/>
  <c r="G514" i="1"/>
  <c r="I514" i="1" s="1"/>
  <c r="G515" i="1"/>
  <c r="I515" i="1" s="1"/>
  <c r="G516" i="1"/>
  <c r="I516" i="1" s="1"/>
  <c r="G517" i="1"/>
  <c r="I517" i="1" s="1"/>
  <c r="G518" i="1"/>
  <c r="I518" i="1" s="1"/>
  <c r="G519" i="1"/>
  <c r="I519" i="1" s="1"/>
  <c r="G520" i="1"/>
  <c r="I520" i="1" s="1"/>
  <c r="G521" i="1"/>
  <c r="I521" i="1" s="1"/>
  <c r="G522" i="1"/>
  <c r="I522" i="1" s="1"/>
  <c r="G523" i="1"/>
  <c r="I523" i="1" s="1"/>
  <c r="G524" i="1"/>
  <c r="I524" i="1" s="1"/>
  <c r="G525" i="1"/>
  <c r="I525" i="1" s="1"/>
  <c r="G526" i="1"/>
  <c r="I526" i="1" s="1"/>
  <c r="G527" i="1"/>
  <c r="I527" i="1" s="1"/>
  <c r="G528" i="1"/>
  <c r="I528" i="1" s="1"/>
  <c r="G529" i="1"/>
  <c r="I529" i="1" s="1"/>
  <c r="G530" i="1"/>
  <c r="I530" i="1" s="1"/>
  <c r="G531" i="1"/>
  <c r="I531" i="1" s="1"/>
  <c r="G532" i="1"/>
  <c r="I532" i="1" s="1"/>
  <c r="G533" i="1"/>
  <c r="I533" i="1" s="1"/>
  <c r="G534" i="1"/>
  <c r="I534" i="1" s="1"/>
  <c r="G535" i="1"/>
  <c r="I535" i="1" s="1"/>
  <c r="G536" i="1"/>
  <c r="I536" i="1" s="1"/>
  <c r="G537" i="1"/>
  <c r="I537" i="1" s="1"/>
  <c r="G538" i="1"/>
  <c r="I538" i="1" s="1"/>
  <c r="G539" i="1"/>
  <c r="I539" i="1" s="1"/>
  <c r="G540" i="1"/>
  <c r="I540" i="1" s="1"/>
  <c r="G541" i="1"/>
  <c r="I541" i="1" s="1"/>
  <c r="G542" i="1"/>
  <c r="I542" i="1" s="1"/>
  <c r="G543" i="1"/>
  <c r="I543" i="1" s="1"/>
  <c r="G544" i="1"/>
  <c r="I544" i="1" s="1"/>
  <c r="G545" i="1"/>
  <c r="I545" i="1" s="1"/>
  <c r="G546" i="1"/>
  <c r="I546" i="1" s="1"/>
  <c r="G547" i="1"/>
  <c r="I547" i="1" s="1"/>
  <c r="G548" i="1"/>
  <c r="I548" i="1" s="1"/>
  <c r="G549" i="1"/>
  <c r="I549" i="1" s="1"/>
  <c r="G550" i="1"/>
  <c r="I550" i="1" s="1"/>
  <c r="G551" i="1"/>
  <c r="I551" i="1" s="1"/>
  <c r="G552" i="1"/>
  <c r="I552" i="1" s="1"/>
  <c r="G553" i="1"/>
  <c r="I553" i="1" s="1"/>
  <c r="G554" i="1"/>
  <c r="I554" i="1" s="1"/>
  <c r="G555" i="1"/>
  <c r="I555" i="1" s="1"/>
  <c r="G556" i="1"/>
  <c r="I556" i="1" s="1"/>
  <c r="G557" i="1"/>
  <c r="I557" i="1" s="1"/>
  <c r="G559" i="1"/>
  <c r="I559" i="1" s="1"/>
  <c r="G560" i="1"/>
  <c r="I560" i="1" s="1"/>
  <c r="G561" i="1"/>
  <c r="I561" i="1" s="1"/>
  <c r="G562" i="1"/>
  <c r="I562" i="1" s="1"/>
  <c r="G563" i="1"/>
  <c r="I563" i="1" s="1"/>
  <c r="G564" i="1"/>
  <c r="I564" i="1" s="1"/>
  <c r="G575" i="1"/>
  <c r="I575" i="1" s="1"/>
  <c r="G576" i="1"/>
  <c r="I576" i="1" s="1"/>
  <c r="G577" i="1"/>
  <c r="I577" i="1" s="1"/>
  <c r="G578" i="1"/>
  <c r="I578" i="1" s="1"/>
  <c r="G579" i="1"/>
  <c r="I579" i="1" s="1"/>
  <c r="G580" i="1"/>
  <c r="I580" i="1" s="1"/>
  <c r="G581" i="1"/>
  <c r="I581" i="1" s="1"/>
  <c r="G582" i="1"/>
  <c r="I582" i="1" s="1"/>
  <c r="G583" i="1"/>
  <c r="I583" i="1" s="1"/>
  <c r="G584" i="1"/>
  <c r="I584" i="1" s="1"/>
  <c r="G585" i="1"/>
  <c r="I585" i="1" s="1"/>
  <c r="G586" i="1"/>
  <c r="I586" i="1" s="1"/>
  <c r="G587" i="1"/>
  <c r="I587" i="1" s="1"/>
  <c r="G588" i="1"/>
  <c r="I588" i="1" s="1"/>
  <c r="G589" i="1"/>
  <c r="I589" i="1" s="1"/>
  <c r="G590" i="1"/>
  <c r="I590" i="1" s="1"/>
  <c r="G591" i="1"/>
  <c r="I591" i="1" s="1"/>
  <c r="G592" i="1"/>
  <c r="I592" i="1" s="1"/>
  <c r="G595" i="1"/>
  <c r="I595" i="1" s="1"/>
  <c r="G596" i="1"/>
  <c r="I596" i="1" s="1"/>
  <c r="G598" i="1"/>
  <c r="I598" i="1" s="1"/>
  <c r="G599" i="1"/>
  <c r="I599" i="1" s="1"/>
  <c r="G600" i="1"/>
  <c r="I600" i="1" s="1"/>
  <c r="G604" i="1"/>
  <c r="I604" i="1" s="1"/>
  <c r="G605" i="1"/>
  <c r="I605" i="1" s="1"/>
  <c r="G606" i="1"/>
  <c r="I606" i="1" s="1"/>
  <c r="G607" i="1"/>
  <c r="I607" i="1" s="1"/>
  <c r="G608" i="1"/>
  <c r="I608" i="1" s="1"/>
  <c r="G611" i="1"/>
  <c r="I611" i="1" s="1"/>
  <c r="G612" i="1"/>
  <c r="I612" i="1" s="1"/>
  <c r="G613" i="1"/>
  <c r="I613" i="1" s="1"/>
  <c r="G614" i="1"/>
  <c r="I614" i="1" s="1"/>
  <c r="G615" i="1"/>
  <c r="I615" i="1" s="1"/>
  <c r="G616" i="1"/>
  <c r="I616" i="1" s="1"/>
  <c r="G617" i="1"/>
  <c r="I617" i="1" s="1"/>
  <c r="G618" i="1"/>
  <c r="I618" i="1" s="1"/>
  <c r="G619" i="1"/>
  <c r="I619" i="1" s="1"/>
  <c r="G620" i="1"/>
  <c r="I620" i="1" s="1"/>
  <c r="G621" i="1"/>
  <c r="I621" i="1" s="1"/>
  <c r="G622" i="1"/>
  <c r="I622" i="1" s="1"/>
  <c r="G623" i="1"/>
  <c r="I623" i="1" s="1"/>
  <c r="G624" i="1"/>
  <c r="I624" i="1" s="1"/>
  <c r="G625" i="1"/>
  <c r="I625" i="1" s="1"/>
  <c r="G626" i="1"/>
  <c r="I626" i="1" s="1"/>
  <c r="G627" i="1"/>
  <c r="I627" i="1" s="1"/>
  <c r="G628" i="1"/>
  <c r="I628" i="1" s="1"/>
  <c r="G629" i="1"/>
  <c r="I629" i="1" s="1"/>
  <c r="G630" i="1"/>
  <c r="I630" i="1" s="1"/>
  <c r="G632" i="1"/>
  <c r="I632" i="1" s="1"/>
  <c r="G633" i="1"/>
  <c r="I633" i="1" s="1"/>
  <c r="G634" i="1"/>
  <c r="I634" i="1" s="1"/>
  <c r="G635" i="1"/>
  <c r="I635" i="1" s="1"/>
  <c r="G636" i="1"/>
  <c r="I636" i="1" s="1"/>
  <c r="G637" i="1"/>
  <c r="I637" i="1" s="1"/>
  <c r="G638" i="1"/>
  <c r="I638" i="1" s="1"/>
  <c r="G639" i="1"/>
  <c r="I639" i="1" s="1"/>
  <c r="G640" i="1"/>
  <c r="I640" i="1" s="1"/>
  <c r="G641" i="1"/>
  <c r="I641" i="1" s="1"/>
  <c r="G642" i="1"/>
  <c r="I642" i="1" s="1"/>
  <c r="G643" i="1"/>
  <c r="I643" i="1" s="1"/>
  <c r="G644" i="1"/>
  <c r="I644" i="1" s="1"/>
  <c r="G645" i="1"/>
  <c r="I645" i="1" s="1"/>
  <c r="G646" i="1"/>
  <c r="I646" i="1" s="1"/>
  <c r="G647" i="1"/>
  <c r="I647" i="1" s="1"/>
  <c r="G648" i="1"/>
  <c r="I648" i="1" s="1"/>
  <c r="G649" i="1"/>
  <c r="I649" i="1" s="1"/>
  <c r="G650" i="1"/>
  <c r="I650" i="1" s="1"/>
  <c r="G651" i="1"/>
  <c r="I651" i="1" s="1"/>
  <c r="G652" i="1"/>
  <c r="I652" i="1" s="1"/>
  <c r="G654" i="1"/>
  <c r="I654" i="1" s="1"/>
  <c r="G655" i="1"/>
  <c r="I655" i="1" s="1"/>
  <c r="G656" i="1"/>
  <c r="I656" i="1" s="1"/>
  <c r="G657" i="1"/>
  <c r="I657" i="1" s="1"/>
  <c r="G658" i="1"/>
  <c r="I658" i="1" s="1"/>
  <c r="G662" i="1"/>
  <c r="I662" i="1" s="1"/>
  <c r="G663" i="1"/>
  <c r="I663" i="1" s="1"/>
  <c r="G665" i="1"/>
  <c r="I665" i="1" s="1"/>
  <c r="G666" i="1"/>
  <c r="I666" i="1" s="1"/>
  <c r="G667" i="1"/>
  <c r="I667" i="1" s="1"/>
  <c r="G668" i="1"/>
  <c r="I668" i="1" s="1"/>
  <c r="G669" i="1"/>
  <c r="I669" i="1" s="1"/>
  <c r="G670" i="1"/>
  <c r="I670" i="1" s="1"/>
  <c r="G671" i="1"/>
  <c r="I671" i="1" s="1"/>
  <c r="G672" i="1"/>
  <c r="I672" i="1" s="1"/>
  <c r="G676" i="1"/>
  <c r="I676" i="1" s="1"/>
  <c r="G677" i="1"/>
  <c r="I677" i="1" s="1"/>
  <c r="G678" i="1"/>
  <c r="I678" i="1" s="1"/>
  <c r="I285" i="1" l="1"/>
  <c r="I328" i="1"/>
  <c r="I679" i="1"/>
  <c r="H107" i="1"/>
  <c r="I34" i="1"/>
  <c r="I198" i="1"/>
  <c r="I565" i="1"/>
  <c r="I226" i="1"/>
  <c r="I398" i="1"/>
  <c r="I78" i="1"/>
  <c r="I160" i="1"/>
  <c r="I460" i="1"/>
  <c r="I107" i="1"/>
</calcChain>
</file>

<file path=xl/sharedStrings.xml><?xml version="1.0" encoding="utf-8"?>
<sst xmlns="http://schemas.openxmlformats.org/spreadsheetml/2006/main" count="2224" uniqueCount="967">
  <si>
    <t>* ALI PODOBNE KVALITETE IN OKUSA</t>
  </si>
  <si>
    <t>DOSTAVA DO 10.URE NASLEDNJEGA DELOVNEGA DNE</t>
  </si>
  <si>
    <t>SKUPAJ CENA Z DDV</t>
  </si>
  <si>
    <t>lit</t>
  </si>
  <si>
    <t>Olje, sončnično 2/1 l</t>
  </si>
  <si>
    <t>Olje, rastlinsko, sod 5-10 l</t>
  </si>
  <si>
    <t xml:space="preserve">Olje olivno, ekstra deviško, hladno stisnjeno </t>
  </si>
  <si>
    <t>Kg</t>
  </si>
  <si>
    <t>Margarina za peko, pakirano po 1 kg ali 2,5 kg</t>
  </si>
  <si>
    <t>komad</t>
  </si>
  <si>
    <t>voda, 1/2 l, PVC</t>
  </si>
  <si>
    <t>Voda 1,5 l, pvc</t>
  </si>
  <si>
    <t>l</t>
  </si>
  <si>
    <t>Vino rdeče, steklenica</t>
  </si>
  <si>
    <t xml:space="preserve">Vino belo, steklenica </t>
  </si>
  <si>
    <t>Radenska, pvc 1/1 l</t>
  </si>
  <si>
    <t>Radenska mala, steklo 0,25 l</t>
  </si>
  <si>
    <t xml:space="preserve">Pivo, pločevinka 0,33 l </t>
  </si>
  <si>
    <t>Donat, pvc 1/1 l</t>
  </si>
  <si>
    <t>kg</t>
  </si>
  <si>
    <t>Zlate kroglice</t>
  </si>
  <si>
    <t>krema za kremšnite, 1000g</t>
  </si>
  <si>
    <t>puding jagoda, čokolada, vanilija, 1000g</t>
  </si>
  <si>
    <t>Tune v sončničnem olju,  80 g</t>
  </si>
  <si>
    <t>Tatarska omaka, 2/1 ali 5/1</t>
  </si>
  <si>
    <t>Sol, jodirana morska fino mleta</t>
  </si>
  <si>
    <t xml:space="preserve">Kom </t>
  </si>
  <si>
    <t>Slane palčke, 45-50 g</t>
  </si>
  <si>
    <t>Sladkor vanili 1/1kg</t>
  </si>
  <si>
    <t>Sladkor v prahu</t>
  </si>
  <si>
    <t>Sladkor 25/1 kg</t>
  </si>
  <si>
    <t>L</t>
  </si>
  <si>
    <t>SMETANA rastlinska sladka</t>
  </si>
  <si>
    <t>SMETANA rastlinska brez sladkorja 1/1 l</t>
  </si>
  <si>
    <t>rolada mini, polnjena s  kremo, 50g, pakirano</t>
  </si>
  <si>
    <t>rogljički z nadevom, 65 g, pakirani</t>
  </si>
  <si>
    <t>Riž, navadni</t>
  </si>
  <si>
    <t>Riž glaziran ( se ne razkuha)</t>
  </si>
  <si>
    <t>Ribe, kosi skuše z zelenjavo in fižolom, 125 g, brez glutena in konzervansov</t>
  </si>
  <si>
    <t>Komad</t>
  </si>
  <si>
    <t>rezina iz sveže pasteriziranega mleka 30 g</t>
  </si>
  <si>
    <t>Piškoti, jajčni biskvitni keksi, kot npr. baby</t>
  </si>
  <si>
    <t>Pecilni prašek, 1/1 kg</t>
  </si>
  <si>
    <t xml:space="preserve">Napolitanke, 1/1 kg </t>
  </si>
  <si>
    <t>Napolitanke porcijske, (tortica, …) pakirane  40 g</t>
  </si>
  <si>
    <t>Moka rožičeva</t>
  </si>
  <si>
    <t>Mlinci, 1/1 kg</t>
  </si>
  <si>
    <t>Med, 900 g</t>
  </si>
  <si>
    <t>Med porcijski, enostavno odpiranje kot npr. pri medu Medex, 20 g</t>
  </si>
  <si>
    <t>Marmelada višnja,  5/1 kg</t>
  </si>
  <si>
    <t>Marmelada porcijska, vsaj 5 različnih okusov, 20 g</t>
  </si>
  <si>
    <t>Marmelada porcijska diabetična 20 g</t>
  </si>
  <si>
    <t>Marmelada marelica,  5/1 kg</t>
  </si>
  <si>
    <t>Marmelada jagoda, 5/1 kg</t>
  </si>
  <si>
    <t>mak, mleti</t>
  </si>
  <si>
    <t>Majoneza, 2,2 kg</t>
  </si>
  <si>
    <t>Pašteta lososova, brez konzervansov in brez glutena, začinjena z naravnimi začimbami, 50 g</t>
  </si>
  <si>
    <t xml:space="preserve">Leča, suha (zelena, rjava) </t>
  </si>
  <si>
    <t>Laneno seme</t>
  </si>
  <si>
    <t>Kosmiči ( rženi, pšenični, ovseni, ječmenovi)</t>
  </si>
  <si>
    <t>Kis jabolčni ali vinski 20/1 l</t>
  </si>
  <si>
    <t>kis vinski 1/1</t>
  </si>
  <si>
    <t>evrokrem 40 g *</t>
  </si>
  <si>
    <t>kosmiči iz žitaric s koščki čokolade, kot npr. stratichela * 200 g</t>
  </si>
  <si>
    <t>kosmiči iz žitaric z medom, kot npr. medolino * 200g</t>
  </si>
  <si>
    <t>kosmiči iz žitaric s keksi, kot npr. keksolino * 500 g</t>
  </si>
  <si>
    <t>zdrobovi kosmiči, kot npr. grisolino * 200 g</t>
  </si>
  <si>
    <t>kosmičli iz žitaric, sadja in mleka, kot  npr. frutolino * 200g</t>
  </si>
  <si>
    <t>žitna kaša z čokolado, kot npr. čokolino * 1/1 kg</t>
  </si>
  <si>
    <t>žitna kaša z lešniki in čokolado, kot npr. čokolešnik * 1/1 kg</t>
  </si>
  <si>
    <t>čokolada, kot rum ploščica, 25g</t>
  </si>
  <si>
    <t>čokolada, kot čokoladna banana 20 g</t>
  </si>
  <si>
    <t>čokolada polnjena z nugatom 35g</t>
  </si>
  <si>
    <t>čokolada polnjena z mlečno kremo 35 g</t>
  </si>
  <si>
    <t>čokolada polnjena s kokosom 35 g</t>
  </si>
  <si>
    <t>Čokolada polnjena 40 g</t>
  </si>
  <si>
    <t>čokolada mlečna z rižem, 20 g</t>
  </si>
  <si>
    <t>Čokolada jedilna, 100 g</t>
  </si>
  <si>
    <t>Čips, rebrasti slani, 100 g</t>
  </si>
  <si>
    <r>
      <t xml:space="preserve">Čebula, sušena, rezana </t>
    </r>
    <r>
      <rPr>
        <b/>
        <sz val="10.5"/>
        <rFont val="Arial Narrow"/>
        <family val="2"/>
        <charset val="238"/>
      </rPr>
      <t>NE</t>
    </r>
    <r>
      <rPr>
        <sz val="10.5"/>
        <rFont val="Arial Narrow"/>
        <family val="2"/>
        <charset val="238"/>
      </rPr>
      <t xml:space="preserve"> PRAŽENA</t>
    </r>
  </si>
  <si>
    <t>9=7*4</t>
  </si>
  <si>
    <t>8=4*5</t>
  </si>
  <si>
    <t>ZNESEK z DDV</t>
  </si>
  <si>
    <t xml:space="preserve">ZNESEK brez DDV </t>
  </si>
  <si>
    <t>CENA Z DDV</t>
  </si>
  <si>
    <t>% DDV</t>
  </si>
  <si>
    <t>CENA BREZ DDV</t>
  </si>
  <si>
    <t>KOLIČINA</t>
  </si>
  <si>
    <t>MERA</t>
  </si>
  <si>
    <t>TRGOVSKO IME ARTIKLA ALI PROIZVAJALEC</t>
  </si>
  <si>
    <t>ARTIKEL</t>
  </si>
  <si>
    <t>OSNOVNA ŽIVILA IN DODATKI JEDEM</t>
  </si>
  <si>
    <t>XIII.</t>
  </si>
  <si>
    <t>DOSTAVA DO 6.15 URE NASLEDNJEGA DELOVNEGA DNE</t>
  </si>
  <si>
    <t>VSE MESO MORA BITI SVEŽE IN I. KATEGORIJE</t>
  </si>
  <si>
    <t>Žolca – rezana na kose 0,5 x 0,5 cm</t>
  </si>
  <si>
    <t>Žolca</t>
  </si>
  <si>
    <t xml:space="preserve">Želodec s kašo, </t>
  </si>
  <si>
    <t>Zaseka, prekajena, fino mleta v PVC ovoju</t>
  </si>
  <si>
    <t>Sir mesni</t>
  </si>
  <si>
    <t>Salama zelenjavna, premera 10 cm in več</t>
  </si>
  <si>
    <t>salama vratina, premera 10 cm in več</t>
  </si>
  <si>
    <t>salama tirolska, premera 10 cm in več</t>
  </si>
  <si>
    <t>Salama šunkarica, premera 10 cm in več</t>
  </si>
  <si>
    <t>Salama šunka, toast ali pica</t>
  </si>
  <si>
    <t>salama slanina prešana</t>
  </si>
  <si>
    <t>Salama puranja prsa v ovoju, premera 10 cm in več</t>
  </si>
  <si>
    <t>Salama posebna, premera 10 cm in več</t>
  </si>
  <si>
    <t>salama piščančja posebna, premera 10 cm in več</t>
  </si>
  <si>
    <t>salama pečena šunka, premera 10 cm in več</t>
  </si>
  <si>
    <t>salama pečena puranja prsa, kosi 3 kg</t>
  </si>
  <si>
    <t>Salama pariška, premera 10 cm in več</t>
  </si>
  <si>
    <t>salama ogrska, premer od 8 - 10 cm</t>
  </si>
  <si>
    <t>Salama mortadela</t>
  </si>
  <si>
    <t>Salama navadna</t>
  </si>
  <si>
    <t>salama pečen pršut</t>
  </si>
  <si>
    <t>salama kuhan pršut</t>
  </si>
  <si>
    <t xml:space="preserve">Salama goveja suha, premer od 8 - 10 cm </t>
  </si>
  <si>
    <t>Salama dravska, premera 10 cm in več</t>
  </si>
  <si>
    <t>salama divjačinska suha, premera 8 -10 cm</t>
  </si>
  <si>
    <t>Safalada</t>
  </si>
  <si>
    <t>ražnjiči, svinjski, sveži, 100g</t>
  </si>
  <si>
    <t>ražnjiči, puranji, sveži,  100g</t>
  </si>
  <si>
    <t>Ražnjiči, piščančji, sveži,  100g</t>
  </si>
  <si>
    <t xml:space="preserve">Pršut, kraški </t>
  </si>
  <si>
    <t xml:space="preserve">Pleskavice ali čevapčiči, sveže, 12 dag, </t>
  </si>
  <si>
    <t>Pečenica svinjska, sveža,  15 dag</t>
  </si>
  <si>
    <t>ocvirki z mastjo</t>
  </si>
  <si>
    <t>Ocvirki suhi</t>
  </si>
  <si>
    <t>Krvavice, cca 20 dag</t>
  </si>
  <si>
    <t>Klobasa, kot "kranjska" frkana</t>
  </si>
  <si>
    <t xml:space="preserve">Klobasa bela, dietna </t>
  </si>
  <si>
    <t>Hrenovke, cca 12 dag</t>
  </si>
  <si>
    <t>hrenovke piščančje, ca 12 dag</t>
  </si>
  <si>
    <t>Hamburger –mesnata slanina</t>
  </si>
  <si>
    <t>vampi goveji, kuhani, rezani tanko in kratko</t>
  </si>
  <si>
    <t xml:space="preserve">telečja ribica, file, očiščeno </t>
  </si>
  <si>
    <t xml:space="preserve">telečjji vrat B.K </t>
  </si>
  <si>
    <t>teletina - stegno  BK, gastro obdelano in sveže</t>
  </si>
  <si>
    <t>teletina -rebra , prsa bk</t>
  </si>
  <si>
    <t>teletina – kare, razrezano in razsekano, gastro obdelano in sveže</t>
  </si>
  <si>
    <t>teletina – kare, razrezano in razsekano BK, sveže</t>
  </si>
  <si>
    <t xml:space="preserve">Telečja prsa BK, gastro obdelano in sveže  </t>
  </si>
  <si>
    <t>Telečja prsa, gastro obdelano in sveže</t>
  </si>
  <si>
    <t>svinjska ribica - file, gastro obdelano in sveže</t>
  </si>
  <si>
    <t>svinjska rebra s kostmi, gastro obdelano in sveže</t>
  </si>
  <si>
    <t>svinjska rebra brez kosti, gastro obdelano in sveže</t>
  </si>
  <si>
    <t>svinjska prsa s kostmi, gastro obdelano  in sveže</t>
  </si>
  <si>
    <t>Svinjska prsa BK, sveža</t>
  </si>
  <si>
    <t>svinjska prekajena rebra</t>
  </si>
  <si>
    <t>svinjina - stegno BK, gastro obdelano in sveže, rezano in potolčeno za zrezke , cca 15 dag</t>
  </si>
  <si>
    <t>svinjina - stegno BK, gastro obdelano, sveže</t>
  </si>
  <si>
    <t>svinjina - pleče BK, rezano na kocke 1x1 cm ali 1x2 cm, sveže</t>
  </si>
  <si>
    <t>svinjina – kare, razrezano in razsekano BK, sveže</t>
  </si>
  <si>
    <t>svinjina – kare, razrezano in razsekano, sveže</t>
  </si>
  <si>
    <t>svinjina - "carski del" ali "frikando", gastro obdelano,  sveže</t>
  </si>
  <si>
    <t>svinjina - "carski del" ali "frikando", gastro obdelano in sveže, rezano in potolčeno za zrezke, cca 15 dag</t>
  </si>
  <si>
    <t>suho meso, svinjski vrat</t>
  </si>
  <si>
    <t>suho meso, svinjina pleče (suha šunka)</t>
  </si>
  <si>
    <t>Suho meso, junetina</t>
  </si>
  <si>
    <t>Puran file, rezan in potolčen za zrezke  15 dag, sveže</t>
  </si>
  <si>
    <t>Puran file BK, sveže</t>
  </si>
  <si>
    <t>puran file  - prekajeni, suho meso</t>
  </si>
  <si>
    <t>piščanec krače, gastro očiščene in sveže</t>
  </si>
  <si>
    <t>piščanec perutničke, gastro očiščene in sveže</t>
  </si>
  <si>
    <t>Piščanec file rezan na zrezke ali trakove 1x 4 cm ali 1x2 cm, sveže</t>
  </si>
  <si>
    <t>Piščanec file BK, sveže</t>
  </si>
  <si>
    <t xml:space="preserve">piščanec stegno SK, </t>
  </si>
  <si>
    <t>piščanec jetra očiščena</t>
  </si>
  <si>
    <t>piščanec prsa SK, gastro očiščeni,  sveže</t>
  </si>
  <si>
    <t>piščanec bedra, gastro očiščeni,  sveže, cca 20 dag</t>
  </si>
  <si>
    <t>piščanec bedra BK, brez kože , zgornji del, fino mleto, sveže</t>
  </si>
  <si>
    <t>piščanec bedra BK, brez kože , zgornji del, sveža</t>
  </si>
  <si>
    <t>mešano mleto meso, 1/2 svinsko pleče in 1/2 junčje pleče, sveže</t>
  </si>
  <si>
    <t>junčji "file" BK, sveže in gastro obdelan</t>
  </si>
  <si>
    <t>junčji "bočnik" BK sveže, očiščeno vse maščobe in  rezano na kocke 2 x2 cm</t>
  </si>
  <si>
    <t xml:space="preserve">junčje stegno, BK sveže, očiščeno vse maščobe, rezano in potolčeno za zrezke  ali kocke, ca 15 dag </t>
  </si>
  <si>
    <t>junčje stegno BK sveže, očiščene vse maščobe</t>
  </si>
  <si>
    <t>junčja "krogla" BK sveže, očiščeno vse maščobe, rezano in potolčeno za zrezke ali kocke</t>
  </si>
  <si>
    <t>junčji "ramstek" BK, sveže in gastro obdelano</t>
  </si>
  <si>
    <t>junčja "bržola" BK, sveže in gastro obdelan</t>
  </si>
  <si>
    <t>junčji "šimbas" BK, sveže in gastro obdelan</t>
  </si>
  <si>
    <t>Junčje pleče BK, sveže, očiščeno vse maščobe in  rezano na kocke 1x1 cm</t>
  </si>
  <si>
    <t>Junčje pleče BK, sveže in  gastro obdelano</t>
  </si>
  <si>
    <t>jetra svinjska, sveža, očiščena in tanko rezana</t>
  </si>
  <si>
    <t>goveje kosti za juho</t>
  </si>
  <si>
    <t>goveji jezik , prekajeni</t>
  </si>
  <si>
    <t>kom</t>
  </si>
  <si>
    <t>črevo za prato, naravno, očiščeno, sušeno</t>
  </si>
  <si>
    <t>SVEŽE MESO IN MESNI IZDELKI</t>
  </si>
  <si>
    <t>XI.</t>
  </si>
  <si>
    <t>SMETANA kisla,  30 % mm, pakirano 1 l ali več</t>
  </si>
  <si>
    <t>SLADOLED mlečni v banjici 4/1kg ali 1/1 kg, različni okusi</t>
  </si>
  <si>
    <t>SLADOLED lonček, 100 g</t>
  </si>
  <si>
    <t>SLADOLED lučka, 100 g</t>
  </si>
  <si>
    <t>SLADOLED kornet 150 g</t>
  </si>
  <si>
    <t>SKUTA, 40%mm, 5/1 kg</t>
  </si>
  <si>
    <t>SIRNI NAMAZi 100 g, sadni</t>
  </si>
  <si>
    <t>SIRNI NAMAZ, 50 g, z zelišči</t>
  </si>
  <si>
    <t>SIRNI NAMAZ, 50 g, s smetano</t>
  </si>
  <si>
    <t>SIRNI NAMAZ, 50 g, s tuno</t>
  </si>
  <si>
    <t>SIRNI NAMAZ, 50 g, s papriko</t>
  </si>
  <si>
    <t>SIR, poltrdi, gauda, polmastni, kosi težki ca. 2500 g</t>
  </si>
  <si>
    <t>SIR, poltrdi jošt, polmastni, kosi težki ca. 2500 g</t>
  </si>
  <si>
    <t>SIR, poltrdi edamec, trapist, polmastni , kosi težki ca. 2500 g</t>
  </si>
  <si>
    <t>SIR, feta</t>
  </si>
  <si>
    <t>SIR v slanici, mozzarella</t>
  </si>
  <si>
    <t>SIR topljeni, za mazanje (trikotniki) 140g</t>
  </si>
  <si>
    <t>SIR dimljeni, kosi težki ca. 2500 g</t>
  </si>
  <si>
    <t>PUDING, 125 g</t>
  </si>
  <si>
    <t>PUDING s smetano, 200 g</t>
  </si>
  <si>
    <t>Naravna fermentirana SMETANA, s sadnim dodatkom, 150 g, različni okusi</t>
  </si>
  <si>
    <t>NAPITEK iz 75% fermentiranega mleka in 25% soka, brez dodatnega sladkorja, 210 g</t>
  </si>
  <si>
    <t xml:space="preserve">MLEKO, posneto z 1,6% maščobe pakirano  vsaj 10/1 </t>
  </si>
  <si>
    <t xml:space="preserve">MLEKO, polnomastno, homogenizirano, trajno pakirano 1/1 l </t>
  </si>
  <si>
    <t>MLEKO, v prahu, 1/1 kg</t>
  </si>
  <si>
    <t>MLEKO kislo 3,2% mm, 180 g</t>
  </si>
  <si>
    <t>MASLO, surovo, I. vrste, porcijsko 20 g</t>
  </si>
  <si>
    <t>JOGURT, desertni z vanilijo, kremast, nežnega okusa in naraven, različni okusi, 150 g</t>
  </si>
  <si>
    <t>JOGURT sadni, probiotični JOGURT,  1,5% mm, z dodatkom mlečnokislinskimi bakterijami 150 g</t>
  </si>
  <si>
    <t>JOGURT sadni z žitaricami LCA 1,6 % mm, različnih okusov, 180 g</t>
  </si>
  <si>
    <t>JOGURT diabetični LCA različnih okusov, 180 g</t>
  </si>
  <si>
    <t>JOGURT s kosmiči (145 g+ 15 g) različnih okusov, 180 g</t>
  </si>
  <si>
    <t>JOGURT sadni tekoči  1/2 l, 1,3 % mm, v PET ali PVC</t>
  </si>
  <si>
    <t>JOGURT sadni tekoči  250 g, 0,9 % mm, v PET ali PVC</t>
  </si>
  <si>
    <t>JOGURT navadni probiotični 1/2 l, 1,3 % mm,  v PET ali PVC</t>
  </si>
  <si>
    <t>JOGURT navadni z dodanimi mlečnimi bakterijami, 1,5 % mm, 180 g</t>
  </si>
  <si>
    <t>JOGURT navadni 3,2% mm, 1/1l</t>
  </si>
  <si>
    <t>JOGURT navadni 1/2 l, v PET ali PVC</t>
  </si>
  <si>
    <t>JOGURT, vanilijev, lonček, 150g   (vanilijev, kavni, vanilijev s sadjem marelica-višnja-jagoda)</t>
  </si>
  <si>
    <t>JOGURT, sadni, lonček, 3,2% m.m.,180g (borovnica, jagoda, gozdni sadeži, višnja, jabolka-hruška+žitarice)</t>
  </si>
  <si>
    <t>JOGURT, probiotični, sadni, žitni, 180g  (jagoda, borovnica, breskva, višnja, sliva, hruška, ananas, gozni sadeži)</t>
  </si>
  <si>
    <t>JOGURT, probiotični navadni, lonček, 180g</t>
  </si>
  <si>
    <t>JOGURT, navadni, lonček, 180g</t>
  </si>
  <si>
    <t>KEFIR, jagoda-vanilija, 3,5% m.m., 150 ml</t>
  </si>
  <si>
    <t>KEFIR, navadni, 3,5% m.m., 150 ml</t>
  </si>
  <si>
    <t>JOGURT, lahki, sadni, tekoči, 500g   (jagoda, borovnica, navadni)</t>
  </si>
  <si>
    <t>JOGURT, kislo mleko, 180g</t>
  </si>
  <si>
    <t>JOGURT lahki, sadni, lonček, 180g  (aloe vera, ananas, breskva-marelica, marelica-korenček)</t>
  </si>
  <si>
    <t>DESERT, koščki sadja, 150g  (višnja, ananas, kokos, jagoda, marelica, hruška, stracciatella, vrtno sadje z breskvijo)</t>
  </si>
  <si>
    <t>MLEKO IN MLEČNI IZDELKI</t>
  </si>
  <si>
    <t>X.</t>
  </si>
  <si>
    <t>pita  slivova ali jagodna 12 dag</t>
  </si>
  <si>
    <t>orehova blazinica 8 dag</t>
  </si>
  <si>
    <t>blazinica čokoladna 8 dag</t>
  </si>
  <si>
    <t>skutina rulada 12 dag</t>
  </si>
  <si>
    <t>skutina torta 12 dag</t>
  </si>
  <si>
    <t>blazinica skutina 8 dag</t>
  </si>
  <si>
    <t>blazinica jabolčna 08 dag</t>
  </si>
  <si>
    <t>polž orehov 10 dag</t>
  </si>
  <si>
    <t>štrukelj skutni 13 dag</t>
  </si>
  <si>
    <t>štrukelj orehov 14 dag</t>
  </si>
  <si>
    <t>jabolčni zavitek, 13 dag</t>
  </si>
  <si>
    <t>skutni zavitek, 13 dag</t>
  </si>
  <si>
    <t>krof z marmelado,10 dag</t>
  </si>
  <si>
    <t>buhtelj, 8 dag</t>
  </si>
  <si>
    <t>Žemlje, 60 g</t>
  </si>
  <si>
    <t>Žemlja velika 100 g</t>
  </si>
  <si>
    <t>Štručka - maščobna, 80 g</t>
  </si>
  <si>
    <t>Rogljički, francoski sladki, 30 g</t>
  </si>
  <si>
    <t>Rogljički, 80 g</t>
  </si>
  <si>
    <t>presta 35 g</t>
  </si>
  <si>
    <t>Kruh zrnati</t>
  </si>
  <si>
    <t>kruh Zlati hlebec *, bel, črn, polbel</t>
  </si>
  <si>
    <t>Kruh z ovsenimi kosmiči</t>
  </si>
  <si>
    <t>Kruh stoletni *</t>
  </si>
  <si>
    <t>kruh Jelenov * bel, črn, polbel</t>
  </si>
  <si>
    <t>kruh rženi, pakirani, rezani</t>
  </si>
  <si>
    <t>Kruh rženi</t>
  </si>
  <si>
    <t>kruh polbeli, pakirani, rezani</t>
  </si>
  <si>
    <t>Kruh polbeli,</t>
  </si>
  <si>
    <t>Kruh pisani, iz modela</t>
  </si>
  <si>
    <t>kruh Martinov *ali Gorenc* ali Hribovc*, mešani, beli, črni</t>
  </si>
  <si>
    <t>Kruh koruzni mešani kruh</t>
  </si>
  <si>
    <t>kruh sezamov, pakirani, rezani</t>
  </si>
  <si>
    <t>kruh sezamov</t>
  </si>
  <si>
    <t>kruh brezglutenski, pakiran, rezan</t>
  </si>
  <si>
    <t>kruh sojin, iz modela, pakiran, rezan</t>
  </si>
  <si>
    <t>kruh graham,  pakirani, rezani</t>
  </si>
  <si>
    <t>kruh črni, pakirani, rezani</t>
  </si>
  <si>
    <t>Kruh črni</t>
  </si>
  <si>
    <t>kruh beli, pakirani, rezani</t>
  </si>
  <si>
    <t>Kruh beli,</t>
  </si>
  <si>
    <t>Kruh Baronov *, beli, polbeli, črni</t>
  </si>
  <si>
    <t>Kruh ajdovi mešani</t>
  </si>
  <si>
    <t>Drobtine, bele</t>
  </si>
  <si>
    <t>Bombeta, žemlja, kajzerica ali štručka – zrnati posip 30 g</t>
  </si>
  <si>
    <t>Bombeta, žemlja, kajzerica ali štručka – koruzna 30 g</t>
  </si>
  <si>
    <t>Bombeta, žemlja, kajzerica ali štručka – zrnata 30 g</t>
  </si>
  <si>
    <t xml:space="preserve">Komad </t>
  </si>
  <si>
    <t>Bombeta, žemlja, kajzerica ali štručka – sojina 30 g</t>
  </si>
  <si>
    <t>Bombeta, žemlja, kajzerica ali štručka - črna 30 g</t>
  </si>
  <si>
    <t>Bombeta, žemlja, kajzerica ali štručka - ajdova 30g</t>
  </si>
  <si>
    <t>Bombeta, žemlja, kajzerica ali štručka - makova 30g</t>
  </si>
  <si>
    <t>Bombeta, žemlja, kajzerica ali štručka – sirova 100 g</t>
  </si>
  <si>
    <t>Bombeta, žemlja, kajzerica ali štručka – zrnati posip 100 g</t>
  </si>
  <si>
    <t>Bombeta, žemlja, kajzerica ali štručka – koruzna 100 g</t>
  </si>
  <si>
    <t>Bombeta, žemlja, kajzerica ali štručka – zrnata 100 g</t>
  </si>
  <si>
    <t>Bombeta, žemlja, kajzerica ali štručka – sojina 100 g</t>
  </si>
  <si>
    <t>Bombeta, žemlja, kajzerica ali štručka - črna 100 g</t>
  </si>
  <si>
    <t>Bombeta, žemlja, kajzerica ali štručka - ajdova 100g</t>
  </si>
  <si>
    <t>Bombeta, žemlja, kajzerica ali štručka - makova 100g</t>
  </si>
  <si>
    <t>KRUH, PEKOVSKO PECIVO IN SLAŠČICE</t>
  </si>
  <si>
    <t>IX.</t>
  </si>
  <si>
    <t>ravioli mesni (ne tortelini), 2 cm x 2 cm</t>
  </si>
  <si>
    <t>krompirjevi svaljki za kuho, 1 cm x 5 cm</t>
  </si>
  <si>
    <t>Piščančji cordon bleu, iz mesa in ne mesne mase, I.kvaliteta, kot npr. KOKA</t>
  </si>
  <si>
    <t>Panirani piščančji zrezki, iz mesa in ne mesne mase, I.kvaliteta, kot npr. KOKA</t>
  </si>
  <si>
    <t>Morski pes, kotleti I. kvaliteta</t>
  </si>
  <si>
    <t>riba, panga file I. kvaliteta</t>
  </si>
  <si>
    <t>riba, oslič file, I. kvaliteta</t>
  </si>
  <si>
    <t>beluši, I. kvaliteta</t>
  </si>
  <si>
    <t>Zelenjava za prilogo (korenček rezan ali mladi, cvetača cvet, brokoli), I.kvaliteta</t>
  </si>
  <si>
    <t>zelenjava wok mix ( sladki grah, rumeno korenje, korenje in mlada koruza)</t>
  </si>
  <si>
    <t>zelenjava kitajska (belo zelje, paprika, fižol zelen, korenje, zelena, čebula, šampinjoni, por)</t>
  </si>
  <si>
    <t>Zelenjava jušna (grah fižol, korenje, cvetača,brokoli, krompir), I.kvaliteta</t>
  </si>
  <si>
    <t>Špinača, pasirana, briketi,  I.kvaliteta</t>
  </si>
  <si>
    <t>Šampinjoni, rezani, I.kvaliteta</t>
  </si>
  <si>
    <t>Por, rezan, I.kvaliteta</t>
  </si>
  <si>
    <t>Krompir, mladi krhlji z lupino, I. kvaliteta</t>
  </si>
  <si>
    <t>Krompir, celi mladi, I. kvaliteta</t>
  </si>
  <si>
    <t>Krompir pomfri ravni, I.kvaliteta</t>
  </si>
  <si>
    <t>Peteršilj, rezan, I.kvaliteta</t>
  </si>
  <si>
    <t>Paprika, rezana, I.kvaliteta</t>
  </si>
  <si>
    <t>Maline, I.kvaliteta</t>
  </si>
  <si>
    <t>Koruza mlada, zrno, I.kvaliteta</t>
  </si>
  <si>
    <t>Korenje, kocke, I.kvaliteta</t>
  </si>
  <si>
    <t>Korenje mladi celi, I.kvaliteta</t>
  </si>
  <si>
    <t>Gozdni sadeži,  I. kvaliteta</t>
  </si>
  <si>
    <t>Grah, zeleni, I.kvaliteta</t>
  </si>
  <si>
    <t>Fižol stročji, ploščati, lomljen (rumen ali zeleni), I.kvaliteta</t>
  </si>
  <si>
    <t>Česen, očiščen, I.kvaliteta</t>
  </si>
  <si>
    <t>Cvetača, cvet, I.kvaliteta</t>
  </si>
  <si>
    <t>Bučke, rezane, I.kvaliteta</t>
  </si>
  <si>
    <t>Brstični ohrovt, I.kvaliteta</t>
  </si>
  <si>
    <t>Brokoli, cvet,I.kvaliteta</t>
  </si>
  <si>
    <t>Borovnice, I.kvaliteta</t>
  </si>
  <si>
    <t>ZMRZNJENA SADJE, ZELENJAVA IN RIBE</t>
  </si>
  <si>
    <t>VIII.</t>
  </si>
  <si>
    <t>Orehi jedrca,  I.kvaliteta</t>
  </si>
  <si>
    <t>Marelice suhe BK, proste, I. kvaliteta</t>
  </si>
  <si>
    <t>Smokve-suhe, I.kvaliteta</t>
  </si>
  <si>
    <t>Slive suhe BK, proste, I.kvaliteta</t>
  </si>
  <si>
    <t>Rozine, I.kvaliteta</t>
  </si>
  <si>
    <t>ananas, suhi, rezan na krhlje, I. kvaliteta</t>
  </si>
  <si>
    <t>hruške suhe BK, cele majhne velikosti ali velike rezane, I. kvaliteta</t>
  </si>
  <si>
    <t>jabolka suha, krhji, I. Kvaliteta</t>
  </si>
  <si>
    <t>brusnice suhe, I. kvaliteta</t>
  </si>
  <si>
    <t>jagode suhe, I. kvaliteta</t>
  </si>
  <si>
    <t>ohrovt, I. kvaliteta</t>
  </si>
  <si>
    <t>Zelje glave, I.kvaliteta</t>
  </si>
  <si>
    <t>Šampinjoni, I.kvaliteta</t>
  </si>
  <si>
    <t>Rdeča redkev,  I.kvaliteta</t>
  </si>
  <si>
    <t>Por sveži,  I.kvaliteta</t>
  </si>
  <si>
    <t>Pomaranče,  I.kvaliteta</t>
  </si>
  <si>
    <t>Paradižnik ,  I.kvaliteta</t>
  </si>
  <si>
    <t>Paprika ,  I.kvaliteta</t>
  </si>
  <si>
    <t>Mandarine, I.kvaliteta</t>
  </si>
  <si>
    <t>Limone, I.kvaliteta</t>
  </si>
  <si>
    <t>Kumare, I.kvaliteta</t>
  </si>
  <si>
    <t>Kivi, I.kvaliteta</t>
  </si>
  <si>
    <t>Jagode, I.kvaliteta</t>
  </si>
  <si>
    <t>Jabolka, I.kvaliteta</t>
  </si>
  <si>
    <t>Jabolka krhlji sušeni, I. kvaliteta</t>
  </si>
  <si>
    <t>Hruške, sušene, I. kvaliteta</t>
  </si>
  <si>
    <t>Hruške, I.kvaliteta</t>
  </si>
  <si>
    <t>Grozdje, I.kvaliteta</t>
  </si>
  <si>
    <t>Fižol rdeči, I.kvaliteta</t>
  </si>
  <si>
    <t>Fižol beli, I.kvaliteta</t>
  </si>
  <si>
    <t>Čebula , I.kvaliteta</t>
  </si>
  <si>
    <t>Banane, I.kvaliteta</t>
  </si>
  <si>
    <t>SVEŽA SADJE IN ZELENJAVA</t>
  </si>
  <si>
    <t>VII.</t>
  </si>
  <si>
    <t>sok, višnja, 2 dcl, steklo</t>
  </si>
  <si>
    <t>sok, 100 % pomaranča, 1/2 l, PET ali PVC</t>
  </si>
  <si>
    <t>sok, jagoda, 2 dcl, steklo</t>
  </si>
  <si>
    <t>sok, črni ribez, 2 dcl, steklo</t>
  </si>
  <si>
    <t>sok, ananas, 2 dcl, steklo</t>
  </si>
  <si>
    <t>Sok, 100% sadni delež, pomaranča, tetrapak, 1000ml</t>
  </si>
  <si>
    <t>Sok, 100% sadni delež, jabolko, tetrapak, 1000ml</t>
  </si>
  <si>
    <t>SOKOVI IN SIRUPI</t>
  </si>
  <si>
    <t>VI.</t>
  </si>
  <si>
    <r>
      <t xml:space="preserve">VSA KONZERVIRANA ŽIVILA MORAJO IMETI SLOVENSKO DEKLARACIJAO Z OZNAKO </t>
    </r>
    <r>
      <rPr>
        <b/>
        <sz val="10.5"/>
        <color indexed="8"/>
        <rFont val="Arial Narrow"/>
        <family val="2"/>
        <charset val="238"/>
      </rPr>
      <t>KVALITETE.</t>
    </r>
  </si>
  <si>
    <t>paradižnikovi pelati, 3/1 kg</t>
  </si>
  <si>
    <t>paradižnikova mezga, 3/1 kg</t>
  </si>
  <si>
    <t>paprika file v kisu, I.kvaliteta, 4/1 kg</t>
  </si>
  <si>
    <t>paprika file v kisu, I.kvaliteta, 1/1 kg</t>
  </si>
  <si>
    <t>Olive, zelene brez koščic, I.kvaliteta,  980 g</t>
  </si>
  <si>
    <t>Olive zelene polnjene, I.kvaliteta,  980 g</t>
  </si>
  <si>
    <t>Mešana solata v kisu, paprika, paradižnik, kumare, zelje, korenje, čebula, voda, jedilna sol, sladkor, kis, začimbe, I.kvaliteta, 4/1 kg</t>
  </si>
  <si>
    <t>Mešana solata v kisu, paprika, paradižnik, kumare, zelje, korenje, čebula, voda, jedilna sol, sladkor, kis, začimbe, I.kvaliteta, 1/1 kg</t>
  </si>
  <si>
    <t xml:space="preserve">korenje v slanici, I.kvaliteta,  4/1 kg </t>
  </si>
  <si>
    <t>Kompot višnje brez koščic, I.kvaliteta, 1/1 kg</t>
  </si>
  <si>
    <t>Kompot sadna solata, I.kvaliteta, 1/1 kg</t>
  </si>
  <si>
    <t>Kompot marelica, I.kvaliteta,  1/1 kg</t>
  </si>
  <si>
    <t>Kompot jagoda, I.kvaliteta, 1/1 kg</t>
  </si>
  <si>
    <t>Kompot ananas, I.kvaliteta,  1/1 kg</t>
  </si>
  <si>
    <t>Kompot višnje brez koščic, I.kvaliteta, 2600 g</t>
  </si>
  <si>
    <t>Kompot sadna solata, I.kvaliteta, 2600 g</t>
  </si>
  <si>
    <t>Kompot marelica, I.kvaliteta,  3/1 kg</t>
  </si>
  <si>
    <t>Kompot jagoda, I.kvaliteta, 3/1 kg</t>
  </si>
  <si>
    <t>Kompot ananas, I.kvaliteta,  3/1 kg</t>
  </si>
  <si>
    <t>Hren  980 g</t>
  </si>
  <si>
    <t>Grah v slanici, I.kvaliteta, 4/1 kg</t>
  </si>
  <si>
    <t>fižol v zrnu – rjavi v slanici, I.kvaliteta,  3/1 kg</t>
  </si>
  <si>
    <t>fižol v zrnu – rdeči v slanici, I.kvaliteta,  3/1 kg</t>
  </si>
  <si>
    <t>fižol v zrnu – beli v slanici, I.kvaliteta,  3/1 kg</t>
  </si>
  <si>
    <t>feferoni sladki, I.kvaliteta, 1400 g</t>
  </si>
  <si>
    <t>KONZERVIRANA ŽIVILA</t>
  </si>
  <si>
    <t>V.</t>
  </si>
  <si>
    <t xml:space="preserve">VSE ZAČIMBE MORAJO BITI PAKIRANE V PE ŠKATLO Z NAVOJEM </t>
  </si>
  <si>
    <t>Timijan, zdrobljeni, pakirano v 1200ccm plastenko</t>
  </si>
  <si>
    <t>janež, celi 1/1</t>
  </si>
  <si>
    <t>šetraj, pakirano v 1200ccm plastenko</t>
  </si>
  <si>
    <t>Rožmarin,  zdrobljen, pakirano v 1200ccm plastenko</t>
  </si>
  <si>
    <t>Poper črni, mleti, pakirano v 1200ccm plastenko</t>
  </si>
  <si>
    <t>Poper črni, celi,pakirano v 1200ccm plastenko</t>
  </si>
  <si>
    <t>Pehtran, pakirano v 1200ccm plastenko</t>
  </si>
  <si>
    <t>Paprika mleta, sladka, pakirano v 1200ccm plastenko</t>
  </si>
  <si>
    <t>Osnovna temna omaka, pakirano 500 g</t>
  </si>
  <si>
    <t>Origano, zdrobljeni, pakirano v 1200ccm plastenko</t>
  </si>
  <si>
    <t>muškatni oreh, mleti, pakirano v 400ccm plastenko</t>
  </si>
  <si>
    <t>Majaron, zdrobljeni, pakirano v 1200ccm plastenko</t>
  </si>
  <si>
    <t>Lovor, list, pakirano v 1200ccm plastenko</t>
  </si>
  <si>
    <t>Kumina, cela, pakirano v 1200ccm plastenko</t>
  </si>
  <si>
    <t>kumina mleta, pakirano v 1200ccm plastenko</t>
  </si>
  <si>
    <t>koper, pakirano v 400ccm plastenko</t>
  </si>
  <si>
    <t>klinčki, pakirano v 400ccm plastenko</t>
  </si>
  <si>
    <t>Juha z govejimi cmočki in testeninami,  0,9 KG ( min 8,6 % govejih cmočkov)</t>
  </si>
  <si>
    <t>Sveža zelišča v olju (kot Primerba, provansalska zelišča) 340 g</t>
  </si>
  <si>
    <t>Sveža zelišča v olju (kot Primerba, pesto) 340 g</t>
  </si>
  <si>
    <t>Sveža zelišča v olju (kot Primerba, vrtna zelišča) 340 g</t>
  </si>
  <si>
    <t>Sveža zelišča v olju (kot Primerba, bazilika) 340 g</t>
  </si>
  <si>
    <t>juha vrtnarska 0,85 kg (min. 50 %testenin iz zdroba darum pšenice)</t>
  </si>
  <si>
    <t>Juha blejska juha 1kg (80 % testenin iz zdroba darum pšenice)</t>
  </si>
  <si>
    <t>Juha bistra, 1000g</t>
  </si>
  <si>
    <t>česnova juha 3 kg</t>
  </si>
  <si>
    <t>juha zeliščna 3 kg</t>
  </si>
  <si>
    <t>juha zelenavna čista 1 kg</t>
  </si>
  <si>
    <t>Juha paradižnikova (brez dodanaga natrijevega glutaminata, min. 31% paradižnika), paradižnik v prahu 31%, začimbe (čebula, česen, poper, seme zelene, lovor, timijan), 1000g</t>
  </si>
  <si>
    <t>Juha krem-zelenjavna, sušena zelenjava 28% (krompir, zelena, korenje, grah, cvetača, čebula, por, paradižnik v prahu), začimbe (seme zelene, kurkuma, muškatni orešček, poper, peteršilj, lovor), 1000g</t>
  </si>
  <si>
    <t>Juha gobova (iz jurčkov in brez dodanaga natrijevega glutaminata), sušene gobe (jurčki) 2,4 %, začimbe (čebula, kurkuma, peteršilj), aroma (vsebuje zeleno),1000g</t>
  </si>
  <si>
    <t>Drobnjak, zdrobljen, pakirano v 1200ccm plastenko</t>
  </si>
  <si>
    <t>Cimet mleti, pakirano v 1200ccm plastenko</t>
  </si>
  <si>
    <t>cimet celi, pakirano v 800ccm plastenko</t>
  </si>
  <si>
    <t>Bazilika, zdrobljena, pakirano v 1200ccm plastenko</t>
  </si>
  <si>
    <t>JUHE, ZAČIMBE IN DODATKI JEDEM</t>
  </si>
  <si>
    <t>IV.</t>
  </si>
  <si>
    <t>kakav, kot benko ali podobno, od 1 do 2,5 kg</t>
  </si>
  <si>
    <t xml:space="preserve">kakav v prahu, grenki 1/1 </t>
  </si>
  <si>
    <t>mešanica za belo kavo, 1/1 kg (kot zdravka ali enakovredno)</t>
  </si>
  <si>
    <t>mešanica kavnih nadomestkov, 1/1 kg (kot proja ali enakovredno)</t>
  </si>
  <si>
    <t>Čokolada v prahu, 1/1 kg</t>
  </si>
  <si>
    <t>čaj zeleni, črni in wellnes, različni okusi, gastro filter (20g x 30 vrečk)</t>
  </si>
  <si>
    <t>čaj zeliščni, različni okusi, gastro filter (20g x 30 vrečk)</t>
  </si>
  <si>
    <t>čaj hibiskus, klasični</t>
  </si>
  <si>
    <t>čaj žajbelj</t>
  </si>
  <si>
    <t>Čaj šipek-klasični, 1/1 kg</t>
  </si>
  <si>
    <t>Čaj sadni-klasični, 1/1 kg</t>
  </si>
  <si>
    <t>Čaj planinski-klasični, 1/1 kg</t>
  </si>
  <si>
    <t>Čaj okus gozdni sadeži, gastro filter  (20g x 30 vrečk)</t>
  </si>
  <si>
    <t>Čaj okus hibiskus, gastro filter  (20g x 30 vrečk)</t>
  </si>
  <si>
    <t>Čaj okus šipek, gastro filter  (20g x 30 vrečk)</t>
  </si>
  <si>
    <t>Čaj okus jagoda-vanilija, gastro filter  (20g x 30 vrečk)</t>
  </si>
  <si>
    <t>ČAJI, KAVOVINE IN KAVA</t>
  </si>
  <si>
    <t>III.</t>
  </si>
  <si>
    <t>žepek skutni 10 dag</t>
  </si>
  <si>
    <t>žepek pica, vzhajani, 15 dag</t>
  </si>
  <si>
    <t>žepek kebab* 15 dag</t>
  </si>
  <si>
    <t xml:space="preserve">zavitek višnjev s skuto, vlečeno testo,  12 dag </t>
  </si>
  <si>
    <t>Tortelini sirovi</t>
  </si>
  <si>
    <t>Testo zmrznjeno vlečeno, 1/1 kg</t>
  </si>
  <si>
    <t>Štruklji sladki skutini, 150 g</t>
  </si>
  <si>
    <t>Štruklji orehovi, 150 g</t>
  </si>
  <si>
    <t>Štruklji ajdovi orehovi, 150 g</t>
  </si>
  <si>
    <t>Svaljki iz ržene moke</t>
  </si>
  <si>
    <t>Svaljki iz koruzne moke</t>
  </si>
  <si>
    <t>rogljiček kvašeni z orehovim nadevom  8 dag</t>
  </si>
  <si>
    <t>Ravioli mesni, kvadratne oblike</t>
  </si>
  <si>
    <t>Polpeti zelenjavni</t>
  </si>
  <si>
    <t>Polpeti sojini</t>
  </si>
  <si>
    <t>paniran sir</t>
  </si>
  <si>
    <t>Palačinka polnjena z marmelado</t>
  </si>
  <si>
    <t>Palačinka polnjena s skuto</t>
  </si>
  <si>
    <t>Palačinka polnjena s čokolado</t>
  </si>
  <si>
    <t>Palačinka</t>
  </si>
  <si>
    <t xml:space="preserve">ocvrtki zdrobovi </t>
  </si>
  <si>
    <t xml:space="preserve">ocvrtki krompirjevi </t>
  </si>
  <si>
    <t xml:space="preserve">lazanja mesna 2,5 kg </t>
  </si>
  <si>
    <t>Krompirjevi svaljki brez skute</t>
  </si>
  <si>
    <t>Kaneloni špiinačni - panirani 80 dag</t>
  </si>
  <si>
    <t>Kaneloni polnjeni  s šunko in sirom, panirani, 12 dag</t>
  </si>
  <si>
    <t>Kaneloni polnjeni  s šunko in sirom, nepanirani, 10 dag</t>
  </si>
  <si>
    <t>Kaneloni polnjeni  mesni, panirani, 10 dag</t>
  </si>
  <si>
    <t>Kaneloni polnjeni  mesni, nepanirani, 10 dag</t>
  </si>
  <si>
    <t>cmoki zdrobovi</t>
  </si>
  <si>
    <t>Cmoki marelični, slivovi, 50 g</t>
  </si>
  <si>
    <t>Burek sirni, 25 dag</t>
  </si>
  <si>
    <t>burek mesni 25 dag</t>
  </si>
  <si>
    <t xml:space="preserve"> ZMRZNJENI IZDELKI </t>
  </si>
  <si>
    <t>II.</t>
  </si>
  <si>
    <t>valjani široki rezanci za prilogo, špinačni, se ne lepijo in razkuhajo</t>
  </si>
  <si>
    <t>valjani široki rezanci za prilogo, graham, se ne lepijo in razkuhajo</t>
  </si>
  <si>
    <t>valjani široki rezanci za prilogo, ajdovi, se ne lepijo in razkuhajo</t>
  </si>
  <si>
    <t>valjani široki rezanci za prilogo, 1/1 ali 5/1 kg, se ne lepijo in razkuhajo</t>
  </si>
  <si>
    <t>testenine za juho, zvezdice,  z dodanimi jajci, se ne razkuhajo</t>
  </si>
  <si>
    <t>testenine za juho, vlivanci,  z dodanimi jajci, se ne razkuhajo</t>
  </si>
  <si>
    <t>testenine za juho, rižek,  z dodanimi jajci, se ne razkuhajo</t>
  </si>
  <si>
    <t>testenine za juho, rinčice ali podobno,  z dodanimi jajci, se ne razkuhajo</t>
  </si>
  <si>
    <t>testenine za juho, ribana kaša,  z dodanimi jajci, se ne razkuhajo</t>
  </si>
  <si>
    <t>testenine za juho, rezanci,  z dodanimi jajci, se ne razkuhajo</t>
  </si>
  <si>
    <t>testenine krpice, krpice velike 0,5x0,5 cm, se ne lepijo in razkuhajo</t>
  </si>
  <si>
    <t>Špageti, No.7, se ne lepijo in razkuhajo</t>
  </si>
  <si>
    <t>Makaroni svedri, se ne lepijo in razkuhajo</t>
  </si>
  <si>
    <t>makaroni polžki, vse velikosti polžev, se ne lepijo in razkuhajo</t>
  </si>
  <si>
    <t>makaroni peresniki, se ne lepijo in razkuhajo</t>
  </si>
  <si>
    <t>makaroni klobučki ali školjkice, se ne lepijo in razkuhajo</t>
  </si>
  <si>
    <t>Zdrob pšenični, 1/1 kg</t>
  </si>
  <si>
    <t>Zdrob koruzni, 1/1 kg</t>
  </si>
  <si>
    <t>Moka koruzna, 1/1 kg</t>
  </si>
  <si>
    <t>Moka bela ostra, tip 500 5/1 kg</t>
  </si>
  <si>
    <t>Moka bela gladka, tip 500 25/1 kg</t>
  </si>
  <si>
    <t>Moka ajdova, 1/1 kg</t>
  </si>
  <si>
    <t>Kaša prosena, 1/1 kg</t>
  </si>
  <si>
    <t>testenine pik-as* (različne oblike)</t>
  </si>
  <si>
    <t>vodni vlivanci</t>
  </si>
  <si>
    <t>Kus Kus</t>
  </si>
  <si>
    <t>Ješprenj, 1/1 kg</t>
  </si>
  <si>
    <t xml:space="preserve">MOKA, MLEVSKI IZDELKI IN TESTENINE </t>
  </si>
  <si>
    <t>I.</t>
  </si>
  <si>
    <t>svinjina - stegno BK, gastro obdelano in sveže, rezano na kocke 1x1 cm ali 1x2 cm ali 4x1 cm</t>
  </si>
  <si>
    <t>salam suha, goveje in svinjsko meso</t>
  </si>
  <si>
    <t>SIR, EMENTALER, polmastni, kosi težki ca. 2500 g</t>
  </si>
  <si>
    <r>
      <t>Kava prava, pražena (</t>
    </r>
    <r>
      <rPr>
        <b/>
        <sz val="10.5"/>
        <rFont val="Arial Narrow"/>
        <family val="2"/>
        <charset val="238"/>
      </rPr>
      <t>ne zažgana)</t>
    </r>
    <r>
      <rPr>
        <sz val="10.5"/>
        <rFont val="Arial Narrow"/>
        <family val="2"/>
        <charset val="238"/>
      </rPr>
      <t>, specialno mleta,vrhunska kavna mešanica za pripravo turške kave (kot Barcaffe) 1/1</t>
    </r>
  </si>
  <si>
    <t>Kava prava pražena, specialno mleta,vrhunska kavna mešanica za pripravo turške kave (kot Barcaffe) 100 g</t>
  </si>
  <si>
    <t>Dodatek jedem z zelenjavo, Dodatek jedem z zelenjavo (sušena zelenjava min.28%, brez arom in barvil, brez ojačevalcev okusa), 3kg</t>
  </si>
  <si>
    <t>Juha brokoli, brez ojačevalcev okusa, 1000g</t>
  </si>
  <si>
    <t>Juha cvetačna, brez ojačevalcev okusa, 1000g</t>
  </si>
  <si>
    <t>juha kokošja čista, brez ojačevalcev okusa 1 kg</t>
  </si>
  <si>
    <t>Juha porova, sušen por 5,7%, kurkuma, brez ojačevalcev okusa, 1000g</t>
  </si>
  <si>
    <t>Juha špargljeva, brez ojačevalcev okusa, 1000g</t>
  </si>
  <si>
    <t>Juha z govejim mesom, 1000 g, z min. 4,6 % govejega mesa, goveja maščoba min 15%</t>
  </si>
  <si>
    <t>Podmet, prežganje svetl, 1kg</t>
  </si>
  <si>
    <t>Podmet, prežganje temno, 1kg</t>
  </si>
  <si>
    <t>kumare kisle, delikatesne, (alkoholni kis, gorčično seme, sol, sladkor, voda, brez barvil, brez konzervansov),  I.kvaliteta, 1/1 kg</t>
  </si>
  <si>
    <t>kumare kisle, delikatesne, (alkoholni kis, gorčično seme, sol, sladkor, voda, brez barvil, brez konzervansov), I.kvaliteta, 4/1 kg</t>
  </si>
  <si>
    <r>
      <t>rdeča pesa, (alkoholni kis, voda, sladkor, nejodirana sol, brez trdih delcev, brez barvil, brez konzervansov, tanko rezana 3-4 mm)</t>
    </r>
    <r>
      <rPr>
        <sz val="10.5"/>
        <rFont val="Arial Narrow"/>
        <family val="2"/>
        <charset val="238"/>
      </rPr>
      <t>, I.kvaliteta, 4/1 kg</t>
    </r>
  </si>
  <si>
    <t>rdeča pesa, (alkoholni kis, voda, sladkor, nejodirana sol, brez trdih delcev, brez barvil, brez konzervansov, tanko rezana 3-4 mm), I.kvaliteta, 1/1 kg</t>
  </si>
  <si>
    <t>Sirup, okus borovnica, brez umetnih sladil, 1000ml</t>
  </si>
  <si>
    <t>Sirup, okus črni ribez, brez umetnih sladil,  1000ml</t>
  </si>
  <si>
    <t>Sirup, okus gozdni sadeži, brez umetnih sladil, 1000ml</t>
  </si>
  <si>
    <t>sirup, okus jabolko, brez umetnih sladil, 1000ml</t>
  </si>
  <si>
    <t>Sirup, okus limona, brez umetnih sladil, 1000ml</t>
  </si>
  <si>
    <t>Sirup, okus malina, brez umetnih sladil, 1000ml</t>
  </si>
  <si>
    <t>Sirup, okus pomaranča, brez umetnih sladil,  1000ml</t>
  </si>
  <si>
    <t>Sok, 100% sadni delež, ananas, prizma, 1000ml1000ml</t>
  </si>
  <si>
    <t>Nektar črni ribez, min. 25% sadni delež, prizma</t>
  </si>
  <si>
    <t>Nektar jagoda, min. 44% sadni delež, prizma</t>
  </si>
  <si>
    <t xml:space="preserve">sok, pomaranča, 100 %, 2dcl tetrapak s slamico </t>
  </si>
  <si>
    <t>Ajvar, 1000g (alkoholni kis, voda, sladkor, nejodirana sol, brez trdih delcev, brez barvil, brez konzervansov, tanko rezana 3-4 mm)</t>
  </si>
  <si>
    <t>Žitna kašica 200 g, z okusom vanilije (vanilija, bela čokolada, 7 vitaminov)</t>
  </si>
  <si>
    <t>Gorčica 1,05kg, kozarec</t>
  </si>
  <si>
    <t>Keksi brez sladkorja (pšenična moka, rastlinska maščoba iz palme, sirotka v prahu, inulin, umetno sladilo), 240g</t>
  </si>
  <si>
    <t>Med porcijski diabetični, enostavno odpiranje, pvc lonček kot npr pri medu Medex, 20 g</t>
  </si>
  <si>
    <t>Mesni narezek,  (svinjsko meso min. 50%), 100 g</t>
  </si>
  <si>
    <t>pašteta, čajna, pašteta, čajna (svinjsko meso min. 30%), 50g, brez konzervansov in brez glutena, kot Argeta ali podobno, 50 g</t>
  </si>
  <si>
    <t>Ribja pašteta iz zelenjave in morskih rib (skuša min. 35%, zelenjava min. 24%, brez kozervansov, brez glutena, brez ostalih aditivov), 50g</t>
  </si>
  <si>
    <t>pašteta, jetrna (Svinjsko mastno tkivo, voda, svinjska jetra 15%, svinjsko meso, mlečne beljakovine, začimbe, jedilna sol), 50g</t>
  </si>
  <si>
    <t>pašteta, kokošja (kuhano kokošje meso min. 30%, rastlinsko olje, mlečne, sojine in jajčne beljakovine, naravne začimbe, brez ojačevalcev arome, brez konzervansov), 50g</t>
  </si>
  <si>
    <t>pašteta, piščančja (kuhano piščančje meso min. 30%, rastlinsko olje, mlečne, sojine in jajčne, začimbe in začimbni ekstrakti, brez ojačevalcev arome), 50g</t>
  </si>
  <si>
    <t>pašteta, puranja, (puranje meso min.32%, začimbe, vsebnost sladkorja pod 1%, hranilna vrednost min.280 kcal/100g, brez konzervansov), 45g</t>
  </si>
  <si>
    <t>pašteta tunina (kuhano tunino meso min. 30%, začimbe, zeliščni ekstrakti, rastlinsko olje, brez ojačevalcev arome), 45-50g</t>
  </si>
  <si>
    <t>pašteta, jetrna (svinjsko mastno tkivo, sv.meso min. 15%, sv. jetra min. 15 %), 50g</t>
  </si>
  <si>
    <t>Skuša z zelenjavo, (skuša min.40%, omaka min. 33%, zelenjava min. 23%, visoka vesbnost omega 3, brez glutena in konzervansov ter ostalih aditivov), 125g</t>
  </si>
  <si>
    <t>Sardine v olivnem olju (riba min. 70%, olivno olje min. 15%), 115g</t>
  </si>
  <si>
    <t xml:space="preserve">Skuša s fižolom, (zelenjava min.30%, omaka min.30%, skuša min. 28%, brez glutena in konzervansov), 125g   </t>
  </si>
  <si>
    <t>Fileti skuše v Mediteran olju, (fileti skuše, olje mediteran (rastlinsko in ekstra deviško oljčno olje), 125g</t>
  </si>
  <si>
    <t>SMETANA rastlinska sladka, (hidrogenirane rastlinske maščobe min.25%, sladkor max.12%)</t>
  </si>
  <si>
    <t xml:space="preserve">Tuna, kosi tune v olivnem olju, (energijska vrednost min. 380 kcal, beljakovine max.19g, ogljikovi hidrati 0%, na 100g), 80 g </t>
  </si>
  <si>
    <t>Zdrobovi žličniki (energijska vrednost min. 400 kcal na 100g)</t>
  </si>
  <si>
    <t>Kruhki, popečeni, (energijska vrednost min. 480 kcal na 100g izdelka), 700 g</t>
  </si>
  <si>
    <t>Zlati fritati (pšenična polbela moka, jajca v prahu), 500g</t>
  </si>
  <si>
    <t>Rum, 1l (min.37% alkohola)</t>
  </si>
  <si>
    <t>svinjina - vrat  - BK</t>
  </si>
  <si>
    <t>kruh Jelenov * s semeni</t>
  </si>
  <si>
    <t>kosmiči koruzni</t>
  </si>
  <si>
    <t xml:space="preserve">Musli sadni </t>
  </si>
  <si>
    <t>musli čokoladni</t>
  </si>
  <si>
    <t>mak, celi</t>
  </si>
  <si>
    <t xml:space="preserve">Moka, kokos 500 g </t>
  </si>
  <si>
    <t>Prepečenec 330 g</t>
  </si>
  <si>
    <t>Otrobi 400 g</t>
  </si>
  <si>
    <t>Radeler grenivka 0,5 l</t>
  </si>
  <si>
    <t>Krompir pire, (krompir min. 85%, polnomastno mleko v prahu min. 9%, z manj natrija, brez ojačevalcev okusa) npr. kot Gran Pfanni 5kg</t>
  </si>
  <si>
    <t>Kreker, kot npr. GRAN PAVESI SL 250 G</t>
  </si>
  <si>
    <t xml:space="preserve">Olje BUČNO, 100%  </t>
  </si>
  <si>
    <t>keksi piknik navadni 920 g</t>
  </si>
  <si>
    <t>pica, sir in šunka, 950 g</t>
  </si>
  <si>
    <t>pica, sir šunka in gobe, 950 g</t>
  </si>
  <si>
    <t>čaj INSTANT 1 kg</t>
  </si>
  <si>
    <t>čaj MELISA  filter (30g), 20 kom pakiranje</t>
  </si>
  <si>
    <t>pakiranje</t>
  </si>
  <si>
    <t xml:space="preserve">sok, pomaranča, 100 %, 5 dcl tetrapak s slamico </t>
  </si>
  <si>
    <t>testenine mozaik (svederčki z dodatkom paradižnika in špinače)</t>
  </si>
  <si>
    <t>solata</t>
  </si>
  <si>
    <t>krompir</t>
  </si>
  <si>
    <t>korenje</t>
  </si>
  <si>
    <t>koleraba</t>
  </si>
  <si>
    <t>repa</t>
  </si>
  <si>
    <t>Slive suhe, I.kvaliteta</t>
  </si>
  <si>
    <t>marelice, I. kvaliteta</t>
  </si>
  <si>
    <t>breskve</t>
  </si>
  <si>
    <t>češnje</t>
  </si>
  <si>
    <t>lubenice</t>
  </si>
  <si>
    <t>kaki</t>
  </si>
  <si>
    <t>nashi</t>
  </si>
  <si>
    <t>repa kisla</t>
  </si>
  <si>
    <t>zelje kislo</t>
  </si>
  <si>
    <t>bučke</t>
  </si>
  <si>
    <t>nektarine</t>
  </si>
  <si>
    <t>ananas</t>
  </si>
  <si>
    <t>kostanj</t>
  </si>
  <si>
    <t>riba, morski pes kotlet</t>
  </si>
  <si>
    <t>kr</t>
  </si>
  <si>
    <t>Bombeta, žemlja, kajzerica ali štručka – maščobna 100 g</t>
  </si>
  <si>
    <t>XII.</t>
  </si>
  <si>
    <t>SHEMA KAKOVOSTI</t>
  </si>
  <si>
    <t>MOKA, MLEVSKI IZDELKI IN TESTENINE</t>
  </si>
  <si>
    <t>KRUH IN PEKOVSKO PECIVO</t>
  </si>
  <si>
    <t>kos</t>
  </si>
  <si>
    <t>Štručka - maščobna, 100 g</t>
  </si>
  <si>
    <t>ZMRZNJENA ŽIVILA</t>
  </si>
  <si>
    <t>Dostava najkasneje naslednji delovni dan do 6.30. ure po oddaji naročila.</t>
  </si>
  <si>
    <t>DOSTAVA DO 13.URE NASLEDNJEGA DELOVNEGA DNE</t>
  </si>
  <si>
    <r>
      <t>VSA KONZERVIRANA ŽIVILA MORAJO IMETI SLOVENSKO DEKLARACIJO</t>
    </r>
    <r>
      <rPr>
        <b/>
        <sz val="11"/>
        <color indexed="8"/>
        <rFont val="Cambria"/>
        <family val="1"/>
        <charset val="238"/>
      </rPr>
      <t>.</t>
    </r>
  </si>
  <si>
    <t>EKO
10</t>
  </si>
  <si>
    <t>INTEG. 
11</t>
  </si>
  <si>
    <t>Kosmiči ovseni 500g</t>
  </si>
  <si>
    <t>testo listnato 275g</t>
  </si>
  <si>
    <t>budjola</t>
  </si>
  <si>
    <t>pršut - kraški</t>
  </si>
  <si>
    <t>salama - slanina hamburger</t>
  </si>
  <si>
    <t>salama - pizza</t>
  </si>
  <si>
    <t>mesni sir</t>
  </si>
  <si>
    <t>mešano mleto meso</t>
  </si>
  <si>
    <t>piščanec file v kosu</t>
  </si>
  <si>
    <t>puran file BK v kosu</t>
  </si>
  <si>
    <t>salama - suha ogrska</t>
  </si>
  <si>
    <t>smetana za kuhanje 1L</t>
  </si>
  <si>
    <t>maslo 250 g</t>
  </si>
  <si>
    <t>kruh brezglutenski rezan 1kg</t>
  </si>
  <si>
    <t>krema-smetana</t>
  </si>
  <si>
    <t>paprika-zelena</t>
  </si>
  <si>
    <t>peteršilj</t>
  </si>
  <si>
    <t>čebula</t>
  </si>
  <si>
    <t>koleraba nadz.</t>
  </si>
  <si>
    <t>gobe</t>
  </si>
  <si>
    <t>šampinjoni</t>
  </si>
  <si>
    <t>paprika oranžna</t>
  </si>
  <si>
    <t>paprika - rdeča</t>
  </si>
  <si>
    <t>česen</t>
  </si>
  <si>
    <t>melancani</t>
  </si>
  <si>
    <t>koleraba rumena</t>
  </si>
  <si>
    <t>grozdje</t>
  </si>
  <si>
    <t>hruške</t>
  </si>
  <si>
    <t>slive</t>
  </si>
  <si>
    <t>marelice</t>
  </si>
  <si>
    <t>pomaranče</t>
  </si>
  <si>
    <t>banane</t>
  </si>
  <si>
    <t>limone</t>
  </si>
  <si>
    <t>mandarine</t>
  </si>
  <si>
    <t>kivi</t>
  </si>
  <si>
    <t>maline</t>
  </si>
  <si>
    <t>ringlo</t>
  </si>
  <si>
    <t>melona</t>
  </si>
  <si>
    <t>slive suhe BK</t>
  </si>
  <si>
    <t>rozine</t>
  </si>
  <si>
    <t>lešniki mleti 200g</t>
  </si>
  <si>
    <t>MAK MLETI 200g</t>
  </si>
  <si>
    <t>mandlji</t>
  </si>
  <si>
    <t>orehi mleti</t>
  </si>
  <si>
    <t>SUHE SLIVE BK 200g</t>
  </si>
  <si>
    <t>zelje - kislo</t>
  </si>
  <si>
    <t xml:space="preserve">zelje glave </t>
  </si>
  <si>
    <t>temni franc.rog.vzh 9d</t>
  </si>
  <si>
    <t>Zavitek jabolčni vlečeno testo</t>
  </si>
  <si>
    <t>rožmarin  - zdrobljen 400g</t>
  </si>
  <si>
    <t>kumina mleta 450g</t>
  </si>
  <si>
    <t>cimet - mleti 600g</t>
  </si>
  <si>
    <t>paprika - mleta sladka 640g</t>
  </si>
  <si>
    <t>poper - mleti črni 600g</t>
  </si>
  <si>
    <t>poper - celi črni 600g</t>
  </si>
  <si>
    <t>majaron - zdrobljeni 100g</t>
  </si>
  <si>
    <t>muškatni orešček - mleti170g</t>
  </si>
  <si>
    <t>moka - kokos od 200g do 1/1 kg</t>
  </si>
  <si>
    <t>škrob jedilni od 500 g do 1 kg</t>
  </si>
  <si>
    <t>testenine - makaroni polžki (različne velikosti), pakirano od 500 g do 5 kg</t>
  </si>
  <si>
    <t>testenine - peresniki, pakirano od 500 g do 5 kg</t>
  </si>
  <si>
    <t>testenine - svedri barvni, pakirano od 500 g do 5 kg</t>
  </si>
  <si>
    <t>testenine - široki rezanci, pakirano od 500 g do 5 kg</t>
  </si>
  <si>
    <t>testenine - špageti, pakirano od 500 g do 5 kg</t>
  </si>
  <si>
    <t>testenine - mlinci, pakirano od 500 g do 5 kg</t>
  </si>
  <si>
    <t>kus kus, pakirano od 500 g do 2 kg</t>
  </si>
  <si>
    <t>testenine - domači jušni rezanici, pakirano od 500 g do 5 kg</t>
  </si>
  <si>
    <t>testenine - ribana kaša z jajc, pakirano od 500 g do 2 kg</t>
  </si>
  <si>
    <t>Kosmiči pšrnični 500 g</t>
  </si>
  <si>
    <t>Kosmiči rženi 500 g</t>
  </si>
  <si>
    <t xml:space="preserve">Kosimiči pirini 500 g </t>
  </si>
  <si>
    <t>moka bela pšenična gladka tip 500, pakirano od 20 kg do 30 kg</t>
  </si>
  <si>
    <t>moka - ajdova, pakirano 1 kg</t>
  </si>
  <si>
    <t>moka ostra, pakirano 1 kg</t>
  </si>
  <si>
    <t>kaša - ječmenova (ješprenj), pakirano 1 kg</t>
  </si>
  <si>
    <t>kaša - ajdova, pakirano 1 kg</t>
  </si>
  <si>
    <t>zdrob - pšenični, pakirano 1 kg</t>
  </si>
  <si>
    <t>zdrob - koruzni, pakirano 1 kg</t>
  </si>
  <si>
    <t>kaša - prosena, pakirano 1 kg</t>
  </si>
  <si>
    <t>moka brez glutena, pakirano 1 kg</t>
  </si>
  <si>
    <t>štruklji domači skutni, pakirano 1kg</t>
  </si>
  <si>
    <t>štruklji ajdovi s skuto, pakirano 1kg</t>
  </si>
  <si>
    <t>štruklji ajdovi z orehi, pakirano 1kg</t>
  </si>
  <si>
    <t xml:space="preserve">kazerica - dopeka, 70 g </t>
  </si>
  <si>
    <t>tortelini - sirovi zmrznjeni, pakirano 1kg</t>
  </si>
  <si>
    <t>Rešetko, jogurt-malina, 10 dag</t>
  </si>
  <si>
    <t>rešetko čokolada-vanilija zmrznjen, 10 dag</t>
  </si>
  <si>
    <t>biskvitni kolač z malinami zmrznjen</t>
  </si>
  <si>
    <t>burek PIZZA zmrznjen, 260g</t>
  </si>
  <si>
    <t>burek skutin zmrznjen, 260g</t>
  </si>
  <si>
    <t xml:space="preserve">jabolčna pita zmrznjena, pakirano 4 kg </t>
  </si>
  <si>
    <t>kaneloni - gobovi, 80dag</t>
  </si>
  <si>
    <t>kaneloni - mesni, 80dag</t>
  </si>
  <si>
    <t>Kroketi krompirjevi zmrznjeni, pakirano 1 kg</t>
  </si>
  <si>
    <t xml:space="preserve">krof, zmrznjen,  80g </t>
  </si>
  <si>
    <t>testo za lazanjo, pakirano 1 kg</t>
  </si>
  <si>
    <t>navihanček čokoladadni ali vanilijev, zamrznjeni, 10 dag</t>
  </si>
  <si>
    <t>Navihanček-marelični, 10dag</t>
  </si>
  <si>
    <t>osje gnezdo zmrznjeno, 10 dag</t>
  </si>
  <si>
    <t xml:space="preserve">palačinka - čokoladna ali marelična, teža od 70 do 80 g </t>
  </si>
  <si>
    <t xml:space="preserve">palačinka - skutina, teža od 95 do 105 g </t>
  </si>
  <si>
    <t>palačinke zamrznjene 60g</t>
  </si>
  <si>
    <t>pica v banjicah, pakirano 950 g</t>
  </si>
  <si>
    <t>pita skutina zmrznjena, pakirano 3,2kg</t>
  </si>
  <si>
    <t xml:space="preserve">pita višnjeva zmrznjena, pakirano 4kg </t>
  </si>
  <si>
    <t>polpeti - sojini, 50 g/kos</t>
  </si>
  <si>
    <t>rolada čokoladna zmrznjena</t>
  </si>
  <si>
    <t>Temni francoski rogljički z marelično marmelado, 110 g</t>
  </si>
  <si>
    <t xml:space="preserve">žepek - piščančji, zmrznjeni, 15dag </t>
  </si>
  <si>
    <t>kava prava, mleta, pražena, 1000g</t>
  </si>
  <si>
    <t>kavni nadomestek - proja, pakirano 1 kg</t>
  </si>
  <si>
    <t>Bela kava, instant žitni kavni nadomestek, pakirano 750 g</t>
  </si>
  <si>
    <t>čaj gozdni sadeži, pakirano 2g x 20 vrečk</t>
  </si>
  <si>
    <t xml:space="preserve">čaj jagoda vanilija, pakirno 25g x 40 vrečk </t>
  </si>
  <si>
    <t xml:space="preserve">čaj planinski, , pakirno 25g x 40 vrečk </t>
  </si>
  <si>
    <t>čaj kamilca,  pakirano 2g x 20 vrečk</t>
  </si>
  <si>
    <t xml:space="preserve">čaj brusnica, pakirno 25g x 40 vrečk </t>
  </si>
  <si>
    <t>Kakav v prahu 20-22% , pakirano 1kg</t>
  </si>
  <si>
    <t>peteršilj narezani,  suhi, 100 g</t>
  </si>
  <si>
    <t>bazilika, zdrobljena, 180g</t>
  </si>
  <si>
    <t>origano, zdrobljeni, 135 g</t>
  </si>
  <si>
    <t xml:space="preserve">drobnjak, sušen,  80g </t>
  </si>
  <si>
    <t>česen, zrnati,  860g</t>
  </si>
  <si>
    <t>Dodatek jedem z zelenjavo, kot npr. Vegeta, pakirno 1kg</t>
  </si>
  <si>
    <t>omaka - za pečenko, pakirano 500g</t>
  </si>
  <si>
    <t>goveja juha - koncentrat, pakirano 1 kg</t>
  </si>
  <si>
    <t>juha - kokošja čista, pakirano 1kg</t>
  </si>
  <si>
    <t>juha - zelenjavna bistra, pakirno 1kg</t>
  </si>
  <si>
    <t>juha - gobova, pakirano 1 kg</t>
  </si>
  <si>
    <t>juha - kremna zelenjavna, pakirano 1,8kg</t>
  </si>
  <si>
    <t>paradižnikova mezga koncetrat, pakirno 4250g</t>
  </si>
  <si>
    <t>paradižnikovi pelati, pakirano 2490 g</t>
  </si>
  <si>
    <t>paprika fileti v kisu, rumena, pakirano 4200 g</t>
  </si>
  <si>
    <t>paprika rezana v kisu, rdeča, pakirno 4250 g</t>
  </si>
  <si>
    <t>rdeča pesa pasterizirana, TANKO REZANA, pakirno 4 kg</t>
  </si>
  <si>
    <t>fižol v zrnu - rjavi, pakirno 2,5kg</t>
  </si>
  <si>
    <t>DŽUVEČ, pakirano 4,2kg</t>
  </si>
  <si>
    <t>kompot - marelica, pakirno 2,5 kg</t>
  </si>
  <si>
    <t>kompot - sliva, pakirano 4250g</t>
  </si>
  <si>
    <t>kompot - bresev polovice, pakirno 2,5 kg</t>
  </si>
  <si>
    <t>kompot - višnja, pakirano 4250g</t>
  </si>
  <si>
    <t xml:space="preserve">sirup jabolko, najmanj 30 % sadnega deleža, pakirano od 1l do 3 l </t>
  </si>
  <si>
    <t xml:space="preserve">sirup gozdni sadeži, najmanj 30 % sadnega deleža, pakirano od 1l do 3 l </t>
  </si>
  <si>
    <t xml:space="preserve">sirup pomaranča, najmanj 10 % sadnega deleža, pakirano od 1l do 3 l </t>
  </si>
  <si>
    <t xml:space="preserve">sirup malina, najmanj 10 % sadnega deleža, pakirano od 1l do 3 l </t>
  </si>
  <si>
    <t xml:space="preserve">sirup limona, najmanj 10 % sadnega deleža, pakirano od 1l do 3 l </t>
  </si>
  <si>
    <t>sok pomaranča, 100 % sadni delež, pakirano 1 l</t>
  </si>
  <si>
    <t>sok pomaranča, najmanj 50 % sadni delež, pakirano 1 l</t>
  </si>
  <si>
    <t>sok jabolko, 100 % sadni delež, pakirano 1 l</t>
  </si>
  <si>
    <t>sok jabolko, najmanj 50% sadni delež, pakirano 1 l</t>
  </si>
  <si>
    <t>grah zmrznjen, pakirano 2,5 kg</t>
  </si>
  <si>
    <t>por rezan zmrznjen, pakirano 2,5 kg</t>
  </si>
  <si>
    <t>korenje kocka zmrznjen, pakirano 2,5 kg</t>
  </si>
  <si>
    <t>čebula zmrznjena kocke, 10x10 mm, zmrznjen, pakirano 2,5 kg</t>
  </si>
  <si>
    <t>mešanica gozdnih gob z jurčki, zmrznjen, pakirano 2,5 kg</t>
  </si>
  <si>
    <t>korenje - mladi, zmrznjen, pakirano 2,5 kg</t>
  </si>
  <si>
    <t>fižol stročji-rumeni, zmrznjen, pakirano 2,5 kg</t>
  </si>
  <si>
    <t>mešanice zelenjeve - Mexico mix, zmrznjena, pakirano 2,5 kg</t>
  </si>
  <si>
    <t>špinača - pasirana, zmrznjena, pakirano 2,5 kg</t>
  </si>
  <si>
    <t>bučke kocke, zmrznjene, pakirano 2,5 kg</t>
  </si>
  <si>
    <t>koruza - zrno, zmrznjena, pakirano 2,5 kg</t>
  </si>
  <si>
    <t>mešanica zelenjave - Julienne mix,  rezano na rezance, zmrznjena, pakirano 2,5 kg</t>
  </si>
  <si>
    <t>mešanice zelenjave - Jušna zelenjava, zmrznjena, pakirano 2,5 kg</t>
  </si>
  <si>
    <t>mešanica zelenjave - za prilogo - Kaiser mix, zmrznjena, pakirano 2,5 kg</t>
  </si>
  <si>
    <t>mešanica zelenjave - Ratatouille, zmrznjena, pakirano 2,5 kg</t>
  </si>
  <si>
    <t>mešanica zelenjave - Asia, zmrznjena, pakirano 2,5 kg</t>
  </si>
  <si>
    <t>mešanica zelenjave - na žaru, zmrznjena, pakirano 2,5 kg</t>
  </si>
  <si>
    <t>mešanica zelenjave - Euro mix, zmrznjena, pakirano 2,5 kg</t>
  </si>
  <si>
    <t>oslič file, panirani,  zmrznjeni, pakirno 5 kg</t>
  </si>
  <si>
    <t>mešanice zelenjave - francoska solata, zmrznjena, pakirano 2,5 kg</t>
  </si>
  <si>
    <t>Njoki krompirjevi, zmrznjeni, pakirno od 1 kg do 2,5 kg</t>
  </si>
  <si>
    <t>žemlja, zmrznjena, 11dag</t>
  </si>
  <si>
    <t>maline, zmrznjene, pakirano 2,5 kg</t>
  </si>
  <si>
    <t>borovnice, zmrznjene, pakirano 2,5 kg</t>
  </si>
  <si>
    <t>gozdni sadeži, zmrznjeni, pakirano 2,5 kg</t>
  </si>
  <si>
    <t>jagode, zmrznjene, pakirano 2,5 kg</t>
  </si>
  <si>
    <t>postrv file, zmrznjen, kosi 100-120g,  pakirano 5 kg</t>
  </si>
  <si>
    <t>kruh beli, rezan, pakiran 1kg</t>
  </si>
  <si>
    <t>kruh polbeli, rezan, pakiran 1kg</t>
  </si>
  <si>
    <t>kruh - rženi, rezan, pakiran 1kg</t>
  </si>
  <si>
    <t>kruh stoletni štruca, rezan, pakiran 1kg</t>
  </si>
  <si>
    <t>Kruh črni, rezan, pakiran 1kg</t>
  </si>
  <si>
    <t>kruh francoska štruca</t>
  </si>
  <si>
    <t>svaljki krompirjevi, zmrznjeni, pakirani 1 kg do 2,5 kg</t>
  </si>
  <si>
    <t>kroketi krompirjevi, zmrznjeni, pakirani 1kg do 2,5 kg</t>
  </si>
  <si>
    <t>Mleko, posneto z 1,6% maščobe, pakirano 10l</t>
  </si>
  <si>
    <t>mleko - čokoladno, pakirano  0,2 l</t>
  </si>
  <si>
    <t>Mleko brez laktoze 3,5% trajno, pakirano 1 l</t>
  </si>
  <si>
    <t>jogurt navadni  3,2 %mm, pakiran 1 l</t>
  </si>
  <si>
    <t>jogurt sadni lonček, pakiran 160g</t>
  </si>
  <si>
    <t>skuta polnomastna, pakirana 5 kg</t>
  </si>
  <si>
    <t>smetana kisla 30% maščobe, pakirano 10kg</t>
  </si>
  <si>
    <t>jogurt grški sadni, pakirano 150g</t>
  </si>
  <si>
    <t>jogurt EGO sadni, pakirano 150g</t>
  </si>
  <si>
    <t>jogurt sadni LCA 1,3% maščobe, pakiran 250 g</t>
  </si>
  <si>
    <t>kefir jagoda-vanilija, pakiran 150ml</t>
  </si>
  <si>
    <t>jogurt brez laktoze,  sadni, pakirano 180g</t>
  </si>
  <si>
    <t>kisla smetana polnomastna, pakirano 400g</t>
  </si>
  <si>
    <t>maslo porcijsko, pakirano 10 g</t>
  </si>
  <si>
    <t>margarina, porcijska, pakirano 10g</t>
  </si>
  <si>
    <t>sir edamec 40% maščobe, kos cca 3 kg</t>
  </si>
  <si>
    <t>mascarpone, pakirano 500g</t>
  </si>
  <si>
    <t>sir topljeni, trikotniki, pakirano 140 g</t>
  </si>
  <si>
    <t>sir trdi riban, mešanica, pakirano 500g</t>
  </si>
  <si>
    <t>sirni namaz zeliščni, pakiran 50g</t>
  </si>
  <si>
    <t>sirni namaz s smetano, pakiran 50g</t>
  </si>
  <si>
    <t>sadna skuta, pakirano 100g</t>
  </si>
  <si>
    <t>puding, porcija 125 g</t>
  </si>
  <si>
    <t>skuta s podloženim sadjem, pakirano  110 g</t>
  </si>
  <si>
    <t>sladoled - kornet, okus čokolada, vanilija, sadni, pakirano 115 ml</t>
  </si>
  <si>
    <t>sladoled - kornet, okus kakav, vanilija, pakirano 120ml</t>
  </si>
  <si>
    <t>sladoled - lučka, kot npr. TOM, pakirano 70ml</t>
  </si>
  <si>
    <t>sladoled- lučka, kot npr. MAXIM MANDELJ, pakirano 100ml</t>
  </si>
  <si>
    <t>sladoled- lučka, kot npr. MAXIM JOGURT MALINA, pakirano 100ml</t>
  </si>
  <si>
    <t>sladoled - lonček, okus čokolada, vanilija, sadni, pakirano 120ml</t>
  </si>
  <si>
    <t>sladoled - lučka, pakirano 70 ml</t>
  </si>
  <si>
    <t>govedina pleče BK, očiščeno, narezano na kocke 1x1 cm</t>
  </si>
  <si>
    <t>govedina stegno - zrezki, potolčeni, velikost zrezka od 10 dag do 12 dag</t>
  </si>
  <si>
    <t>svinjina stegno BK - kocke 1x1 cm</t>
  </si>
  <si>
    <t>govedina  bočnik, BK, kocke 2x2 cm</t>
  </si>
  <si>
    <t>svinjina pleče BK - kocke, rezano na 1x1 ali 1x2 ali 4x1 cm</t>
  </si>
  <si>
    <t>svinjina stegno BK - zrezki, potolčeni, velikost zrezka od 10 dag do 12 dag</t>
  </si>
  <si>
    <t>piščanec file zrezki, velikost zrezka od 10 dag do 12 dag</t>
  </si>
  <si>
    <t xml:space="preserve">piščanec file, kocke 1x2 cm </t>
  </si>
  <si>
    <t>piščančji ražniči, teža 100 g</t>
  </si>
  <si>
    <t>piščanec-bedra sk, gastro očiščena, sveža, cca 20dag</t>
  </si>
  <si>
    <t>puran file, zrezki, potoločeni, 12dag</t>
  </si>
  <si>
    <t>suho meso - Domača dimljena rebra, vakumsko pakirana</t>
  </si>
  <si>
    <t>puranji file, kocke 1x2 cm</t>
  </si>
  <si>
    <t>ražnjiči - svinjski, 10 dag</t>
  </si>
  <si>
    <t>pleskavice, 12 dag (ali čevapčič cca 40 g kos)</t>
  </si>
  <si>
    <t>pečenica - svinjska, sveža, 15 dag</t>
  </si>
  <si>
    <t>vampi, kuhani, rezani tanko in kratko</t>
  </si>
  <si>
    <t>klobasa kranjska, klobasa za kuhanje (brez kosov hrustanca)</t>
  </si>
  <si>
    <t>hrenovka - svinjska, 8 dag</t>
  </si>
  <si>
    <t>hrenovka - piščančja, hot-dog, 8 dag</t>
  </si>
  <si>
    <t>salama - šunkarica, premer &gt;10 cm</t>
  </si>
  <si>
    <t>salama - piščančje prsi v ovoju, premer &gt;10 cm</t>
  </si>
  <si>
    <t>salama - vikend, premer &gt;10 cm</t>
  </si>
  <si>
    <t>salama - šunka v ovoju brez mrežice, premer &gt;10 cm</t>
  </si>
  <si>
    <t>salama - piščančja posebna z zelenjavo, premer &gt;10 cm</t>
  </si>
  <si>
    <t>salama - mortadela, premer &gt;10 cm</t>
  </si>
  <si>
    <t>salama - suha domača, premer &gt;5 cm</t>
  </si>
  <si>
    <t>salama - puranova prsa v ovoju</t>
  </si>
  <si>
    <t>zaseka, prekajena, fino mleta, pakirana v ovoju</t>
  </si>
  <si>
    <t>klobasa - Pivska klobasa s sirom</t>
  </si>
  <si>
    <t>PECIVO</t>
  </si>
  <si>
    <t>riž - parboiled, dolgozrnat, pakiran 5kg</t>
  </si>
  <si>
    <t>riž - okroglozrnat, pakiran 1kg</t>
  </si>
  <si>
    <t>riž - pakiran, 1kg</t>
  </si>
  <si>
    <t>zlati fritati, pakirano 1kg</t>
  </si>
  <si>
    <t>keksi - baby, pakirano 400g</t>
  </si>
  <si>
    <t>rolada mini, čokolada, vanilija, pakirano cca 50g</t>
  </si>
  <si>
    <t>žitna kašica, kot npr. čokolino, pakirano 1kg</t>
  </si>
  <si>
    <t>žitna kašica, kot npr. grisolino, pakirano 200g</t>
  </si>
  <si>
    <t>Žitna kašica, kot npr. vanilino, pakirano 200g</t>
  </si>
  <si>
    <t>sladkor, pakirano od 20 kg do 25kg</t>
  </si>
  <si>
    <t>sladkor, pakirano 1kg</t>
  </si>
  <si>
    <t>sladkor, v prahu, pakiran 500g</t>
  </si>
  <si>
    <t>sladkor, vanili, pakiran 1kg</t>
  </si>
  <si>
    <t>sladkor, kocke, pakiran 1kg</t>
  </si>
  <si>
    <t>med - porcijski, pakiran 20g</t>
  </si>
  <si>
    <t xml:space="preserve">med - porcijski diabetični,  pakiran 20g </t>
  </si>
  <si>
    <t>marmelada porcijska, več okusov, pakirana 20 g</t>
  </si>
  <si>
    <t>marmelada porcijska diabetična,  pakirana 20g</t>
  </si>
  <si>
    <t>čokoladni namaz, kot npr. Viki, pakiran 40 g</t>
  </si>
  <si>
    <t>čokoladni namaz, kot npr. Nutell, pakiran 900g</t>
  </si>
  <si>
    <t>marmelada mešana, pakirana 5kg</t>
  </si>
  <si>
    <t>Marmelada marelica, pakirana 5kg</t>
  </si>
  <si>
    <t>kakav instant, pakiran  2,5kg</t>
  </si>
  <si>
    <t>pecilni prašek, pakiran 1kg</t>
  </si>
  <si>
    <t>pašteta piščančja, ne sme biti generični izdelek, 30 g</t>
  </si>
  <si>
    <t>paščeta jetrna, ne sme biti generični izdelek, 30 g</t>
  </si>
  <si>
    <t>majoneza, pakirana 5kg</t>
  </si>
  <si>
    <t>čokolada - jedilna, min 43 % čokolade, pakirano 300 g</t>
  </si>
  <si>
    <t>puding - čokolada, pakirano 1kg</t>
  </si>
  <si>
    <t>puding - vanilija, pakirano 1kg</t>
  </si>
  <si>
    <t>želatina v lističih</t>
  </si>
  <si>
    <t>vino - belo, stekleničeno, 1l</t>
  </si>
  <si>
    <t>vino - rdeče, stekleničeno, 1l</t>
  </si>
  <si>
    <t>penina, kot npr. Barbara Istenič 0,75L</t>
  </si>
  <si>
    <t>Pivo kot. npr. Union, pločevinka 0,33 l</t>
  </si>
  <si>
    <t>vino - belo, kot npr. Janževec 1,l</t>
  </si>
  <si>
    <t>vino - belo, kot npr. Sauvignonas. Brda 1L</t>
  </si>
  <si>
    <t>vino - rdeče, kot npr. Refošk 1L</t>
  </si>
  <si>
    <t>vino - rdeče, kot npr. Teran kras, 1l</t>
  </si>
  <si>
    <t xml:space="preserve">Pivo kot npr. Union brez alkohola, pločevinka 0,5L </t>
  </si>
  <si>
    <t>Rum, 1l</t>
  </si>
  <si>
    <t>voda, brez okusa, negazirana, pakirano 1,5 L</t>
  </si>
  <si>
    <t>voda  brez okusa, negazirana, pakirano 0,5L</t>
  </si>
  <si>
    <t xml:space="preserve">sol-fino mleta, pakirano1kg </t>
  </si>
  <si>
    <t>olje - sončnično, pakirano 5L</t>
  </si>
  <si>
    <t>olje - hladno stiskano olivno olje, pakirano 1l</t>
  </si>
  <si>
    <t>kis - jabolčni, pakiran 1L</t>
  </si>
  <si>
    <t xml:space="preserve">kis - vinski, pakiran1L </t>
  </si>
  <si>
    <t xml:space="preserve">ajvar, nepekoč, pakiran 680g </t>
  </si>
  <si>
    <t>gorčica, pakirano 1,05kg</t>
  </si>
  <si>
    <t>olive zelene brez koščic, pakirano 1 kg</t>
  </si>
  <si>
    <t>hren, pakirano 650G</t>
  </si>
  <si>
    <t>Gorčica, pakirano 3kg</t>
  </si>
  <si>
    <t>ribe - tune v sončničnem olju, pakirano 80 g</t>
  </si>
  <si>
    <t>olive črne brez koščic, pakirano 1 kg</t>
  </si>
  <si>
    <t>ribe - tuna, pakirno 1760 g</t>
  </si>
  <si>
    <t>ribe - tuna v olivnem olju, pakirano 80 g</t>
  </si>
  <si>
    <t>jedilna čokolada bela, pakirano od 200 g do 1 kg</t>
  </si>
  <si>
    <t>jedilna čokolada črna, pakirano od 400 g do 1 kg</t>
  </si>
  <si>
    <t>česenj, sesekljan, sveži v lončku, pakiran 1 kg</t>
  </si>
  <si>
    <t>mousse desertna krema brez glutena ,okus limone, pakiranje 1kg</t>
  </si>
  <si>
    <t>mousse desertna krema brez glutena ,okus pomaranča, pakiranje 1kg</t>
  </si>
  <si>
    <t>mousse desertna krema brez glutena ,okus lešnik, pakiranje 1kg</t>
  </si>
  <si>
    <t>mousse desertna krema brez glutena ,okus jagoda, pakiranje 1kg</t>
  </si>
  <si>
    <t>mousse desertna krema brez glutena ,okus čokolada, pakiranje 1kg</t>
  </si>
  <si>
    <t>mousse desertna krema brez glutena ,okus mango, pakiranje 1kg</t>
  </si>
  <si>
    <t>kruh graham, rezan, pakiran 1kg</t>
  </si>
  <si>
    <t>sladoled - banjica, okus čokolada, vanilija, jagoda, pakirano 4000 ml</t>
  </si>
  <si>
    <t>sladoled - banjica, okus pistacija, malaga, jogurt z višnjo, pakirano 4000 ml</t>
  </si>
  <si>
    <t>leča rdeča</t>
  </si>
  <si>
    <t>zmes za krompirjev pire, kot npr. LAGRIS, pakiran 3kg</t>
  </si>
  <si>
    <t>fižol beli 5 kg</t>
  </si>
  <si>
    <t>fižol češnjevec 5 kg</t>
  </si>
  <si>
    <t>žemlja sveža, 60 g</t>
  </si>
  <si>
    <t>žemlja sveža, 100 g</t>
  </si>
  <si>
    <t>lepinja, 150 g</t>
  </si>
  <si>
    <t>zrezek, panirani, piščančji (zrezek, ne zmes), 10-12 dag</t>
  </si>
  <si>
    <t>zrezek, panirani, puranji (zrezek, ne zmes), 10-12 dag</t>
  </si>
  <si>
    <t>torta okrogla, sadna ali čokoladna, za 20 kosov</t>
  </si>
  <si>
    <t>Torta okrogla, sadna ali čokoladna, za 24 kosov</t>
  </si>
  <si>
    <t>torta pravokotna, sadna ali čokoladna, za 50 kosov</t>
  </si>
  <si>
    <t>torta pravokotna, sadna ali čokoladna, za 30 kosov</t>
  </si>
  <si>
    <t xml:space="preserve">torta pravokotna, sadna ali čokoladna, za 40 kosov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</si>
</sst>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0.0000"/>
    <numFmt numFmtId="165" formatCode="#,##0.00\ &quot;€&quot;"/>
    <numFmt numFmtId="166" formatCode="#,##0.00\ &quot;SIT&quot;"/>
    <numFmt numFmtId="167" formatCode="#,###,##0.00"/>
    <numFmt numFmtId="168" formatCode="#,###,##0"/>
  </numFmts>
  <fonts count="13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 Narrow"/>
      <family val="2"/>
      <charset val="238"/>
    </font>
    <font>
      <b/>
      <sz val="10.5"/>
      <name val="Arial Narrow"/>
      <family val="2"/>
      <charset val="238"/>
    </font>
    <font>
      <sz val="10.5"/>
      <name val="Arial Narrow"/>
      <family val="2"/>
      <charset val="238"/>
    </font>
    <font>
      <b/>
      <sz val="10.5"/>
      <color rgb="FFFF0000"/>
      <name val="Arial Narrow"/>
      <family val="2"/>
      <charset val="238"/>
    </font>
    <font>
      <b/>
      <sz val="10.5"/>
      <color indexed="8"/>
      <name val="Arial Narrow"/>
      <family val="2"/>
      <charset val="238"/>
    </font>
    <font>
      <b/>
      <sz val="1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color rgb="FFFF0000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rgb="FFFF0000"/>
      <name val="Cambria"/>
      <family val="1"/>
      <charset val="238"/>
    </font>
    <font>
      <sz val="11"/>
      <color indexed="8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8" fontId="1" fillId="0" borderId="1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165" fontId="6" fillId="4" borderId="10" xfId="0" applyNumberFormat="1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right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 vertical="center"/>
    </xf>
    <xf numFmtId="0" fontId="7" fillId="0" borderId="8" xfId="0" applyFont="1" applyBorder="1"/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right" vertical="center"/>
    </xf>
    <xf numFmtId="0" fontId="7" fillId="2" borderId="8" xfId="0" applyFont="1" applyFill="1" applyBorder="1"/>
    <xf numFmtId="0" fontId="7" fillId="2" borderId="0" xfId="0" applyFont="1" applyFill="1"/>
    <xf numFmtId="4" fontId="6" fillId="4" borderId="2" xfId="0" applyNumberFormat="1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right" vertical="center"/>
    </xf>
    <xf numFmtId="0" fontId="7" fillId="4" borderId="8" xfId="0" applyFont="1" applyFill="1" applyBorder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164" fontId="6" fillId="4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4" fontId="7" fillId="4" borderId="14" xfId="0" applyNumberFormat="1" applyFont="1" applyFill="1" applyBorder="1" applyAlignment="1">
      <alignment horizontal="center" vertical="center"/>
    </xf>
    <xf numFmtId="8" fontId="7" fillId="4" borderId="2" xfId="0" applyNumberFormat="1" applyFont="1" applyFill="1" applyBorder="1" applyAlignment="1">
      <alignment horizontal="right" vertical="center"/>
    </xf>
    <xf numFmtId="0" fontId="7" fillId="4" borderId="14" xfId="0" applyFont="1" applyFill="1" applyBorder="1"/>
    <xf numFmtId="0" fontId="8" fillId="0" borderId="8" xfId="0" applyFont="1" applyBorder="1"/>
    <xf numFmtId="0" fontId="8" fillId="0" borderId="0" xfId="0" applyFont="1"/>
    <xf numFmtId="0" fontId="8" fillId="0" borderId="8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/>
    </xf>
    <xf numFmtId="0" fontId="11" fillId="0" borderId="8" xfId="0" applyFont="1" applyBorder="1"/>
    <xf numFmtId="0" fontId="11" fillId="0" borderId="0" xfId="0" applyFont="1"/>
    <xf numFmtId="0" fontId="12" fillId="0" borderId="8" xfId="0" applyFont="1" applyBorder="1"/>
    <xf numFmtId="167" fontId="12" fillId="0" borderId="8" xfId="0" applyNumberFormat="1" applyFont="1" applyBorder="1"/>
    <xf numFmtId="0" fontId="8" fillId="2" borderId="2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/>
    </xf>
    <xf numFmtId="0" fontId="12" fillId="0" borderId="22" xfId="0" applyFont="1" applyBorder="1"/>
    <xf numFmtId="0" fontId="7" fillId="0" borderId="8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 wrapText="1"/>
    </xf>
    <xf numFmtId="164" fontId="8" fillId="2" borderId="19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right" vertical="center"/>
    </xf>
    <xf numFmtId="167" fontId="8" fillId="0" borderId="8" xfId="0" applyNumberFormat="1" applyFont="1" applyBorder="1"/>
    <xf numFmtId="0" fontId="8" fillId="4" borderId="8" xfId="0" applyFont="1" applyFill="1" applyBorder="1"/>
    <xf numFmtId="16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4" borderId="12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8" fontId="12" fillId="0" borderId="8" xfId="0" applyNumberFormat="1" applyFont="1" applyBorder="1" applyAlignment="1">
      <alignment horizontal="center" vertical="center"/>
    </xf>
    <xf numFmtId="168" fontId="8" fillId="0" borderId="8" xfId="0" applyNumberFormat="1" applyFont="1" applyBorder="1" applyAlignment="1">
      <alignment horizontal="center" vertical="center" wrapText="1"/>
    </xf>
    <xf numFmtId="168" fontId="7" fillId="0" borderId="8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168" fontId="12" fillId="0" borderId="22" xfId="0" applyNumberFormat="1" applyFont="1" applyBorder="1" applyAlignment="1">
      <alignment horizontal="center" vertical="center"/>
    </xf>
    <xf numFmtId="168" fontId="8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4" borderId="5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1"/>
  <sheetViews>
    <sheetView workbookViewId="0"/>
  </sheetViews>
  <sheetFormatPr defaultRowHeight="13.5" x14ac:dyDescent="0.2"/>
  <cols>
    <col min="1" max="1" width="73" style="5" customWidth="1"/>
    <col min="2" max="2" width="13.42578125" style="3" customWidth="1"/>
    <col min="3" max="3" width="7.5703125" style="3" customWidth="1"/>
    <col min="4" max="4" width="6.85546875" style="3" customWidth="1"/>
    <col min="5" max="5" width="10" style="4" customWidth="1"/>
    <col min="6" max="6" width="4.42578125" style="3" customWidth="1"/>
    <col min="7" max="8" width="10.5703125" style="3" customWidth="1"/>
    <col min="9" max="9" width="13.28515625" style="2" customWidth="1"/>
    <col min="10" max="16384" width="9.140625" style="1"/>
  </cols>
  <sheetData>
    <row r="1" spans="1:9" x14ac:dyDescent="0.2">
      <c r="A1" s="7" t="s">
        <v>529</v>
      </c>
      <c r="B1" s="35"/>
      <c r="C1" s="35"/>
      <c r="D1" s="35"/>
      <c r="E1" s="36"/>
      <c r="F1" s="35"/>
      <c r="G1" s="34"/>
      <c r="H1" s="34"/>
      <c r="I1" s="33"/>
    </row>
    <row r="2" spans="1:9" x14ac:dyDescent="0.2">
      <c r="A2" s="7" t="s">
        <v>528</v>
      </c>
      <c r="B2" s="35"/>
      <c r="C2" s="35"/>
      <c r="D2" s="35"/>
      <c r="E2" s="36"/>
      <c r="F2" s="35"/>
      <c r="G2" s="34"/>
      <c r="H2" s="34"/>
      <c r="I2" s="33"/>
    </row>
    <row r="3" spans="1:9" ht="14.25" thickBot="1" x14ac:dyDescent="0.25">
      <c r="A3" s="9"/>
      <c r="B3" s="32"/>
      <c r="G3" s="8"/>
      <c r="H3" s="8"/>
      <c r="I3" s="6"/>
    </row>
    <row r="4" spans="1:9" ht="67.5" x14ac:dyDescent="0.2">
      <c r="A4" s="31" t="s">
        <v>90</v>
      </c>
      <c r="B4" s="29" t="s">
        <v>89</v>
      </c>
      <c r="C4" s="29" t="s">
        <v>88</v>
      </c>
      <c r="D4" s="29" t="s">
        <v>87</v>
      </c>
      <c r="E4" s="30" t="s">
        <v>86</v>
      </c>
      <c r="F4" s="29" t="s">
        <v>85</v>
      </c>
      <c r="G4" s="28" t="s">
        <v>84</v>
      </c>
      <c r="H4" s="27" t="s">
        <v>83</v>
      </c>
      <c r="I4" s="26" t="s">
        <v>82</v>
      </c>
    </row>
    <row r="5" spans="1:9" x14ac:dyDescent="0.2">
      <c r="A5" s="25">
        <v>1</v>
      </c>
      <c r="B5" s="23">
        <v>2</v>
      </c>
      <c r="C5" s="23">
        <v>3</v>
      </c>
      <c r="D5" s="23">
        <v>4</v>
      </c>
      <c r="E5" s="24">
        <v>5</v>
      </c>
      <c r="F5" s="23">
        <v>6</v>
      </c>
      <c r="G5" s="23">
        <v>7</v>
      </c>
      <c r="H5" s="22" t="s">
        <v>81</v>
      </c>
      <c r="I5" s="21" t="s">
        <v>80</v>
      </c>
    </row>
    <row r="6" spans="1:9" x14ac:dyDescent="0.2">
      <c r="A6" s="18" t="s">
        <v>527</v>
      </c>
      <c r="B6" s="15"/>
      <c r="C6" s="15" t="s">
        <v>19</v>
      </c>
      <c r="D6" s="17">
        <v>80</v>
      </c>
      <c r="E6" s="16"/>
      <c r="F6" s="15">
        <v>9.5</v>
      </c>
      <c r="G6" s="14">
        <f t="shared" ref="G6:G16" si="0">E6+(E6*F6/100)</f>
        <v>0</v>
      </c>
      <c r="H6" s="13"/>
      <c r="I6" s="12">
        <f t="shared" ref="I6:I33" si="1">+G6*D6</f>
        <v>0</v>
      </c>
    </row>
    <row r="7" spans="1:9" x14ac:dyDescent="0.2">
      <c r="A7" s="18" t="s">
        <v>526</v>
      </c>
      <c r="B7" s="15"/>
      <c r="C7" s="15" t="s">
        <v>19</v>
      </c>
      <c r="D7" s="17">
        <v>90</v>
      </c>
      <c r="E7" s="16"/>
      <c r="F7" s="15">
        <v>9.5</v>
      </c>
      <c r="G7" s="14">
        <f t="shared" si="0"/>
        <v>0</v>
      </c>
      <c r="H7" s="13"/>
      <c r="I7" s="12">
        <f t="shared" si="1"/>
        <v>0</v>
      </c>
    </row>
    <row r="8" spans="1:9" x14ac:dyDescent="0.2">
      <c r="A8" s="18" t="s">
        <v>525</v>
      </c>
      <c r="B8" s="15"/>
      <c r="C8" s="15" t="s">
        <v>19</v>
      </c>
      <c r="D8" s="17">
        <v>45</v>
      </c>
      <c r="E8" s="16"/>
      <c r="F8" s="15">
        <v>9.5</v>
      </c>
      <c r="G8" s="14">
        <f t="shared" si="0"/>
        <v>0</v>
      </c>
      <c r="H8" s="13"/>
      <c r="I8" s="12">
        <f t="shared" si="1"/>
        <v>0</v>
      </c>
    </row>
    <row r="9" spans="1:9" x14ac:dyDescent="0.2">
      <c r="A9" s="18" t="s">
        <v>524</v>
      </c>
      <c r="B9" s="15"/>
      <c r="C9" s="15" t="s">
        <v>19</v>
      </c>
      <c r="D9" s="17">
        <v>25</v>
      </c>
      <c r="E9" s="16"/>
      <c r="F9" s="15">
        <v>9.5</v>
      </c>
      <c r="G9" s="14">
        <f t="shared" si="0"/>
        <v>0</v>
      </c>
      <c r="H9" s="13"/>
      <c r="I9" s="12">
        <f t="shared" si="1"/>
        <v>0</v>
      </c>
    </row>
    <row r="10" spans="1:9" x14ac:dyDescent="0.2">
      <c r="A10" s="18" t="s">
        <v>523</v>
      </c>
      <c r="B10" s="15"/>
      <c r="C10" s="15" t="s">
        <v>19</v>
      </c>
      <c r="D10" s="17">
        <v>240</v>
      </c>
      <c r="E10" s="16"/>
      <c r="F10" s="15">
        <v>9.5</v>
      </c>
      <c r="G10" s="14">
        <f t="shared" si="0"/>
        <v>0</v>
      </c>
      <c r="H10" s="13"/>
      <c r="I10" s="12">
        <f t="shared" si="1"/>
        <v>0</v>
      </c>
    </row>
    <row r="11" spans="1:9" x14ac:dyDescent="0.2">
      <c r="A11" s="18" t="s">
        <v>522</v>
      </c>
      <c r="B11" s="15"/>
      <c r="C11" s="15" t="s">
        <v>19</v>
      </c>
      <c r="D11" s="17">
        <v>110</v>
      </c>
      <c r="E11" s="16"/>
      <c r="F11" s="15">
        <v>9.5</v>
      </c>
      <c r="G11" s="14">
        <f t="shared" si="0"/>
        <v>0</v>
      </c>
      <c r="H11" s="13"/>
      <c r="I11" s="12">
        <f t="shared" si="1"/>
        <v>0</v>
      </c>
    </row>
    <row r="12" spans="1:9" x14ac:dyDescent="0.2">
      <c r="A12" s="18" t="s">
        <v>521</v>
      </c>
      <c r="B12" s="15"/>
      <c r="C12" s="15" t="s">
        <v>19</v>
      </c>
      <c r="D12" s="17">
        <v>1100</v>
      </c>
      <c r="E12" s="16"/>
      <c r="F12" s="15">
        <v>9.5</v>
      </c>
      <c r="G12" s="14">
        <f t="shared" si="0"/>
        <v>0</v>
      </c>
      <c r="H12" s="13"/>
      <c r="I12" s="12">
        <f t="shared" si="1"/>
        <v>0</v>
      </c>
    </row>
    <row r="13" spans="1:9" x14ac:dyDescent="0.2">
      <c r="A13" s="18" t="s">
        <v>520</v>
      </c>
      <c r="B13" s="15"/>
      <c r="C13" s="15" t="s">
        <v>19</v>
      </c>
      <c r="D13" s="17">
        <v>20</v>
      </c>
      <c r="E13" s="16"/>
      <c r="F13" s="15">
        <v>9.5</v>
      </c>
      <c r="G13" s="14">
        <f t="shared" si="0"/>
        <v>0</v>
      </c>
      <c r="H13" s="13"/>
      <c r="I13" s="12">
        <f t="shared" si="1"/>
        <v>0</v>
      </c>
    </row>
    <row r="14" spans="1:9" x14ac:dyDescent="0.2">
      <c r="A14" s="18" t="s">
        <v>519</v>
      </c>
      <c r="B14" s="15"/>
      <c r="C14" s="15" t="s">
        <v>19</v>
      </c>
      <c r="D14" s="17">
        <v>110</v>
      </c>
      <c r="E14" s="16"/>
      <c r="F14" s="15">
        <v>9.5</v>
      </c>
      <c r="G14" s="14">
        <f t="shared" si="0"/>
        <v>0</v>
      </c>
      <c r="H14" s="13"/>
      <c r="I14" s="12">
        <f t="shared" si="1"/>
        <v>0</v>
      </c>
    </row>
    <row r="15" spans="1:9" x14ac:dyDescent="0.2">
      <c r="A15" s="18" t="s">
        <v>518</v>
      </c>
      <c r="B15" s="15"/>
      <c r="C15" s="15" t="s">
        <v>19</v>
      </c>
      <c r="D15" s="17">
        <v>430</v>
      </c>
      <c r="E15" s="16"/>
      <c r="F15" s="15">
        <v>9.5</v>
      </c>
      <c r="G15" s="14">
        <f t="shared" si="0"/>
        <v>0</v>
      </c>
      <c r="H15" s="13"/>
      <c r="I15" s="12">
        <f t="shared" si="1"/>
        <v>0</v>
      </c>
    </row>
    <row r="16" spans="1:9" x14ac:dyDescent="0.2">
      <c r="A16" s="18" t="s">
        <v>517</v>
      </c>
      <c r="B16" s="15"/>
      <c r="C16" s="15" t="s">
        <v>19</v>
      </c>
      <c r="D16" s="17">
        <v>270</v>
      </c>
      <c r="E16" s="16"/>
      <c r="F16" s="15">
        <v>9.5</v>
      </c>
      <c r="G16" s="14">
        <f t="shared" si="0"/>
        <v>0</v>
      </c>
      <c r="H16" s="13"/>
      <c r="I16" s="12">
        <f t="shared" si="1"/>
        <v>0</v>
      </c>
    </row>
    <row r="17" spans="1:9" x14ac:dyDescent="0.2">
      <c r="A17" s="18" t="s">
        <v>516</v>
      </c>
      <c r="B17" s="15"/>
      <c r="C17" s="15" t="s">
        <v>19</v>
      </c>
      <c r="D17" s="17">
        <v>50</v>
      </c>
      <c r="E17" s="16"/>
      <c r="F17" s="15">
        <v>9.5</v>
      </c>
      <c r="G17" s="14">
        <f t="shared" ref="G17:G33" si="2">+E17+(E17*F17/100)</f>
        <v>0</v>
      </c>
      <c r="H17" s="13"/>
      <c r="I17" s="12">
        <f t="shared" si="1"/>
        <v>0</v>
      </c>
    </row>
    <row r="18" spans="1:9" x14ac:dyDescent="0.2">
      <c r="A18" s="18" t="s">
        <v>515</v>
      </c>
      <c r="B18" s="15"/>
      <c r="C18" s="15" t="s">
        <v>19</v>
      </c>
      <c r="D18" s="17">
        <v>100</v>
      </c>
      <c r="E18" s="16"/>
      <c r="F18" s="15">
        <v>9.5</v>
      </c>
      <c r="G18" s="14">
        <f t="shared" si="2"/>
        <v>0</v>
      </c>
      <c r="H18" s="13"/>
      <c r="I18" s="12">
        <f t="shared" si="1"/>
        <v>0</v>
      </c>
    </row>
    <row r="19" spans="1:9" x14ac:dyDescent="0.2">
      <c r="A19" s="18" t="s">
        <v>514</v>
      </c>
      <c r="B19" s="15"/>
      <c r="C19" s="15" t="s">
        <v>19</v>
      </c>
      <c r="D19" s="17">
        <v>100</v>
      </c>
      <c r="E19" s="16"/>
      <c r="F19" s="15">
        <v>9.5</v>
      </c>
      <c r="G19" s="14">
        <f t="shared" si="2"/>
        <v>0</v>
      </c>
      <c r="H19" s="13"/>
      <c r="I19" s="12">
        <f t="shared" si="1"/>
        <v>0</v>
      </c>
    </row>
    <row r="20" spans="1:9" x14ac:dyDescent="0.2">
      <c r="A20" s="18" t="s">
        <v>513</v>
      </c>
      <c r="B20" s="15"/>
      <c r="C20" s="15" t="s">
        <v>19</v>
      </c>
      <c r="D20" s="17">
        <v>100</v>
      </c>
      <c r="E20" s="16"/>
      <c r="F20" s="15">
        <v>9.5</v>
      </c>
      <c r="G20" s="14">
        <f t="shared" si="2"/>
        <v>0</v>
      </c>
      <c r="H20" s="13"/>
      <c r="I20" s="12">
        <f t="shared" si="1"/>
        <v>0</v>
      </c>
    </row>
    <row r="21" spans="1:9" x14ac:dyDescent="0.2">
      <c r="A21" s="18" t="s">
        <v>512</v>
      </c>
      <c r="B21" s="15"/>
      <c r="C21" s="15" t="s">
        <v>19</v>
      </c>
      <c r="D21" s="17">
        <v>170</v>
      </c>
      <c r="E21" s="16"/>
      <c r="F21" s="15">
        <v>9.5</v>
      </c>
      <c r="G21" s="14">
        <f t="shared" si="2"/>
        <v>0</v>
      </c>
      <c r="H21" s="13"/>
      <c r="I21" s="12">
        <f t="shared" si="1"/>
        <v>0</v>
      </c>
    </row>
    <row r="22" spans="1:9" x14ac:dyDescent="0.2">
      <c r="A22" s="18" t="s">
        <v>511</v>
      </c>
      <c r="B22" s="15"/>
      <c r="C22" s="15" t="s">
        <v>19</v>
      </c>
      <c r="D22" s="17">
        <v>20</v>
      </c>
      <c r="E22" s="16"/>
      <c r="F22" s="15">
        <v>9.5</v>
      </c>
      <c r="G22" s="14">
        <f t="shared" si="2"/>
        <v>0</v>
      </c>
      <c r="H22" s="13"/>
      <c r="I22" s="12">
        <f t="shared" si="1"/>
        <v>0</v>
      </c>
    </row>
    <row r="23" spans="1:9" x14ac:dyDescent="0.2">
      <c r="A23" s="18" t="s">
        <v>510</v>
      </c>
      <c r="B23" s="15"/>
      <c r="C23" s="15" t="s">
        <v>19</v>
      </c>
      <c r="D23" s="17">
        <v>75</v>
      </c>
      <c r="E23" s="16"/>
      <c r="F23" s="15">
        <v>9.5</v>
      </c>
      <c r="G23" s="14">
        <f t="shared" si="2"/>
        <v>0</v>
      </c>
      <c r="H23" s="13"/>
      <c r="I23" s="12">
        <f t="shared" si="1"/>
        <v>0</v>
      </c>
    </row>
    <row r="24" spans="1:9" x14ac:dyDescent="0.2">
      <c r="A24" s="18" t="s">
        <v>509</v>
      </c>
      <c r="B24" s="15"/>
      <c r="C24" s="15" t="s">
        <v>19</v>
      </c>
      <c r="D24" s="17">
        <v>55</v>
      </c>
      <c r="E24" s="16"/>
      <c r="F24" s="15">
        <v>9.5</v>
      </c>
      <c r="G24" s="14">
        <f t="shared" si="2"/>
        <v>0</v>
      </c>
      <c r="H24" s="13"/>
      <c r="I24" s="12">
        <f t="shared" si="1"/>
        <v>0</v>
      </c>
    </row>
    <row r="25" spans="1:9" x14ac:dyDescent="0.2">
      <c r="A25" s="18" t="s">
        <v>508</v>
      </c>
      <c r="B25" s="15"/>
      <c r="C25" s="15" t="s">
        <v>19</v>
      </c>
      <c r="D25" s="17">
        <v>75</v>
      </c>
      <c r="E25" s="16"/>
      <c r="F25" s="15">
        <v>9.5</v>
      </c>
      <c r="G25" s="14">
        <f t="shared" si="2"/>
        <v>0</v>
      </c>
      <c r="H25" s="13"/>
      <c r="I25" s="12">
        <f t="shared" si="1"/>
        <v>0</v>
      </c>
    </row>
    <row r="26" spans="1:9" x14ac:dyDescent="0.2">
      <c r="A26" s="18" t="s">
        <v>507</v>
      </c>
      <c r="B26" s="15"/>
      <c r="C26" s="15" t="s">
        <v>19</v>
      </c>
      <c r="D26" s="17">
        <v>35</v>
      </c>
      <c r="E26" s="16"/>
      <c r="F26" s="15">
        <v>9.5</v>
      </c>
      <c r="G26" s="14">
        <f t="shared" si="2"/>
        <v>0</v>
      </c>
      <c r="H26" s="13"/>
      <c r="I26" s="12">
        <f t="shared" si="1"/>
        <v>0</v>
      </c>
    </row>
    <row r="27" spans="1:9" x14ac:dyDescent="0.2">
      <c r="A27" s="18" t="s">
        <v>506</v>
      </c>
      <c r="B27" s="15"/>
      <c r="C27" s="15" t="s">
        <v>19</v>
      </c>
      <c r="D27" s="17">
        <v>45</v>
      </c>
      <c r="E27" s="16"/>
      <c r="F27" s="15">
        <v>9.5</v>
      </c>
      <c r="G27" s="14">
        <f t="shared" si="2"/>
        <v>0</v>
      </c>
      <c r="H27" s="13"/>
      <c r="I27" s="12">
        <f t="shared" si="1"/>
        <v>0</v>
      </c>
    </row>
    <row r="28" spans="1:9" x14ac:dyDescent="0.2">
      <c r="A28" s="18" t="s">
        <v>505</v>
      </c>
      <c r="B28" s="15"/>
      <c r="C28" s="15" t="s">
        <v>19</v>
      </c>
      <c r="D28" s="17">
        <v>75</v>
      </c>
      <c r="E28" s="16"/>
      <c r="F28" s="15">
        <v>9.5</v>
      </c>
      <c r="G28" s="14">
        <f t="shared" si="2"/>
        <v>0</v>
      </c>
      <c r="H28" s="13"/>
      <c r="I28" s="12">
        <f t="shared" si="1"/>
        <v>0</v>
      </c>
    </row>
    <row r="29" spans="1:9" x14ac:dyDescent="0.2">
      <c r="A29" s="18" t="s">
        <v>603</v>
      </c>
      <c r="B29" s="15"/>
      <c r="C29" s="15" t="s">
        <v>19</v>
      </c>
      <c r="D29" s="17">
        <v>80</v>
      </c>
      <c r="E29" s="16"/>
      <c r="F29" s="15">
        <v>10.5</v>
      </c>
      <c r="G29" s="14">
        <f t="shared" ref="G29" si="3">+E29+(E29*F29/100)</f>
        <v>0</v>
      </c>
      <c r="H29" s="13"/>
      <c r="I29" s="12">
        <f t="shared" ref="I29" si="4">+G29*D29</f>
        <v>0</v>
      </c>
    </row>
    <row r="30" spans="1:9" x14ac:dyDescent="0.2">
      <c r="A30" s="18" t="s">
        <v>504</v>
      </c>
      <c r="B30" s="15"/>
      <c r="C30" s="15" t="s">
        <v>19</v>
      </c>
      <c r="D30" s="17">
        <v>125</v>
      </c>
      <c r="E30" s="16"/>
      <c r="F30" s="15">
        <v>9.5</v>
      </c>
      <c r="G30" s="14">
        <f t="shared" si="2"/>
        <v>0</v>
      </c>
      <c r="H30" s="13"/>
      <c r="I30" s="12">
        <f t="shared" si="1"/>
        <v>0</v>
      </c>
    </row>
    <row r="31" spans="1:9" x14ac:dyDescent="0.2">
      <c r="A31" s="55" t="s">
        <v>503</v>
      </c>
      <c r="B31" s="15"/>
      <c r="C31" s="15" t="s">
        <v>19</v>
      </c>
      <c r="D31" s="17">
        <v>15</v>
      </c>
      <c r="E31" s="16"/>
      <c r="F31" s="15">
        <v>9.5</v>
      </c>
      <c r="G31" s="14">
        <f t="shared" si="2"/>
        <v>0</v>
      </c>
      <c r="H31" s="13"/>
      <c r="I31" s="12">
        <f t="shared" si="1"/>
        <v>0</v>
      </c>
    </row>
    <row r="32" spans="1:9" x14ac:dyDescent="0.2">
      <c r="A32" s="55" t="s">
        <v>502</v>
      </c>
      <c r="B32" s="15"/>
      <c r="C32" s="15" t="s">
        <v>19</v>
      </c>
      <c r="D32" s="17">
        <v>15</v>
      </c>
      <c r="E32" s="16"/>
      <c r="F32" s="15">
        <v>9.5</v>
      </c>
      <c r="G32" s="14">
        <f t="shared" si="2"/>
        <v>0</v>
      </c>
      <c r="H32" s="13"/>
      <c r="I32" s="12">
        <f t="shared" si="1"/>
        <v>0</v>
      </c>
    </row>
    <row r="33" spans="1:9" x14ac:dyDescent="0.2">
      <c r="A33" s="55" t="s">
        <v>501</v>
      </c>
      <c r="B33" s="15"/>
      <c r="C33" s="15" t="s">
        <v>19</v>
      </c>
      <c r="D33" s="17">
        <v>15</v>
      </c>
      <c r="E33" s="16"/>
      <c r="F33" s="15">
        <v>9.5</v>
      </c>
      <c r="G33" s="14">
        <f t="shared" si="2"/>
        <v>0</v>
      </c>
      <c r="H33" s="13"/>
      <c r="I33" s="12">
        <f t="shared" si="1"/>
        <v>0</v>
      </c>
    </row>
    <row r="34" spans="1:9" ht="14.25" thickBot="1" x14ac:dyDescent="0.25">
      <c r="A34" s="151" t="s">
        <v>2</v>
      </c>
      <c r="B34" s="152"/>
      <c r="C34" s="152"/>
      <c r="D34" s="152"/>
      <c r="E34" s="152"/>
      <c r="F34" s="152"/>
      <c r="G34" s="153"/>
      <c r="H34" s="11"/>
      <c r="I34" s="51">
        <f>SUM(I6:I33)</f>
        <v>0</v>
      </c>
    </row>
    <row r="35" spans="1:9" x14ac:dyDescent="0.2">
      <c r="A35" s="9" t="s">
        <v>1</v>
      </c>
      <c r="B35" s="32"/>
      <c r="G35" s="8"/>
      <c r="H35" s="8"/>
      <c r="I35" s="6"/>
    </row>
    <row r="38" spans="1:9" x14ac:dyDescent="0.2">
      <c r="A38" s="7" t="s">
        <v>500</v>
      </c>
      <c r="B38" s="35"/>
      <c r="C38" s="35"/>
      <c r="D38" s="35"/>
      <c r="E38" s="36"/>
      <c r="F38" s="35"/>
      <c r="G38" s="35"/>
      <c r="H38" s="35"/>
      <c r="I38" s="33"/>
    </row>
    <row r="39" spans="1:9" x14ac:dyDescent="0.2">
      <c r="A39" s="7" t="s">
        <v>499</v>
      </c>
      <c r="B39" s="35"/>
      <c r="C39" s="35"/>
      <c r="D39" s="35"/>
      <c r="E39" s="36"/>
      <c r="F39" s="35"/>
      <c r="G39" s="34"/>
      <c r="H39" s="34"/>
      <c r="I39" s="33"/>
    </row>
    <row r="40" spans="1:9" ht="14.25" thickBot="1" x14ac:dyDescent="0.25">
      <c r="A40" s="9"/>
      <c r="B40" s="32"/>
      <c r="G40" s="8"/>
      <c r="H40" s="8"/>
      <c r="I40" s="6"/>
    </row>
    <row r="41" spans="1:9" ht="67.5" x14ac:dyDescent="0.2">
      <c r="A41" s="31" t="s">
        <v>90</v>
      </c>
      <c r="B41" s="29" t="s">
        <v>89</v>
      </c>
      <c r="C41" s="29" t="s">
        <v>88</v>
      </c>
      <c r="D41" s="29" t="s">
        <v>87</v>
      </c>
      <c r="E41" s="30" t="s">
        <v>86</v>
      </c>
      <c r="F41" s="29" t="s">
        <v>85</v>
      </c>
      <c r="G41" s="28" t="s">
        <v>84</v>
      </c>
      <c r="H41" s="27" t="s">
        <v>83</v>
      </c>
      <c r="I41" s="26" t="s">
        <v>82</v>
      </c>
    </row>
    <row r="42" spans="1:9" x14ac:dyDescent="0.2">
      <c r="A42" s="25">
        <v>1</v>
      </c>
      <c r="B42" s="23">
        <v>2</v>
      </c>
      <c r="C42" s="23">
        <v>3</v>
      </c>
      <c r="D42" s="23">
        <v>4</v>
      </c>
      <c r="E42" s="24">
        <v>5</v>
      </c>
      <c r="F42" s="23">
        <v>6</v>
      </c>
      <c r="G42" s="23">
        <v>7</v>
      </c>
      <c r="H42" s="22" t="s">
        <v>81</v>
      </c>
      <c r="I42" s="21" t="s">
        <v>80</v>
      </c>
    </row>
    <row r="43" spans="1:9" x14ac:dyDescent="0.2">
      <c r="A43" s="18" t="s">
        <v>498</v>
      </c>
      <c r="B43" s="15"/>
      <c r="C43" s="15" t="s">
        <v>9</v>
      </c>
      <c r="D43" s="17">
        <v>1200</v>
      </c>
      <c r="E43" s="16"/>
      <c r="F43" s="15">
        <v>9.5</v>
      </c>
      <c r="G43" s="14">
        <f t="shared" ref="G43:G77" si="5">+E43+(E43*F43/100)</f>
        <v>0</v>
      </c>
      <c r="H43" s="13"/>
      <c r="I43" s="12">
        <f t="shared" ref="I43:I77" si="6">+G43*D43</f>
        <v>0</v>
      </c>
    </row>
    <row r="44" spans="1:9" x14ac:dyDescent="0.2">
      <c r="A44" s="18" t="s">
        <v>497</v>
      </c>
      <c r="B44" s="15"/>
      <c r="C44" s="15" t="s">
        <v>39</v>
      </c>
      <c r="D44" s="17">
        <v>1900</v>
      </c>
      <c r="E44" s="16"/>
      <c r="F44" s="15">
        <v>9.5</v>
      </c>
      <c r="G44" s="14">
        <f t="shared" si="5"/>
        <v>0</v>
      </c>
      <c r="H44" s="13"/>
      <c r="I44" s="12">
        <f t="shared" si="6"/>
        <v>0</v>
      </c>
    </row>
    <row r="45" spans="1:9" x14ac:dyDescent="0.2">
      <c r="A45" s="18" t="s">
        <v>496</v>
      </c>
      <c r="B45" s="15"/>
      <c r="C45" s="15" t="s">
        <v>7</v>
      </c>
      <c r="D45" s="17">
        <v>75</v>
      </c>
      <c r="E45" s="16"/>
      <c r="F45" s="15">
        <v>9.5</v>
      </c>
      <c r="G45" s="14">
        <f t="shared" si="5"/>
        <v>0</v>
      </c>
      <c r="H45" s="13"/>
      <c r="I45" s="12">
        <f t="shared" si="6"/>
        <v>0</v>
      </c>
    </row>
    <row r="46" spans="1:9" x14ac:dyDescent="0.2">
      <c r="A46" s="18" t="s">
        <v>495</v>
      </c>
      <c r="B46" s="15"/>
      <c r="C46" s="15" t="s">
        <v>19</v>
      </c>
      <c r="D46" s="17">
        <v>80</v>
      </c>
      <c r="E46" s="16"/>
      <c r="F46" s="15">
        <v>9.5</v>
      </c>
      <c r="G46" s="14">
        <f t="shared" si="5"/>
        <v>0</v>
      </c>
      <c r="H46" s="13"/>
      <c r="I46" s="12">
        <f t="shared" si="6"/>
        <v>0</v>
      </c>
    </row>
    <row r="47" spans="1:9" x14ac:dyDescent="0.2">
      <c r="A47" s="18" t="s">
        <v>494</v>
      </c>
      <c r="B47" s="15"/>
      <c r="C47" s="15" t="s">
        <v>7</v>
      </c>
      <c r="D47" s="17">
        <v>70</v>
      </c>
      <c r="E47" s="16"/>
      <c r="F47" s="15">
        <v>9.5</v>
      </c>
      <c r="G47" s="14">
        <f t="shared" si="5"/>
        <v>0</v>
      </c>
      <c r="H47" s="13"/>
      <c r="I47" s="12">
        <f t="shared" si="6"/>
        <v>0</v>
      </c>
    </row>
    <row r="48" spans="1:9" x14ac:dyDescent="0.2">
      <c r="A48" s="18" t="s">
        <v>493</v>
      </c>
      <c r="B48" s="15"/>
      <c r="C48" s="15" t="s">
        <v>7</v>
      </c>
      <c r="D48" s="17">
        <v>10</v>
      </c>
      <c r="E48" s="16"/>
      <c r="F48" s="15">
        <v>9.5</v>
      </c>
      <c r="G48" s="14">
        <f t="shared" si="5"/>
        <v>0</v>
      </c>
      <c r="H48" s="13"/>
      <c r="I48" s="12">
        <f t="shared" si="6"/>
        <v>0</v>
      </c>
    </row>
    <row r="49" spans="1:9" x14ac:dyDescent="0.2">
      <c r="A49" s="18" t="s">
        <v>492</v>
      </c>
      <c r="B49" s="15"/>
      <c r="C49" s="15" t="s">
        <v>7</v>
      </c>
      <c r="D49" s="17">
        <v>10</v>
      </c>
      <c r="E49" s="16"/>
      <c r="F49" s="15">
        <v>9.5</v>
      </c>
      <c r="G49" s="14">
        <f t="shared" si="5"/>
        <v>0</v>
      </c>
      <c r="H49" s="13"/>
      <c r="I49" s="12">
        <f t="shared" si="6"/>
        <v>0</v>
      </c>
    </row>
    <row r="50" spans="1:9" x14ac:dyDescent="0.2">
      <c r="A50" s="18" t="s">
        <v>491</v>
      </c>
      <c r="B50" s="15"/>
      <c r="C50" s="15" t="s">
        <v>7</v>
      </c>
      <c r="D50" s="17">
        <v>30</v>
      </c>
      <c r="E50" s="16"/>
      <c r="F50" s="15">
        <v>9.5</v>
      </c>
      <c r="G50" s="14">
        <f t="shared" si="5"/>
        <v>0</v>
      </c>
      <c r="H50" s="13"/>
      <c r="I50" s="12">
        <f t="shared" si="6"/>
        <v>0</v>
      </c>
    </row>
    <row r="51" spans="1:9" x14ac:dyDescent="0.2">
      <c r="A51" s="18" t="s">
        <v>490</v>
      </c>
      <c r="B51" s="15"/>
      <c r="C51" s="15" t="s">
        <v>7</v>
      </c>
      <c r="D51" s="17">
        <v>200</v>
      </c>
      <c r="E51" s="16"/>
      <c r="F51" s="15">
        <v>9.5</v>
      </c>
      <c r="G51" s="14">
        <f t="shared" si="5"/>
        <v>0</v>
      </c>
      <c r="H51" s="13"/>
      <c r="I51" s="12">
        <f t="shared" si="6"/>
        <v>0</v>
      </c>
    </row>
    <row r="52" spans="1:9" x14ac:dyDescent="0.2">
      <c r="A52" s="18" t="s">
        <v>489</v>
      </c>
      <c r="B52" s="15"/>
      <c r="C52" s="15" t="s">
        <v>7</v>
      </c>
      <c r="D52" s="17">
        <v>580</v>
      </c>
      <c r="E52" s="16"/>
      <c r="F52" s="15">
        <v>9.5</v>
      </c>
      <c r="G52" s="14">
        <f t="shared" si="5"/>
        <v>0</v>
      </c>
      <c r="H52" s="13"/>
      <c r="I52" s="12">
        <f t="shared" si="6"/>
        <v>0</v>
      </c>
    </row>
    <row r="53" spans="1:9" x14ac:dyDescent="0.2">
      <c r="A53" s="18" t="s">
        <v>488</v>
      </c>
      <c r="B53" s="15"/>
      <c r="C53" s="15" t="s">
        <v>7</v>
      </c>
      <c r="D53" s="17">
        <v>210</v>
      </c>
      <c r="E53" s="16"/>
      <c r="F53" s="15">
        <v>9.5</v>
      </c>
      <c r="G53" s="14">
        <f t="shared" si="5"/>
        <v>0</v>
      </c>
      <c r="H53" s="13"/>
      <c r="I53" s="12">
        <f t="shared" si="6"/>
        <v>0</v>
      </c>
    </row>
    <row r="54" spans="1:9" x14ac:dyDescent="0.2">
      <c r="A54" s="18" t="s">
        <v>487</v>
      </c>
      <c r="B54" s="15"/>
      <c r="C54" s="15" t="s">
        <v>19</v>
      </c>
      <c r="D54" s="17">
        <v>100</v>
      </c>
      <c r="E54" s="16"/>
      <c r="F54" s="15">
        <v>9.5</v>
      </c>
      <c r="G54" s="14">
        <f t="shared" si="5"/>
        <v>0</v>
      </c>
      <c r="H54" s="13"/>
      <c r="I54" s="12">
        <f t="shared" si="6"/>
        <v>0</v>
      </c>
    </row>
    <row r="55" spans="1:9" x14ac:dyDescent="0.2">
      <c r="A55" s="18" t="s">
        <v>486</v>
      </c>
      <c r="B55" s="15"/>
      <c r="C55" s="15" t="s">
        <v>19</v>
      </c>
      <c r="D55" s="17">
        <v>120</v>
      </c>
      <c r="E55" s="16"/>
      <c r="F55" s="15">
        <v>9.5</v>
      </c>
      <c r="G55" s="14">
        <f t="shared" si="5"/>
        <v>0</v>
      </c>
      <c r="H55" s="13"/>
      <c r="I55" s="12">
        <f t="shared" si="6"/>
        <v>0</v>
      </c>
    </row>
    <row r="56" spans="1:9" x14ac:dyDescent="0.2">
      <c r="A56" s="18" t="s">
        <v>485</v>
      </c>
      <c r="B56" s="15"/>
      <c r="C56" s="15" t="s">
        <v>39</v>
      </c>
      <c r="D56" s="17">
        <v>1200</v>
      </c>
      <c r="E56" s="16"/>
      <c r="F56" s="15">
        <v>9.5</v>
      </c>
      <c r="G56" s="14">
        <f t="shared" si="5"/>
        <v>0</v>
      </c>
      <c r="H56" s="13"/>
      <c r="I56" s="12">
        <f t="shared" si="6"/>
        <v>0</v>
      </c>
    </row>
    <row r="57" spans="1:9" x14ac:dyDescent="0.2">
      <c r="A57" s="18" t="s">
        <v>484</v>
      </c>
      <c r="B57" s="15"/>
      <c r="C57" s="15" t="s">
        <v>39</v>
      </c>
      <c r="D57" s="17">
        <v>2100</v>
      </c>
      <c r="E57" s="16"/>
      <c r="F57" s="15">
        <v>9.5</v>
      </c>
      <c r="G57" s="14">
        <f t="shared" si="5"/>
        <v>0</v>
      </c>
      <c r="H57" s="13"/>
      <c r="I57" s="12">
        <f t="shared" si="6"/>
        <v>0</v>
      </c>
    </row>
    <row r="58" spans="1:9" x14ac:dyDescent="0.2">
      <c r="A58" s="18" t="s">
        <v>483</v>
      </c>
      <c r="B58" s="15"/>
      <c r="C58" s="15" t="s">
        <v>9</v>
      </c>
      <c r="D58" s="17">
        <v>1500</v>
      </c>
      <c r="E58" s="16"/>
      <c r="F58" s="15">
        <v>9.5</v>
      </c>
      <c r="G58" s="14">
        <f t="shared" si="5"/>
        <v>0</v>
      </c>
      <c r="H58" s="13"/>
      <c r="I58" s="12">
        <f t="shared" si="6"/>
        <v>0</v>
      </c>
    </row>
    <row r="59" spans="1:9" x14ac:dyDescent="0.2">
      <c r="A59" s="18" t="s">
        <v>482</v>
      </c>
      <c r="B59" s="15"/>
      <c r="C59" s="15" t="s">
        <v>39</v>
      </c>
      <c r="D59" s="17">
        <v>1500</v>
      </c>
      <c r="E59" s="16"/>
      <c r="F59" s="15">
        <v>9.5</v>
      </c>
      <c r="G59" s="14">
        <f t="shared" si="5"/>
        <v>0</v>
      </c>
      <c r="H59" s="13"/>
      <c r="I59" s="12">
        <f t="shared" si="6"/>
        <v>0</v>
      </c>
    </row>
    <row r="60" spans="1:9" x14ac:dyDescent="0.2">
      <c r="A60" s="18" t="s">
        <v>481</v>
      </c>
      <c r="B60" s="15"/>
      <c r="C60" s="15" t="s">
        <v>19</v>
      </c>
      <c r="D60" s="17">
        <v>100</v>
      </c>
      <c r="E60" s="16"/>
      <c r="F60" s="15">
        <v>9.5</v>
      </c>
      <c r="G60" s="14">
        <f t="shared" si="5"/>
        <v>0</v>
      </c>
      <c r="H60" s="13"/>
      <c r="I60" s="12">
        <f t="shared" si="6"/>
        <v>0</v>
      </c>
    </row>
    <row r="61" spans="1:9" x14ac:dyDescent="0.2">
      <c r="A61" s="18" t="s">
        <v>597</v>
      </c>
      <c r="B61" s="15"/>
      <c r="C61" s="15" t="s">
        <v>19</v>
      </c>
      <c r="D61" s="17">
        <v>230</v>
      </c>
      <c r="E61" s="16"/>
      <c r="F61" s="15">
        <v>9.5</v>
      </c>
      <c r="G61" s="14">
        <f t="shared" si="5"/>
        <v>0</v>
      </c>
      <c r="H61" s="13"/>
      <c r="I61" s="12">
        <f t="shared" si="6"/>
        <v>0</v>
      </c>
    </row>
    <row r="62" spans="1:9" x14ac:dyDescent="0.2">
      <c r="A62" s="18" t="s">
        <v>598</v>
      </c>
      <c r="B62" s="15"/>
      <c r="C62" s="15" t="s">
        <v>19</v>
      </c>
      <c r="D62" s="17">
        <v>200</v>
      </c>
      <c r="E62" s="16"/>
      <c r="F62" s="15">
        <v>9.5</v>
      </c>
      <c r="G62" s="14">
        <f t="shared" si="5"/>
        <v>0</v>
      </c>
      <c r="H62" s="13"/>
      <c r="I62" s="12">
        <f t="shared" si="6"/>
        <v>0</v>
      </c>
    </row>
    <row r="63" spans="1:9" x14ac:dyDescent="0.2">
      <c r="A63" s="18" t="s">
        <v>480</v>
      </c>
      <c r="B63" s="15"/>
      <c r="C63" s="15" t="s">
        <v>7</v>
      </c>
      <c r="D63" s="17">
        <v>40</v>
      </c>
      <c r="E63" s="16"/>
      <c r="F63" s="15">
        <v>9.5</v>
      </c>
      <c r="G63" s="14">
        <f t="shared" si="5"/>
        <v>0</v>
      </c>
      <c r="H63" s="13"/>
      <c r="I63" s="12">
        <f t="shared" si="6"/>
        <v>0</v>
      </c>
    </row>
    <row r="64" spans="1:9" x14ac:dyDescent="0.2">
      <c r="A64" s="18" t="s">
        <v>479</v>
      </c>
      <c r="B64" s="15"/>
      <c r="C64" s="15" t="s">
        <v>7</v>
      </c>
      <c r="D64" s="17">
        <v>110</v>
      </c>
      <c r="E64" s="16"/>
      <c r="F64" s="15">
        <v>9.5</v>
      </c>
      <c r="G64" s="14">
        <f t="shared" si="5"/>
        <v>0</v>
      </c>
      <c r="H64" s="13"/>
      <c r="I64" s="12">
        <f t="shared" si="6"/>
        <v>0</v>
      </c>
    </row>
    <row r="65" spans="1:9" x14ac:dyDescent="0.2">
      <c r="A65" s="18" t="s">
        <v>478</v>
      </c>
      <c r="B65" s="15"/>
      <c r="C65" s="15" t="s">
        <v>19</v>
      </c>
      <c r="D65" s="17">
        <v>40</v>
      </c>
      <c r="E65" s="16"/>
      <c r="F65" s="15">
        <v>9.5</v>
      </c>
      <c r="G65" s="14">
        <f t="shared" si="5"/>
        <v>0</v>
      </c>
      <c r="H65" s="13"/>
      <c r="I65" s="12">
        <f t="shared" si="6"/>
        <v>0</v>
      </c>
    </row>
    <row r="66" spans="1:9" x14ac:dyDescent="0.2">
      <c r="A66" s="18" t="s">
        <v>477</v>
      </c>
      <c r="B66" s="15"/>
      <c r="C66" s="15" t="s">
        <v>19</v>
      </c>
      <c r="D66" s="17">
        <v>20</v>
      </c>
      <c r="E66" s="16"/>
      <c r="F66" s="15">
        <v>9.5</v>
      </c>
      <c r="G66" s="14">
        <f t="shared" si="5"/>
        <v>0</v>
      </c>
      <c r="H66" s="13"/>
      <c r="I66" s="12">
        <f t="shared" si="6"/>
        <v>0</v>
      </c>
    </row>
    <row r="67" spans="1:9" x14ac:dyDescent="0.2">
      <c r="A67" s="18" t="s">
        <v>476</v>
      </c>
      <c r="B67" s="15"/>
      <c r="C67" s="15" t="s">
        <v>19</v>
      </c>
      <c r="D67" s="17">
        <v>50</v>
      </c>
      <c r="E67" s="16"/>
      <c r="F67" s="15">
        <v>9.5</v>
      </c>
      <c r="G67" s="14">
        <f t="shared" si="5"/>
        <v>0</v>
      </c>
      <c r="H67" s="13"/>
      <c r="I67" s="12">
        <f t="shared" si="6"/>
        <v>0</v>
      </c>
    </row>
    <row r="68" spans="1:9" x14ac:dyDescent="0.2">
      <c r="A68" s="18" t="s">
        <v>475</v>
      </c>
      <c r="B68" s="15"/>
      <c r="C68" s="15" t="s">
        <v>19</v>
      </c>
      <c r="D68" s="17">
        <v>50</v>
      </c>
      <c r="E68" s="16"/>
      <c r="F68" s="15">
        <v>9.5</v>
      </c>
      <c r="G68" s="14">
        <f t="shared" si="5"/>
        <v>0</v>
      </c>
      <c r="H68" s="13"/>
      <c r="I68" s="12">
        <f t="shared" si="6"/>
        <v>0</v>
      </c>
    </row>
    <row r="69" spans="1:9" x14ac:dyDescent="0.2">
      <c r="A69" s="18" t="s">
        <v>474</v>
      </c>
      <c r="B69" s="15"/>
      <c r="C69" s="15" t="s">
        <v>7</v>
      </c>
      <c r="D69" s="17">
        <v>80</v>
      </c>
      <c r="E69" s="16"/>
      <c r="F69" s="15">
        <v>9.5</v>
      </c>
      <c r="G69" s="14">
        <f t="shared" si="5"/>
        <v>0</v>
      </c>
      <c r="H69" s="13"/>
      <c r="I69" s="12">
        <f t="shared" si="6"/>
        <v>0</v>
      </c>
    </row>
    <row r="70" spans="1:9" x14ac:dyDescent="0.2">
      <c r="A70" s="18" t="s">
        <v>473</v>
      </c>
      <c r="B70" s="15"/>
      <c r="C70" s="15" t="s">
        <v>19</v>
      </c>
      <c r="D70" s="17">
        <v>40</v>
      </c>
      <c r="E70" s="16"/>
      <c r="F70" s="15">
        <v>9.5</v>
      </c>
      <c r="G70" s="14">
        <f t="shared" si="5"/>
        <v>0</v>
      </c>
      <c r="H70" s="13"/>
      <c r="I70" s="12">
        <f t="shared" si="6"/>
        <v>0</v>
      </c>
    </row>
    <row r="71" spans="1:9" x14ac:dyDescent="0.2">
      <c r="A71" s="18" t="s">
        <v>472</v>
      </c>
      <c r="B71" s="15"/>
      <c r="C71" s="15" t="s">
        <v>7</v>
      </c>
      <c r="D71" s="17">
        <v>460</v>
      </c>
      <c r="E71" s="16"/>
      <c r="F71" s="15">
        <v>9.5</v>
      </c>
      <c r="G71" s="14">
        <f t="shared" si="5"/>
        <v>0</v>
      </c>
      <c r="H71" s="13"/>
      <c r="I71" s="12">
        <f t="shared" si="6"/>
        <v>0</v>
      </c>
    </row>
    <row r="72" spans="1:9" x14ac:dyDescent="0.2">
      <c r="A72" s="18" t="s">
        <v>471</v>
      </c>
      <c r="B72" s="15"/>
      <c r="C72" s="15" t="s">
        <v>7</v>
      </c>
      <c r="D72" s="17">
        <v>90</v>
      </c>
      <c r="E72" s="16"/>
      <c r="F72" s="15">
        <v>9.5</v>
      </c>
      <c r="G72" s="14">
        <f t="shared" si="5"/>
        <v>0</v>
      </c>
      <c r="H72" s="13"/>
      <c r="I72" s="12">
        <f t="shared" si="6"/>
        <v>0</v>
      </c>
    </row>
    <row r="73" spans="1:9" x14ac:dyDescent="0.2">
      <c r="A73" s="18" t="s">
        <v>470</v>
      </c>
      <c r="B73" s="15"/>
      <c r="C73" s="15" t="s">
        <v>7</v>
      </c>
      <c r="D73" s="17">
        <v>170</v>
      </c>
      <c r="E73" s="16"/>
      <c r="F73" s="15">
        <v>9.5</v>
      </c>
      <c r="G73" s="14">
        <f t="shared" si="5"/>
        <v>0</v>
      </c>
      <c r="H73" s="13"/>
      <c r="I73" s="12">
        <f t="shared" si="6"/>
        <v>0</v>
      </c>
    </row>
    <row r="74" spans="1:9" x14ac:dyDescent="0.2">
      <c r="A74" s="18" t="s">
        <v>469</v>
      </c>
      <c r="B74" s="15"/>
      <c r="C74" s="15" t="s">
        <v>19</v>
      </c>
      <c r="D74" s="17">
        <v>30</v>
      </c>
      <c r="E74" s="16"/>
      <c r="F74" s="15">
        <v>9.5</v>
      </c>
      <c r="G74" s="14">
        <f t="shared" si="5"/>
        <v>0</v>
      </c>
      <c r="H74" s="13"/>
      <c r="I74" s="12">
        <f t="shared" si="6"/>
        <v>0</v>
      </c>
    </row>
    <row r="75" spans="1:9" x14ac:dyDescent="0.2">
      <c r="A75" s="50" t="s">
        <v>468</v>
      </c>
      <c r="B75" s="49"/>
      <c r="C75" s="49" t="s">
        <v>7</v>
      </c>
      <c r="D75" s="48">
        <v>1200</v>
      </c>
      <c r="E75" s="16"/>
      <c r="F75" s="15">
        <v>9.5</v>
      </c>
      <c r="G75" s="14">
        <f t="shared" si="5"/>
        <v>0</v>
      </c>
      <c r="H75" s="13"/>
      <c r="I75" s="12">
        <f t="shared" si="6"/>
        <v>0</v>
      </c>
    </row>
    <row r="76" spans="1:9" x14ac:dyDescent="0.2">
      <c r="A76" s="50" t="s">
        <v>467</v>
      </c>
      <c r="B76" s="49"/>
      <c r="C76" s="49" t="s">
        <v>19</v>
      </c>
      <c r="D76" s="48">
        <v>270</v>
      </c>
      <c r="E76" s="16"/>
      <c r="F76" s="15">
        <v>9.5</v>
      </c>
      <c r="G76" s="14">
        <f t="shared" si="5"/>
        <v>0</v>
      </c>
      <c r="H76" s="13"/>
      <c r="I76" s="12">
        <f t="shared" si="6"/>
        <v>0</v>
      </c>
    </row>
    <row r="77" spans="1:9" x14ac:dyDescent="0.2">
      <c r="A77" s="50" t="s">
        <v>466</v>
      </c>
      <c r="B77" s="49"/>
      <c r="C77" s="49" t="s">
        <v>19</v>
      </c>
      <c r="D77" s="48">
        <v>90</v>
      </c>
      <c r="E77" s="16"/>
      <c r="F77" s="15">
        <v>9.5</v>
      </c>
      <c r="G77" s="14">
        <f t="shared" si="5"/>
        <v>0</v>
      </c>
      <c r="H77" s="13"/>
      <c r="I77" s="12">
        <f t="shared" si="6"/>
        <v>0</v>
      </c>
    </row>
    <row r="78" spans="1:9" ht="14.25" thickBot="1" x14ac:dyDescent="0.25">
      <c r="A78" s="151" t="s">
        <v>2</v>
      </c>
      <c r="B78" s="152"/>
      <c r="C78" s="152"/>
      <c r="D78" s="152"/>
      <c r="E78" s="152"/>
      <c r="F78" s="152"/>
      <c r="G78" s="153"/>
      <c r="H78" s="11"/>
      <c r="I78" s="10">
        <f>SUM(I43:I77)</f>
        <v>0</v>
      </c>
    </row>
    <row r="79" spans="1:9" x14ac:dyDescent="0.2">
      <c r="A79" s="9" t="s">
        <v>1</v>
      </c>
      <c r="B79" s="35"/>
      <c r="C79" s="35"/>
      <c r="D79" s="35"/>
      <c r="E79" s="36"/>
      <c r="F79" s="35"/>
      <c r="G79" s="35"/>
      <c r="H79" s="35"/>
      <c r="I79" s="38"/>
    </row>
    <row r="82" spans="1:9" x14ac:dyDescent="0.2">
      <c r="A82" s="7" t="s">
        <v>465</v>
      </c>
      <c r="B82" s="35"/>
      <c r="C82" s="35"/>
      <c r="D82" s="35"/>
      <c r="E82" s="36"/>
      <c r="F82" s="35"/>
      <c r="G82" s="35"/>
      <c r="H82" s="35"/>
      <c r="I82" s="33"/>
    </row>
    <row r="83" spans="1:9" x14ac:dyDescent="0.2">
      <c r="A83" s="7" t="s">
        <v>464</v>
      </c>
      <c r="B83" s="35"/>
      <c r="C83" s="35"/>
      <c r="D83" s="35"/>
      <c r="E83" s="36"/>
      <c r="F83" s="35"/>
      <c r="G83" s="34"/>
      <c r="H83" s="34"/>
      <c r="I83" s="33"/>
    </row>
    <row r="84" spans="1:9" ht="14.25" thickBot="1" x14ac:dyDescent="0.25">
      <c r="A84" s="9"/>
      <c r="B84" s="32"/>
      <c r="G84" s="8"/>
      <c r="H84" s="8"/>
      <c r="I84" s="6"/>
    </row>
    <row r="85" spans="1:9" ht="67.5" x14ac:dyDescent="0.2">
      <c r="A85" s="31" t="s">
        <v>90</v>
      </c>
      <c r="B85" s="29" t="s">
        <v>89</v>
      </c>
      <c r="C85" s="29" t="s">
        <v>88</v>
      </c>
      <c r="D85" s="29" t="s">
        <v>87</v>
      </c>
      <c r="E85" s="30" t="s">
        <v>86</v>
      </c>
      <c r="F85" s="29" t="s">
        <v>85</v>
      </c>
      <c r="G85" s="28" t="s">
        <v>84</v>
      </c>
      <c r="H85" s="27" t="s">
        <v>83</v>
      </c>
      <c r="I85" s="26" t="s">
        <v>82</v>
      </c>
    </row>
    <row r="86" spans="1:9" x14ac:dyDescent="0.2">
      <c r="A86" s="25">
        <v>1</v>
      </c>
      <c r="B86" s="23">
        <v>2</v>
      </c>
      <c r="C86" s="23">
        <v>3</v>
      </c>
      <c r="D86" s="23">
        <v>4</v>
      </c>
      <c r="E86" s="24">
        <v>5</v>
      </c>
      <c r="F86" s="23">
        <v>6</v>
      </c>
      <c r="G86" s="23">
        <v>7</v>
      </c>
      <c r="H86" s="22" t="s">
        <v>81</v>
      </c>
      <c r="I86" s="21" t="s">
        <v>80</v>
      </c>
    </row>
    <row r="87" spans="1:9" x14ac:dyDescent="0.2">
      <c r="A87" s="18" t="s">
        <v>463</v>
      </c>
      <c r="B87" s="15"/>
      <c r="C87" s="15" t="s">
        <v>7</v>
      </c>
      <c r="D87" s="17">
        <v>20</v>
      </c>
      <c r="E87" s="16"/>
      <c r="F87" s="15">
        <v>9.5</v>
      </c>
      <c r="G87" s="14">
        <f t="shared" ref="G87:G106" si="7">+E87+(E87*F87/100)</f>
        <v>0</v>
      </c>
      <c r="H87" s="13">
        <f t="shared" ref="H87:H106" si="8">D87*E87</f>
        <v>0</v>
      </c>
      <c r="I87" s="12">
        <f t="shared" ref="I87:I106" si="9">+G87*D87</f>
        <v>0</v>
      </c>
    </row>
    <row r="88" spans="1:9" x14ac:dyDescent="0.2">
      <c r="A88" s="18" t="s">
        <v>462</v>
      </c>
      <c r="B88" s="15"/>
      <c r="C88" s="15" t="s">
        <v>7</v>
      </c>
      <c r="D88" s="17">
        <v>30</v>
      </c>
      <c r="E88" s="16"/>
      <c r="F88" s="15">
        <v>9.5</v>
      </c>
      <c r="G88" s="14">
        <f t="shared" si="7"/>
        <v>0</v>
      </c>
      <c r="H88" s="13">
        <f t="shared" si="8"/>
        <v>0</v>
      </c>
      <c r="I88" s="12">
        <f t="shared" si="9"/>
        <v>0</v>
      </c>
    </row>
    <row r="89" spans="1:9" x14ac:dyDescent="0.2">
      <c r="A89" s="18" t="s">
        <v>461</v>
      </c>
      <c r="B89" s="15"/>
      <c r="C89" s="15" t="s">
        <v>7</v>
      </c>
      <c r="D89" s="17">
        <v>20</v>
      </c>
      <c r="E89" s="16"/>
      <c r="F89" s="15">
        <v>9.5</v>
      </c>
      <c r="G89" s="14">
        <f t="shared" si="7"/>
        <v>0</v>
      </c>
      <c r="H89" s="13">
        <f t="shared" si="8"/>
        <v>0</v>
      </c>
      <c r="I89" s="12">
        <f t="shared" si="9"/>
        <v>0</v>
      </c>
    </row>
    <row r="90" spans="1:9" x14ac:dyDescent="0.2">
      <c r="A90" s="18" t="s">
        <v>460</v>
      </c>
      <c r="B90" s="15"/>
      <c r="C90" s="15" t="s">
        <v>7</v>
      </c>
      <c r="D90" s="17">
        <v>30</v>
      </c>
      <c r="E90" s="16"/>
      <c r="F90" s="15">
        <v>9.5</v>
      </c>
      <c r="G90" s="14">
        <f t="shared" si="7"/>
        <v>0</v>
      </c>
      <c r="H90" s="13">
        <f t="shared" si="8"/>
        <v>0</v>
      </c>
      <c r="I90" s="12">
        <f t="shared" si="9"/>
        <v>0</v>
      </c>
    </row>
    <row r="91" spans="1:9" x14ac:dyDescent="0.2">
      <c r="A91" s="18" t="s">
        <v>459</v>
      </c>
      <c r="B91" s="15"/>
      <c r="C91" s="15" t="s">
        <v>7</v>
      </c>
      <c r="D91" s="17">
        <v>30</v>
      </c>
      <c r="E91" s="16"/>
      <c r="F91" s="15">
        <v>9.5</v>
      </c>
      <c r="G91" s="14">
        <f t="shared" si="7"/>
        <v>0</v>
      </c>
      <c r="H91" s="13">
        <f t="shared" si="8"/>
        <v>0</v>
      </c>
      <c r="I91" s="12">
        <f t="shared" si="9"/>
        <v>0</v>
      </c>
    </row>
    <row r="92" spans="1:9" x14ac:dyDescent="0.2">
      <c r="A92" s="18" t="s">
        <v>458</v>
      </c>
      <c r="B92" s="15"/>
      <c r="C92" s="15" t="s">
        <v>7</v>
      </c>
      <c r="D92" s="17">
        <v>20</v>
      </c>
      <c r="E92" s="16"/>
      <c r="F92" s="15">
        <v>9.5</v>
      </c>
      <c r="G92" s="14">
        <f t="shared" si="7"/>
        <v>0</v>
      </c>
      <c r="H92" s="13">
        <f t="shared" si="8"/>
        <v>0</v>
      </c>
      <c r="I92" s="12">
        <f t="shared" si="9"/>
        <v>0</v>
      </c>
    </row>
    <row r="93" spans="1:9" x14ac:dyDescent="0.2">
      <c r="A93" s="18" t="s">
        <v>457</v>
      </c>
      <c r="B93" s="15"/>
      <c r="C93" s="15" t="s">
        <v>7</v>
      </c>
      <c r="D93" s="17">
        <v>20</v>
      </c>
      <c r="E93" s="16"/>
      <c r="F93" s="15">
        <v>9.5</v>
      </c>
      <c r="G93" s="14">
        <f t="shared" si="7"/>
        <v>0</v>
      </c>
      <c r="H93" s="13">
        <f t="shared" si="8"/>
        <v>0</v>
      </c>
      <c r="I93" s="12">
        <f t="shared" si="9"/>
        <v>0</v>
      </c>
    </row>
    <row r="94" spans="1:9" x14ac:dyDescent="0.2">
      <c r="A94" s="18" t="s">
        <v>456</v>
      </c>
      <c r="B94" s="15"/>
      <c r="C94" s="15" t="s">
        <v>7</v>
      </c>
      <c r="D94" s="17">
        <v>20</v>
      </c>
      <c r="E94" s="16"/>
      <c r="F94" s="15">
        <v>9.5</v>
      </c>
      <c r="G94" s="14">
        <f t="shared" si="7"/>
        <v>0</v>
      </c>
      <c r="H94" s="13">
        <f t="shared" si="8"/>
        <v>0</v>
      </c>
      <c r="I94" s="12">
        <f t="shared" si="9"/>
        <v>0</v>
      </c>
    </row>
    <row r="95" spans="1:9" x14ac:dyDescent="0.2">
      <c r="A95" s="18" t="s">
        <v>455</v>
      </c>
      <c r="B95" s="15"/>
      <c r="C95" s="15" t="s">
        <v>19</v>
      </c>
      <c r="D95" s="17">
        <v>10</v>
      </c>
      <c r="E95" s="16"/>
      <c r="F95" s="15">
        <v>9.5</v>
      </c>
      <c r="G95" s="14">
        <f t="shared" si="7"/>
        <v>0</v>
      </c>
      <c r="H95" s="13">
        <f t="shared" si="8"/>
        <v>0</v>
      </c>
      <c r="I95" s="12">
        <f t="shared" si="9"/>
        <v>0</v>
      </c>
    </row>
    <row r="96" spans="1:9" x14ac:dyDescent="0.2">
      <c r="A96" s="47" t="s">
        <v>454</v>
      </c>
      <c r="C96" s="15" t="s">
        <v>19</v>
      </c>
      <c r="D96" s="45">
        <v>10</v>
      </c>
      <c r="E96" s="16"/>
      <c r="F96" s="15">
        <v>9.5</v>
      </c>
      <c r="G96" s="14">
        <f t="shared" si="7"/>
        <v>0</v>
      </c>
      <c r="H96" s="13">
        <f t="shared" si="8"/>
        <v>0</v>
      </c>
      <c r="I96" s="12">
        <f t="shared" si="9"/>
        <v>0</v>
      </c>
    </row>
    <row r="97" spans="1:9" x14ac:dyDescent="0.2">
      <c r="A97" s="18" t="s">
        <v>453</v>
      </c>
      <c r="B97" s="15"/>
      <c r="C97" s="15" t="s">
        <v>19</v>
      </c>
      <c r="D97" s="17">
        <v>10</v>
      </c>
      <c r="E97" s="16"/>
      <c r="F97" s="15">
        <v>9.5</v>
      </c>
      <c r="G97" s="14">
        <f t="shared" si="7"/>
        <v>0</v>
      </c>
      <c r="H97" s="13">
        <f t="shared" si="8"/>
        <v>0</v>
      </c>
      <c r="I97" s="12">
        <f t="shared" si="9"/>
        <v>0</v>
      </c>
    </row>
    <row r="98" spans="1:9" x14ac:dyDescent="0.2">
      <c r="A98" s="18" t="s">
        <v>600</v>
      </c>
      <c r="B98" s="15"/>
      <c r="C98" s="15" t="s">
        <v>601</v>
      </c>
      <c r="D98" s="17">
        <v>30</v>
      </c>
      <c r="E98" s="16"/>
      <c r="F98" s="15">
        <v>10.5</v>
      </c>
      <c r="G98" s="14">
        <f t="shared" ref="G98:G99" si="10">+E98+(E98*F98/100)</f>
        <v>0</v>
      </c>
      <c r="H98" s="13">
        <f t="shared" ref="H98:H99" si="11">D98*E98</f>
        <v>0</v>
      </c>
      <c r="I98" s="12">
        <f t="shared" ref="I98:I99" si="12">+G98*D98</f>
        <v>0</v>
      </c>
    </row>
    <row r="99" spans="1:9" x14ac:dyDescent="0.2">
      <c r="A99" s="18" t="s">
        <v>599</v>
      </c>
      <c r="B99" s="15"/>
      <c r="C99" s="15" t="s">
        <v>19</v>
      </c>
      <c r="D99" s="17">
        <v>320</v>
      </c>
      <c r="E99" s="16"/>
      <c r="F99" s="15">
        <v>11.5</v>
      </c>
      <c r="G99" s="14">
        <f t="shared" si="10"/>
        <v>0</v>
      </c>
      <c r="H99" s="13">
        <f t="shared" si="11"/>
        <v>0</v>
      </c>
      <c r="I99" s="12">
        <f t="shared" si="12"/>
        <v>0</v>
      </c>
    </row>
    <row r="100" spans="1:9" ht="27" x14ac:dyDescent="0.2">
      <c r="A100" s="18" t="s">
        <v>533</v>
      </c>
      <c r="B100" s="15"/>
      <c r="C100" s="15" t="s">
        <v>19</v>
      </c>
      <c r="D100" s="17">
        <v>500</v>
      </c>
      <c r="E100" s="16"/>
      <c r="F100" s="15">
        <v>9.5</v>
      </c>
      <c r="G100" s="14">
        <f t="shared" si="7"/>
        <v>0</v>
      </c>
      <c r="H100" s="13">
        <f t="shared" si="8"/>
        <v>0</v>
      </c>
      <c r="I100" s="12">
        <f t="shared" si="9"/>
        <v>0</v>
      </c>
    </row>
    <row r="101" spans="1:9" x14ac:dyDescent="0.2">
      <c r="A101" s="18" t="s">
        <v>452</v>
      </c>
      <c r="B101" s="15"/>
      <c r="C101" s="15" t="s">
        <v>19</v>
      </c>
      <c r="D101" s="17">
        <v>50</v>
      </c>
      <c r="E101" s="16"/>
      <c r="F101" s="15">
        <v>9.5</v>
      </c>
      <c r="G101" s="14">
        <f t="shared" si="7"/>
        <v>0</v>
      </c>
      <c r="H101" s="13">
        <f t="shared" si="8"/>
        <v>0</v>
      </c>
      <c r="I101" s="12">
        <f t="shared" si="9"/>
        <v>0</v>
      </c>
    </row>
    <row r="102" spans="1:9" ht="27" x14ac:dyDescent="0.2">
      <c r="A102" s="18" t="s">
        <v>534</v>
      </c>
      <c r="B102" s="15"/>
      <c r="C102" s="15" t="s">
        <v>187</v>
      </c>
      <c r="D102" s="17">
        <v>280</v>
      </c>
      <c r="E102" s="16"/>
      <c r="F102" s="15">
        <v>9.5</v>
      </c>
      <c r="G102" s="14">
        <f t="shared" si="7"/>
        <v>0</v>
      </c>
      <c r="H102" s="13">
        <f t="shared" si="8"/>
        <v>0</v>
      </c>
      <c r="I102" s="12">
        <f t="shared" si="9"/>
        <v>0</v>
      </c>
    </row>
    <row r="103" spans="1:9" x14ac:dyDescent="0.2">
      <c r="A103" s="18" t="s">
        <v>451</v>
      </c>
      <c r="B103" s="15"/>
      <c r="C103" s="15" t="s">
        <v>19</v>
      </c>
      <c r="D103" s="17">
        <v>1250</v>
      </c>
      <c r="E103" s="16"/>
      <c r="F103" s="15">
        <v>9.5</v>
      </c>
      <c r="G103" s="14">
        <f t="shared" si="7"/>
        <v>0</v>
      </c>
      <c r="H103" s="13">
        <f t="shared" si="8"/>
        <v>0</v>
      </c>
      <c r="I103" s="12">
        <f t="shared" si="9"/>
        <v>0</v>
      </c>
    </row>
    <row r="104" spans="1:9" x14ac:dyDescent="0.2">
      <c r="A104" s="47" t="s">
        <v>450</v>
      </c>
      <c r="C104" s="15" t="s">
        <v>19</v>
      </c>
      <c r="D104" s="17">
        <v>200</v>
      </c>
      <c r="E104" s="16"/>
      <c r="F104" s="15">
        <v>9.5</v>
      </c>
      <c r="G104" s="14">
        <f t="shared" si="7"/>
        <v>0</v>
      </c>
      <c r="H104" s="13">
        <f t="shared" si="8"/>
        <v>0</v>
      </c>
      <c r="I104" s="12">
        <f t="shared" si="9"/>
        <v>0</v>
      </c>
    </row>
    <row r="105" spans="1:9" x14ac:dyDescent="0.2">
      <c r="A105" s="46" t="s">
        <v>449</v>
      </c>
      <c r="B105" s="19"/>
      <c r="C105" s="15" t="s">
        <v>19</v>
      </c>
      <c r="D105" s="45">
        <v>20</v>
      </c>
      <c r="E105" s="16"/>
      <c r="F105" s="15">
        <v>9.5</v>
      </c>
      <c r="G105" s="14">
        <f t="shared" si="7"/>
        <v>0</v>
      </c>
      <c r="H105" s="13">
        <f t="shared" si="8"/>
        <v>0</v>
      </c>
      <c r="I105" s="12">
        <f t="shared" si="9"/>
        <v>0</v>
      </c>
    </row>
    <row r="106" spans="1:9" x14ac:dyDescent="0.2">
      <c r="A106" s="18" t="s">
        <v>448</v>
      </c>
      <c r="B106" s="15"/>
      <c r="C106" s="15" t="s">
        <v>19</v>
      </c>
      <c r="D106" s="17">
        <v>50</v>
      </c>
      <c r="E106" s="16"/>
      <c r="F106" s="15">
        <v>9.5</v>
      </c>
      <c r="G106" s="14">
        <f t="shared" si="7"/>
        <v>0</v>
      </c>
      <c r="H106" s="13">
        <f t="shared" si="8"/>
        <v>0</v>
      </c>
      <c r="I106" s="12">
        <f t="shared" si="9"/>
        <v>0</v>
      </c>
    </row>
    <row r="107" spans="1:9" ht="14.25" thickBot="1" x14ac:dyDescent="0.25">
      <c r="A107" s="151" t="s">
        <v>2</v>
      </c>
      <c r="B107" s="152"/>
      <c r="C107" s="152"/>
      <c r="D107" s="152"/>
      <c r="E107" s="152"/>
      <c r="F107" s="152"/>
      <c r="G107" s="153"/>
      <c r="H107" s="44">
        <f>SUM(H87:H106)</f>
        <v>0</v>
      </c>
      <c r="I107" s="10">
        <f>SUM(I87:I106)</f>
        <v>0</v>
      </c>
    </row>
    <row r="108" spans="1:9" x14ac:dyDescent="0.2">
      <c r="A108" s="9" t="s">
        <v>1</v>
      </c>
      <c r="B108" s="32"/>
      <c r="G108" s="8"/>
      <c r="H108" s="8"/>
      <c r="I108" s="6"/>
    </row>
    <row r="111" spans="1:9" x14ac:dyDescent="0.2">
      <c r="A111" s="7" t="s">
        <v>447</v>
      </c>
      <c r="B111" s="35"/>
      <c r="C111" s="35"/>
      <c r="D111" s="35"/>
      <c r="E111" s="36"/>
      <c r="F111" s="35"/>
      <c r="G111" s="35"/>
      <c r="H111" s="35"/>
      <c r="I111" s="33"/>
    </row>
    <row r="112" spans="1:9" x14ac:dyDescent="0.2">
      <c r="A112" s="7" t="s">
        <v>446</v>
      </c>
      <c r="B112" s="35"/>
      <c r="C112" s="35"/>
      <c r="D112" s="35"/>
      <c r="E112" s="36"/>
      <c r="F112" s="35"/>
      <c r="G112" s="34"/>
      <c r="H112" s="34"/>
      <c r="I112" s="33"/>
    </row>
    <row r="113" spans="1:9" ht="14.25" thickBot="1" x14ac:dyDescent="0.25">
      <c r="A113" s="7"/>
      <c r="B113" s="32"/>
      <c r="G113" s="8"/>
      <c r="H113" s="8"/>
      <c r="I113" s="6"/>
    </row>
    <row r="114" spans="1:9" ht="67.5" x14ac:dyDescent="0.2">
      <c r="A114" s="31" t="s">
        <v>90</v>
      </c>
      <c r="B114" s="29" t="s">
        <v>89</v>
      </c>
      <c r="C114" s="29" t="s">
        <v>88</v>
      </c>
      <c r="D114" s="29" t="s">
        <v>87</v>
      </c>
      <c r="E114" s="30" t="s">
        <v>86</v>
      </c>
      <c r="F114" s="29" t="s">
        <v>85</v>
      </c>
      <c r="G114" s="28" t="s">
        <v>84</v>
      </c>
      <c r="H114" s="27" t="s">
        <v>83</v>
      </c>
      <c r="I114" s="26" t="s">
        <v>82</v>
      </c>
    </row>
    <row r="115" spans="1:9" x14ac:dyDescent="0.2">
      <c r="A115" s="25">
        <v>1</v>
      </c>
      <c r="B115" s="23">
        <v>2</v>
      </c>
      <c r="C115" s="23">
        <v>3</v>
      </c>
      <c r="D115" s="23">
        <v>4</v>
      </c>
      <c r="E115" s="24">
        <v>5</v>
      </c>
      <c r="F115" s="23">
        <v>6</v>
      </c>
      <c r="G115" s="23">
        <v>7</v>
      </c>
      <c r="H115" s="22" t="s">
        <v>81</v>
      </c>
      <c r="I115" s="21" t="s">
        <v>80</v>
      </c>
    </row>
    <row r="116" spans="1:9" x14ac:dyDescent="0.2">
      <c r="A116" s="18" t="s">
        <v>445</v>
      </c>
      <c r="B116" s="15"/>
      <c r="C116" s="15" t="s">
        <v>187</v>
      </c>
      <c r="D116" s="17">
        <v>8</v>
      </c>
      <c r="E116" s="13"/>
      <c r="F116" s="15">
        <v>9.5</v>
      </c>
      <c r="G116" s="14">
        <f t="shared" ref="G116:G159" si="13">+E116+(E116*F116/100)</f>
        <v>0</v>
      </c>
      <c r="H116" s="13">
        <f t="shared" ref="H116:H159" si="14">D116*E116</f>
        <v>0</v>
      </c>
      <c r="I116" s="12">
        <f t="shared" ref="I116:I159" si="15">+G116*D116</f>
        <v>0</v>
      </c>
    </row>
    <row r="117" spans="1:9" x14ac:dyDescent="0.2">
      <c r="A117" s="18" t="s">
        <v>444</v>
      </c>
      <c r="B117" s="15"/>
      <c r="C117" s="15" t="s">
        <v>187</v>
      </c>
      <c r="D117" s="17">
        <v>5</v>
      </c>
      <c r="E117" s="13"/>
      <c r="F117" s="15">
        <v>9.5</v>
      </c>
      <c r="G117" s="14">
        <f t="shared" si="13"/>
        <v>0</v>
      </c>
      <c r="H117" s="13">
        <f t="shared" si="14"/>
        <v>0</v>
      </c>
      <c r="I117" s="12">
        <f t="shared" si="15"/>
        <v>0</v>
      </c>
    </row>
    <row r="118" spans="1:9" x14ac:dyDescent="0.2">
      <c r="A118" s="18" t="s">
        <v>443</v>
      </c>
      <c r="B118" s="15"/>
      <c r="C118" s="15" t="s">
        <v>187</v>
      </c>
      <c r="D118" s="17">
        <v>1</v>
      </c>
      <c r="E118" s="13"/>
      <c r="F118" s="15">
        <v>9.5</v>
      </c>
      <c r="G118" s="14">
        <f t="shared" si="13"/>
        <v>0</v>
      </c>
      <c r="H118" s="13">
        <f t="shared" si="14"/>
        <v>0</v>
      </c>
      <c r="I118" s="12">
        <f t="shared" si="15"/>
        <v>0</v>
      </c>
    </row>
    <row r="119" spans="1:9" ht="27" x14ac:dyDescent="0.2">
      <c r="A119" s="18" t="s">
        <v>535</v>
      </c>
      <c r="B119" s="15"/>
      <c r="C119" s="15" t="s">
        <v>19</v>
      </c>
      <c r="D119" s="17">
        <v>60</v>
      </c>
      <c r="E119" s="13"/>
      <c r="F119" s="15">
        <v>9.5</v>
      </c>
      <c r="G119" s="14">
        <f t="shared" si="13"/>
        <v>0</v>
      </c>
      <c r="H119" s="13">
        <f t="shared" si="14"/>
        <v>0</v>
      </c>
      <c r="I119" s="12">
        <f t="shared" si="15"/>
        <v>0</v>
      </c>
    </row>
    <row r="120" spans="1:9" x14ac:dyDescent="0.2">
      <c r="A120" s="18" t="s">
        <v>442</v>
      </c>
      <c r="B120" s="15"/>
      <c r="C120" s="15" t="s">
        <v>187</v>
      </c>
      <c r="D120" s="17">
        <v>6</v>
      </c>
      <c r="E120" s="13"/>
      <c r="F120" s="15">
        <v>9.5</v>
      </c>
      <c r="G120" s="14">
        <f t="shared" si="13"/>
        <v>0</v>
      </c>
      <c r="H120" s="13">
        <f t="shared" si="14"/>
        <v>0</v>
      </c>
      <c r="I120" s="12">
        <f t="shared" si="15"/>
        <v>0</v>
      </c>
    </row>
    <row r="121" spans="1:9" x14ac:dyDescent="0.2">
      <c r="A121" s="18" t="s">
        <v>536</v>
      </c>
      <c r="B121" s="15"/>
      <c r="C121" s="15" t="s">
        <v>19</v>
      </c>
      <c r="D121" s="17">
        <v>40</v>
      </c>
      <c r="E121" s="13"/>
      <c r="F121" s="15">
        <v>9.5</v>
      </c>
      <c r="G121" s="14">
        <f t="shared" si="13"/>
        <v>0</v>
      </c>
      <c r="H121" s="13">
        <f t="shared" si="14"/>
        <v>0</v>
      </c>
      <c r="I121" s="12">
        <f t="shared" si="15"/>
        <v>0</v>
      </c>
    </row>
    <row r="122" spans="1:9" x14ac:dyDescent="0.2">
      <c r="A122" s="18" t="s">
        <v>537</v>
      </c>
      <c r="B122" s="15"/>
      <c r="C122" s="15" t="s">
        <v>19</v>
      </c>
      <c r="D122" s="17">
        <v>30</v>
      </c>
      <c r="E122" s="13"/>
      <c r="F122" s="15">
        <v>9.5</v>
      </c>
      <c r="G122" s="14">
        <f t="shared" si="13"/>
        <v>0</v>
      </c>
      <c r="H122" s="13">
        <f t="shared" si="14"/>
        <v>0</v>
      </c>
      <c r="I122" s="12">
        <f t="shared" si="15"/>
        <v>0</v>
      </c>
    </row>
    <row r="123" spans="1:9" ht="27" x14ac:dyDescent="0.2">
      <c r="A123" s="18" t="s">
        <v>441</v>
      </c>
      <c r="B123" s="15"/>
      <c r="C123" s="15" t="s">
        <v>19</v>
      </c>
      <c r="D123" s="17">
        <v>30</v>
      </c>
      <c r="E123" s="13"/>
      <c r="F123" s="15">
        <v>9.5</v>
      </c>
      <c r="G123" s="14">
        <f t="shared" si="13"/>
        <v>0</v>
      </c>
      <c r="H123" s="13">
        <f t="shared" si="14"/>
        <v>0</v>
      </c>
      <c r="I123" s="12">
        <f t="shared" si="15"/>
        <v>0</v>
      </c>
    </row>
    <row r="124" spans="1:9" ht="40.5" x14ac:dyDescent="0.2">
      <c r="A124" s="18" t="s">
        <v>440</v>
      </c>
      <c r="B124" s="15"/>
      <c r="C124" s="15" t="s">
        <v>19</v>
      </c>
      <c r="D124" s="17">
        <v>30</v>
      </c>
      <c r="E124" s="13"/>
      <c r="F124" s="15">
        <v>9.5</v>
      </c>
      <c r="G124" s="14">
        <f t="shared" si="13"/>
        <v>0</v>
      </c>
      <c r="H124" s="13">
        <f t="shared" si="14"/>
        <v>0</v>
      </c>
      <c r="I124" s="12">
        <f t="shared" si="15"/>
        <v>0</v>
      </c>
    </row>
    <row r="125" spans="1:9" ht="27" x14ac:dyDescent="0.2">
      <c r="A125" s="18" t="s">
        <v>439</v>
      </c>
      <c r="B125" s="15"/>
      <c r="C125" s="15" t="s">
        <v>19</v>
      </c>
      <c r="D125" s="17">
        <v>50</v>
      </c>
      <c r="E125" s="13"/>
      <c r="F125" s="15">
        <v>9.5</v>
      </c>
      <c r="G125" s="14">
        <f t="shared" si="13"/>
        <v>0</v>
      </c>
      <c r="H125" s="13">
        <f t="shared" si="14"/>
        <v>0</v>
      </c>
      <c r="I125" s="12">
        <f t="shared" si="15"/>
        <v>0</v>
      </c>
    </row>
    <row r="126" spans="1:9" x14ac:dyDescent="0.2">
      <c r="A126" s="18" t="s">
        <v>538</v>
      </c>
      <c r="B126" s="15"/>
      <c r="C126" s="15" t="s">
        <v>19</v>
      </c>
      <c r="D126" s="17">
        <v>6</v>
      </c>
      <c r="E126" s="13"/>
      <c r="F126" s="15">
        <v>9.5</v>
      </c>
      <c r="G126" s="14">
        <f t="shared" si="13"/>
        <v>0</v>
      </c>
      <c r="H126" s="13">
        <f t="shared" si="14"/>
        <v>0</v>
      </c>
      <c r="I126" s="12">
        <f t="shared" si="15"/>
        <v>0</v>
      </c>
    </row>
    <row r="127" spans="1:9" x14ac:dyDescent="0.2">
      <c r="A127" s="18" t="s">
        <v>438</v>
      </c>
      <c r="B127" s="15"/>
      <c r="C127" s="15" t="s">
        <v>19</v>
      </c>
      <c r="D127" s="17">
        <v>6</v>
      </c>
      <c r="E127" s="13"/>
      <c r="F127" s="15">
        <v>9.5</v>
      </c>
      <c r="G127" s="14">
        <f t="shared" si="13"/>
        <v>0</v>
      </c>
      <c r="H127" s="13">
        <f t="shared" si="14"/>
        <v>0</v>
      </c>
      <c r="I127" s="12">
        <f t="shared" si="15"/>
        <v>0</v>
      </c>
    </row>
    <row r="128" spans="1:9" x14ac:dyDescent="0.2">
      <c r="A128" s="18" t="s">
        <v>437</v>
      </c>
      <c r="B128" s="15"/>
      <c r="C128" s="15" t="s">
        <v>19</v>
      </c>
      <c r="D128" s="17">
        <v>6</v>
      </c>
      <c r="E128" s="13"/>
      <c r="F128" s="15">
        <v>9.5</v>
      </c>
      <c r="G128" s="14">
        <f t="shared" si="13"/>
        <v>0</v>
      </c>
      <c r="H128" s="13">
        <f t="shared" si="14"/>
        <v>0</v>
      </c>
      <c r="I128" s="12">
        <f t="shared" si="15"/>
        <v>0</v>
      </c>
    </row>
    <row r="129" spans="1:9" x14ac:dyDescent="0.2">
      <c r="A129" s="18" t="s">
        <v>436</v>
      </c>
      <c r="B129" s="15"/>
      <c r="C129" s="15" t="s">
        <v>19</v>
      </c>
      <c r="D129" s="17">
        <v>6</v>
      </c>
      <c r="E129" s="13"/>
      <c r="F129" s="15">
        <v>9.5</v>
      </c>
      <c r="G129" s="14">
        <f t="shared" si="13"/>
        <v>0</v>
      </c>
      <c r="H129" s="13">
        <f t="shared" si="14"/>
        <v>0</v>
      </c>
      <c r="I129" s="12">
        <f t="shared" si="15"/>
        <v>0</v>
      </c>
    </row>
    <row r="130" spans="1:9" x14ac:dyDescent="0.2">
      <c r="A130" s="18" t="s">
        <v>435</v>
      </c>
      <c r="B130" s="15"/>
      <c r="C130" s="15" t="s">
        <v>19</v>
      </c>
      <c r="D130" s="17">
        <v>6</v>
      </c>
      <c r="E130" s="13"/>
      <c r="F130" s="15">
        <v>9.5</v>
      </c>
      <c r="G130" s="14">
        <f t="shared" si="13"/>
        <v>0</v>
      </c>
      <c r="H130" s="13">
        <f t="shared" si="14"/>
        <v>0</v>
      </c>
      <c r="I130" s="12">
        <f t="shared" si="15"/>
        <v>0</v>
      </c>
    </row>
    <row r="131" spans="1:9" x14ac:dyDescent="0.2">
      <c r="A131" s="18" t="s">
        <v>539</v>
      </c>
      <c r="B131" s="15"/>
      <c r="C131" s="15" t="s">
        <v>19</v>
      </c>
      <c r="D131" s="17">
        <v>40</v>
      </c>
      <c r="E131" s="13"/>
      <c r="F131" s="15">
        <v>9.5</v>
      </c>
      <c r="G131" s="14">
        <f t="shared" si="13"/>
        <v>0</v>
      </c>
      <c r="H131" s="13">
        <f t="shared" si="14"/>
        <v>0</v>
      </c>
      <c r="I131" s="12">
        <f t="shared" si="15"/>
        <v>0</v>
      </c>
    </row>
    <row r="132" spans="1:9" x14ac:dyDescent="0.2">
      <c r="A132" s="18" t="s">
        <v>434</v>
      </c>
      <c r="B132" s="15"/>
      <c r="C132" s="15" t="s">
        <v>19</v>
      </c>
      <c r="D132" s="17">
        <v>6</v>
      </c>
      <c r="E132" s="13"/>
      <c r="F132" s="15">
        <v>9.5</v>
      </c>
      <c r="G132" s="14">
        <f t="shared" si="13"/>
        <v>0</v>
      </c>
      <c r="H132" s="13">
        <f t="shared" si="14"/>
        <v>0</v>
      </c>
      <c r="I132" s="12">
        <f t="shared" si="15"/>
        <v>0</v>
      </c>
    </row>
    <row r="133" spans="1:9" x14ac:dyDescent="0.2">
      <c r="A133" s="18" t="s">
        <v>433</v>
      </c>
      <c r="B133" s="15"/>
      <c r="C133" s="15" t="s">
        <v>187</v>
      </c>
      <c r="D133" s="17">
        <v>6</v>
      </c>
      <c r="E133" s="13"/>
      <c r="F133" s="15">
        <v>9.5</v>
      </c>
      <c r="G133" s="14">
        <f t="shared" si="13"/>
        <v>0</v>
      </c>
      <c r="H133" s="13">
        <f t="shared" si="14"/>
        <v>0</v>
      </c>
      <c r="I133" s="12">
        <f t="shared" si="15"/>
        <v>0</v>
      </c>
    </row>
    <row r="134" spans="1:9" x14ac:dyDescent="0.2">
      <c r="A134" s="18" t="s">
        <v>432</v>
      </c>
      <c r="B134" s="15"/>
      <c r="C134" s="15" t="s">
        <v>187</v>
      </c>
      <c r="D134" s="17">
        <v>1</v>
      </c>
      <c r="E134" s="13"/>
      <c r="F134" s="15">
        <v>9.5</v>
      </c>
      <c r="G134" s="14">
        <f t="shared" si="13"/>
        <v>0</v>
      </c>
      <c r="H134" s="13">
        <f t="shared" si="14"/>
        <v>0</v>
      </c>
      <c r="I134" s="12">
        <f t="shared" si="15"/>
        <v>0</v>
      </c>
    </row>
    <row r="135" spans="1:9" ht="10.5" customHeight="1" x14ac:dyDescent="0.2">
      <c r="A135" s="18" t="s">
        <v>431</v>
      </c>
      <c r="B135" s="15"/>
      <c r="C135" s="15" t="s">
        <v>187</v>
      </c>
      <c r="D135" s="17">
        <v>1</v>
      </c>
      <c r="E135" s="13"/>
      <c r="F135" s="15">
        <v>9.5</v>
      </c>
      <c r="G135" s="14">
        <f t="shared" si="13"/>
        <v>0</v>
      </c>
      <c r="H135" s="13">
        <f t="shared" si="14"/>
        <v>0</v>
      </c>
      <c r="I135" s="12">
        <f t="shared" si="15"/>
        <v>0</v>
      </c>
    </row>
    <row r="136" spans="1:9" x14ac:dyDescent="0.2">
      <c r="A136" s="18" t="s">
        <v>430</v>
      </c>
      <c r="B136" s="15"/>
      <c r="C136" s="15" t="s">
        <v>187</v>
      </c>
      <c r="D136" s="17">
        <v>1</v>
      </c>
      <c r="E136" s="13"/>
      <c r="F136" s="15">
        <v>9.5</v>
      </c>
      <c r="G136" s="14">
        <f t="shared" si="13"/>
        <v>0</v>
      </c>
      <c r="H136" s="13">
        <f t="shared" si="14"/>
        <v>0</v>
      </c>
      <c r="I136" s="12">
        <f t="shared" si="15"/>
        <v>0</v>
      </c>
    </row>
    <row r="137" spans="1:9" x14ac:dyDescent="0.2">
      <c r="A137" s="18" t="s">
        <v>429</v>
      </c>
      <c r="B137" s="15"/>
      <c r="C137" s="15" t="s">
        <v>187</v>
      </c>
      <c r="D137" s="17">
        <v>1</v>
      </c>
      <c r="E137" s="13"/>
      <c r="F137" s="15">
        <v>9.5</v>
      </c>
      <c r="G137" s="14">
        <f t="shared" si="13"/>
        <v>0</v>
      </c>
      <c r="H137" s="13">
        <f t="shared" si="14"/>
        <v>0</v>
      </c>
      <c r="I137" s="12">
        <f t="shared" si="15"/>
        <v>0</v>
      </c>
    </row>
    <row r="138" spans="1:9" x14ac:dyDescent="0.2">
      <c r="A138" s="18" t="s">
        <v>428</v>
      </c>
      <c r="B138" s="15"/>
      <c r="C138" s="15" t="s">
        <v>187</v>
      </c>
      <c r="D138" s="17">
        <v>30</v>
      </c>
      <c r="E138" s="16"/>
      <c r="F138" s="15">
        <v>9.5</v>
      </c>
      <c r="G138" s="14">
        <f t="shared" si="13"/>
        <v>0</v>
      </c>
      <c r="H138" s="13">
        <f t="shared" si="14"/>
        <v>0</v>
      </c>
      <c r="I138" s="12">
        <f t="shared" si="15"/>
        <v>0</v>
      </c>
    </row>
    <row r="139" spans="1:9" x14ac:dyDescent="0.2">
      <c r="A139" s="18" t="s">
        <v>540</v>
      </c>
      <c r="B139" s="15"/>
      <c r="C139" s="15" t="s">
        <v>19</v>
      </c>
      <c r="D139" s="17">
        <v>70</v>
      </c>
      <c r="E139" s="16"/>
      <c r="F139" s="15">
        <v>9.5</v>
      </c>
      <c r="G139" s="14">
        <f t="shared" si="13"/>
        <v>0</v>
      </c>
      <c r="H139" s="13">
        <f t="shared" si="14"/>
        <v>0</v>
      </c>
      <c r="I139" s="12">
        <f t="shared" si="15"/>
        <v>0</v>
      </c>
    </row>
    <row r="140" spans="1:9" x14ac:dyDescent="0.2">
      <c r="A140" s="18" t="s">
        <v>541</v>
      </c>
      <c r="B140" s="15"/>
      <c r="C140" s="15" t="s">
        <v>19</v>
      </c>
      <c r="D140" s="17">
        <v>210</v>
      </c>
      <c r="E140" s="16"/>
      <c r="F140" s="15">
        <v>9.5</v>
      </c>
      <c r="G140" s="14">
        <f t="shared" si="13"/>
        <v>0</v>
      </c>
      <c r="H140" s="13">
        <f t="shared" si="14"/>
        <v>0</v>
      </c>
      <c r="I140" s="12">
        <f t="shared" si="15"/>
        <v>0</v>
      </c>
    </row>
    <row r="141" spans="1:9" x14ac:dyDescent="0.2">
      <c r="A141" s="18" t="s">
        <v>427</v>
      </c>
      <c r="B141" s="15"/>
      <c r="C141" s="15" t="s">
        <v>187</v>
      </c>
      <c r="D141" s="17">
        <v>3</v>
      </c>
      <c r="E141" s="16"/>
      <c r="F141" s="15">
        <v>9.5</v>
      </c>
      <c r="G141" s="14">
        <f t="shared" si="13"/>
        <v>0</v>
      </c>
      <c r="H141" s="13">
        <f t="shared" si="14"/>
        <v>0</v>
      </c>
      <c r="I141" s="12">
        <f t="shared" si="15"/>
        <v>0</v>
      </c>
    </row>
    <row r="142" spans="1:9" x14ac:dyDescent="0.2">
      <c r="A142" s="18" t="s">
        <v>426</v>
      </c>
      <c r="B142" s="15"/>
      <c r="C142" s="15" t="s">
        <v>187</v>
      </c>
      <c r="D142" s="17">
        <v>1</v>
      </c>
      <c r="E142" s="16"/>
      <c r="F142" s="15">
        <v>9.5</v>
      </c>
      <c r="G142" s="14">
        <f t="shared" si="13"/>
        <v>0</v>
      </c>
      <c r="H142" s="13">
        <f t="shared" si="14"/>
        <v>0</v>
      </c>
      <c r="I142" s="12">
        <f t="shared" si="15"/>
        <v>0</v>
      </c>
    </row>
    <row r="143" spans="1:9" x14ac:dyDescent="0.2">
      <c r="A143" s="18" t="s">
        <v>425</v>
      </c>
      <c r="B143" s="15"/>
      <c r="C143" s="15" t="s">
        <v>187</v>
      </c>
      <c r="D143" s="17">
        <v>4</v>
      </c>
      <c r="E143" s="16"/>
      <c r="F143" s="15">
        <v>9.5</v>
      </c>
      <c r="G143" s="14">
        <f t="shared" si="13"/>
        <v>0</v>
      </c>
      <c r="H143" s="13">
        <f t="shared" si="14"/>
        <v>0</v>
      </c>
      <c r="I143" s="12">
        <f t="shared" si="15"/>
        <v>0</v>
      </c>
    </row>
    <row r="144" spans="1:9" x14ac:dyDescent="0.2">
      <c r="A144" s="18" t="s">
        <v>424</v>
      </c>
      <c r="B144" s="15"/>
      <c r="C144" s="15" t="s">
        <v>187</v>
      </c>
      <c r="D144" s="17">
        <v>4</v>
      </c>
      <c r="E144" s="16"/>
      <c r="F144" s="15">
        <v>9.5</v>
      </c>
      <c r="G144" s="14">
        <f t="shared" si="13"/>
        <v>0</v>
      </c>
      <c r="H144" s="13">
        <f t="shared" si="14"/>
        <v>0</v>
      </c>
      <c r="I144" s="12">
        <f t="shared" si="15"/>
        <v>0</v>
      </c>
    </row>
    <row r="145" spans="1:9" x14ac:dyDescent="0.2">
      <c r="A145" s="18" t="s">
        <v>423</v>
      </c>
      <c r="B145" s="15"/>
      <c r="C145" s="15" t="s">
        <v>187</v>
      </c>
      <c r="D145" s="17">
        <v>9</v>
      </c>
      <c r="E145" s="16"/>
      <c r="F145" s="15">
        <v>9.5</v>
      </c>
      <c r="G145" s="14">
        <f t="shared" si="13"/>
        <v>0</v>
      </c>
      <c r="H145" s="13">
        <f t="shared" si="14"/>
        <v>0</v>
      </c>
      <c r="I145" s="12">
        <f t="shared" si="15"/>
        <v>0</v>
      </c>
    </row>
    <row r="146" spans="1:9" x14ac:dyDescent="0.2">
      <c r="A146" s="18" t="s">
        <v>422</v>
      </c>
      <c r="B146" s="15"/>
      <c r="C146" s="15" t="s">
        <v>187</v>
      </c>
      <c r="D146" s="17">
        <v>14</v>
      </c>
      <c r="E146" s="16"/>
      <c r="F146" s="15">
        <v>9.5</v>
      </c>
      <c r="G146" s="14">
        <f t="shared" si="13"/>
        <v>0</v>
      </c>
      <c r="H146" s="13">
        <f t="shared" si="14"/>
        <v>0</v>
      </c>
      <c r="I146" s="12">
        <f t="shared" si="15"/>
        <v>0</v>
      </c>
    </row>
    <row r="147" spans="1:9" x14ac:dyDescent="0.2">
      <c r="A147" s="18" t="s">
        <v>421</v>
      </c>
      <c r="B147" s="15"/>
      <c r="C147" s="15" t="s">
        <v>187</v>
      </c>
      <c r="D147" s="17">
        <v>6</v>
      </c>
      <c r="E147" s="16"/>
      <c r="F147" s="15">
        <v>9.5</v>
      </c>
      <c r="G147" s="14">
        <f t="shared" si="13"/>
        <v>0</v>
      </c>
      <c r="H147" s="13">
        <f t="shared" si="14"/>
        <v>0</v>
      </c>
      <c r="I147" s="12">
        <f t="shared" si="15"/>
        <v>0</v>
      </c>
    </row>
    <row r="148" spans="1:9" x14ac:dyDescent="0.2">
      <c r="A148" s="18" t="s">
        <v>420</v>
      </c>
      <c r="B148" s="15"/>
      <c r="C148" s="15" t="s">
        <v>187</v>
      </c>
      <c r="D148" s="17">
        <v>1</v>
      </c>
      <c r="E148" s="16"/>
      <c r="F148" s="15">
        <v>9.5</v>
      </c>
      <c r="G148" s="14">
        <f t="shared" si="13"/>
        <v>0</v>
      </c>
      <c r="H148" s="13">
        <f t="shared" si="14"/>
        <v>0</v>
      </c>
      <c r="I148" s="12">
        <f t="shared" si="15"/>
        <v>0</v>
      </c>
    </row>
    <row r="149" spans="1:9" x14ac:dyDescent="0.2">
      <c r="A149" s="18" t="s">
        <v>419</v>
      </c>
      <c r="B149" s="15"/>
      <c r="C149" s="15" t="s">
        <v>19</v>
      </c>
      <c r="D149" s="17">
        <v>120</v>
      </c>
      <c r="E149" s="16"/>
      <c r="F149" s="15">
        <v>9.5</v>
      </c>
      <c r="G149" s="14">
        <f t="shared" si="13"/>
        <v>0</v>
      </c>
      <c r="H149" s="13">
        <f t="shared" si="14"/>
        <v>0</v>
      </c>
      <c r="I149" s="12">
        <f t="shared" si="15"/>
        <v>0</v>
      </c>
    </row>
    <row r="150" spans="1:9" x14ac:dyDescent="0.2">
      <c r="A150" s="18" t="s">
        <v>418</v>
      </c>
      <c r="B150" s="15"/>
      <c r="C150" s="15" t="s">
        <v>187</v>
      </c>
      <c r="D150" s="17">
        <v>8</v>
      </c>
      <c r="E150" s="16"/>
      <c r="F150" s="15">
        <v>9.5</v>
      </c>
      <c r="G150" s="14">
        <f t="shared" si="13"/>
        <v>0</v>
      </c>
      <c r="H150" s="13">
        <f t="shared" si="14"/>
        <v>0</v>
      </c>
      <c r="I150" s="12">
        <f t="shared" si="15"/>
        <v>0</v>
      </c>
    </row>
    <row r="151" spans="1:9" x14ac:dyDescent="0.2">
      <c r="A151" s="18" t="s">
        <v>417</v>
      </c>
      <c r="B151" s="15"/>
      <c r="C151" s="15" t="s">
        <v>187</v>
      </c>
      <c r="D151" s="17">
        <v>1</v>
      </c>
      <c r="E151" s="16"/>
      <c r="F151" s="15">
        <v>9.5</v>
      </c>
      <c r="G151" s="14">
        <f t="shared" si="13"/>
        <v>0</v>
      </c>
      <c r="H151" s="13">
        <f t="shared" si="14"/>
        <v>0</v>
      </c>
      <c r="I151" s="12">
        <f t="shared" si="15"/>
        <v>0</v>
      </c>
    </row>
    <row r="152" spans="1:9" x14ac:dyDescent="0.2">
      <c r="A152" s="18" t="s">
        <v>542</v>
      </c>
      <c r="B152" s="15"/>
      <c r="C152" s="15" t="s">
        <v>19</v>
      </c>
      <c r="D152" s="17">
        <v>30</v>
      </c>
      <c r="E152" s="16"/>
      <c r="F152" s="15">
        <v>9.5</v>
      </c>
      <c r="G152" s="14">
        <f t="shared" si="13"/>
        <v>0</v>
      </c>
      <c r="H152" s="13">
        <f t="shared" si="14"/>
        <v>0</v>
      </c>
      <c r="I152" s="12">
        <f t="shared" si="15"/>
        <v>0</v>
      </c>
    </row>
    <row r="153" spans="1:9" x14ac:dyDescent="0.2">
      <c r="A153" s="18" t="s">
        <v>543</v>
      </c>
      <c r="B153" s="15"/>
      <c r="C153" s="15" t="s">
        <v>19</v>
      </c>
      <c r="D153" s="17">
        <v>120</v>
      </c>
      <c r="E153" s="16"/>
      <c r="F153" s="15">
        <v>9.5</v>
      </c>
      <c r="G153" s="14">
        <f t="shared" si="13"/>
        <v>0</v>
      </c>
      <c r="H153" s="13">
        <f t="shared" si="14"/>
        <v>0</v>
      </c>
      <c r="I153" s="12">
        <f t="shared" si="15"/>
        <v>0</v>
      </c>
    </row>
    <row r="154" spans="1:9" x14ac:dyDescent="0.2">
      <c r="A154" s="18" t="s">
        <v>416</v>
      </c>
      <c r="B154" s="15"/>
      <c r="C154" s="15" t="s">
        <v>187</v>
      </c>
      <c r="D154" s="17">
        <v>4</v>
      </c>
      <c r="E154" s="16"/>
      <c r="F154" s="15">
        <v>9.5</v>
      </c>
      <c r="G154" s="14">
        <f t="shared" si="13"/>
        <v>0</v>
      </c>
      <c r="H154" s="13">
        <f t="shared" si="14"/>
        <v>0</v>
      </c>
      <c r="I154" s="12">
        <f t="shared" si="15"/>
        <v>0</v>
      </c>
    </row>
    <row r="155" spans="1:9" x14ac:dyDescent="0.2">
      <c r="A155" s="18" t="s">
        <v>415</v>
      </c>
      <c r="B155" s="15"/>
      <c r="C155" s="15" t="s">
        <v>187</v>
      </c>
      <c r="D155" s="17">
        <v>10</v>
      </c>
      <c r="E155" s="16"/>
      <c r="F155" s="15">
        <v>9.5</v>
      </c>
      <c r="G155" s="14">
        <f t="shared" si="13"/>
        <v>0</v>
      </c>
      <c r="H155" s="13">
        <f t="shared" si="14"/>
        <v>0</v>
      </c>
      <c r="I155" s="12">
        <f t="shared" si="15"/>
        <v>0</v>
      </c>
    </row>
    <row r="156" spans="1:9" x14ac:dyDescent="0.2">
      <c r="A156" s="18" t="s">
        <v>414</v>
      </c>
      <c r="B156" s="15"/>
      <c r="C156" s="15" t="s">
        <v>187</v>
      </c>
      <c r="D156" s="17">
        <v>4</v>
      </c>
      <c r="E156" s="16"/>
      <c r="F156" s="15">
        <v>9.5</v>
      </c>
      <c r="G156" s="14">
        <f t="shared" si="13"/>
        <v>0</v>
      </c>
      <c r="H156" s="13">
        <f t="shared" si="14"/>
        <v>0</v>
      </c>
      <c r="I156" s="12">
        <f t="shared" si="15"/>
        <v>0</v>
      </c>
    </row>
    <row r="157" spans="1:9" x14ac:dyDescent="0.2">
      <c r="A157" s="18" t="s">
        <v>413</v>
      </c>
      <c r="B157" s="15"/>
      <c r="C157" s="15" t="s">
        <v>187</v>
      </c>
      <c r="D157" s="17">
        <v>3</v>
      </c>
      <c r="E157" s="16"/>
      <c r="F157" s="15">
        <v>9.5</v>
      </c>
      <c r="G157" s="14">
        <f t="shared" si="13"/>
        <v>0</v>
      </c>
      <c r="H157" s="13">
        <f t="shared" si="14"/>
        <v>0</v>
      </c>
      <c r="I157" s="12">
        <f t="shared" si="15"/>
        <v>0</v>
      </c>
    </row>
    <row r="158" spans="1:9" x14ac:dyDescent="0.2">
      <c r="A158" s="18" t="s">
        <v>412</v>
      </c>
      <c r="B158" s="15"/>
      <c r="C158" s="15" t="s">
        <v>19</v>
      </c>
      <c r="D158" s="17">
        <v>7</v>
      </c>
      <c r="E158" s="16"/>
      <c r="F158" s="15">
        <v>9.5</v>
      </c>
      <c r="G158" s="14">
        <f t="shared" si="13"/>
        <v>0</v>
      </c>
      <c r="H158" s="13">
        <f t="shared" si="14"/>
        <v>0</v>
      </c>
      <c r="I158" s="12">
        <f t="shared" si="15"/>
        <v>0</v>
      </c>
    </row>
    <row r="159" spans="1:9" x14ac:dyDescent="0.2">
      <c r="A159" s="18" t="s">
        <v>411</v>
      </c>
      <c r="B159" s="15"/>
      <c r="C159" s="15" t="s">
        <v>187</v>
      </c>
      <c r="D159" s="17">
        <v>3</v>
      </c>
      <c r="E159" s="16"/>
      <c r="F159" s="15">
        <v>9.5</v>
      </c>
      <c r="G159" s="14">
        <f t="shared" si="13"/>
        <v>0</v>
      </c>
      <c r="H159" s="13">
        <f t="shared" si="14"/>
        <v>0</v>
      </c>
      <c r="I159" s="12">
        <f t="shared" si="15"/>
        <v>0</v>
      </c>
    </row>
    <row r="160" spans="1:9" ht="14.25" thickBot="1" x14ac:dyDescent="0.25">
      <c r="A160" s="151" t="s">
        <v>2</v>
      </c>
      <c r="B160" s="152"/>
      <c r="C160" s="152"/>
      <c r="D160" s="152"/>
      <c r="E160" s="152"/>
      <c r="F160" s="152"/>
      <c r="G160" s="153"/>
      <c r="H160" s="11"/>
      <c r="I160" s="10">
        <f>SUM(I116:I159)</f>
        <v>0</v>
      </c>
    </row>
    <row r="161" spans="1:9" x14ac:dyDescent="0.2">
      <c r="A161" s="9" t="s">
        <v>1</v>
      </c>
      <c r="B161" s="32"/>
      <c r="G161" s="8"/>
      <c r="H161" s="8"/>
      <c r="I161" s="6"/>
    </row>
    <row r="162" spans="1:9" x14ac:dyDescent="0.2">
      <c r="A162" s="5" t="s">
        <v>410</v>
      </c>
    </row>
    <row r="164" spans="1:9" x14ac:dyDescent="0.2">
      <c r="A164" s="7" t="s">
        <v>409</v>
      </c>
      <c r="B164" s="35"/>
      <c r="C164" s="35"/>
      <c r="D164" s="35"/>
      <c r="E164" s="36"/>
      <c r="F164" s="35"/>
      <c r="G164" s="35"/>
      <c r="H164" s="35"/>
      <c r="I164" s="33"/>
    </row>
    <row r="165" spans="1:9" x14ac:dyDescent="0.2">
      <c r="A165" s="7" t="s">
        <v>408</v>
      </c>
      <c r="B165" s="35"/>
      <c r="C165" s="35"/>
      <c r="D165" s="35"/>
      <c r="E165" s="36"/>
      <c r="F165" s="35"/>
      <c r="G165" s="34"/>
      <c r="H165" s="34"/>
      <c r="I165" s="33"/>
    </row>
    <row r="166" spans="1:9" ht="14.25" thickBot="1" x14ac:dyDescent="0.25">
      <c r="A166" s="9"/>
      <c r="B166" s="32"/>
      <c r="G166" s="8"/>
      <c r="H166" s="8"/>
      <c r="I166" s="6"/>
    </row>
    <row r="167" spans="1:9" ht="67.5" x14ac:dyDescent="0.2">
      <c r="A167" s="31" t="s">
        <v>90</v>
      </c>
      <c r="B167" s="29" t="s">
        <v>89</v>
      </c>
      <c r="C167" s="29" t="s">
        <v>88</v>
      </c>
      <c r="D167" s="29" t="s">
        <v>87</v>
      </c>
      <c r="E167" s="30" t="s">
        <v>86</v>
      </c>
      <c r="F167" s="29" t="s">
        <v>85</v>
      </c>
      <c r="G167" s="28" t="s">
        <v>84</v>
      </c>
      <c r="H167" s="27" t="s">
        <v>83</v>
      </c>
      <c r="I167" s="26" t="s">
        <v>82</v>
      </c>
    </row>
    <row r="168" spans="1:9" x14ac:dyDescent="0.2">
      <c r="A168" s="25">
        <v>1</v>
      </c>
      <c r="B168" s="23">
        <v>2</v>
      </c>
      <c r="C168" s="23">
        <v>3</v>
      </c>
      <c r="D168" s="23">
        <v>4</v>
      </c>
      <c r="E168" s="24">
        <v>5</v>
      </c>
      <c r="F168" s="23">
        <v>6</v>
      </c>
      <c r="G168" s="23">
        <v>7</v>
      </c>
      <c r="H168" s="22" t="s">
        <v>81</v>
      </c>
      <c r="I168" s="21" t="s">
        <v>80</v>
      </c>
    </row>
    <row r="169" spans="1:9" x14ac:dyDescent="0.2">
      <c r="A169" s="18" t="s">
        <v>407</v>
      </c>
      <c r="B169" s="15"/>
      <c r="C169" s="15" t="s">
        <v>9</v>
      </c>
      <c r="D169" s="17">
        <v>110</v>
      </c>
      <c r="E169" s="16"/>
      <c r="F169" s="15">
        <v>9.5</v>
      </c>
      <c r="G169" s="14">
        <f t="shared" ref="G169:G197" si="16">+E169+(E169*F169/100)</f>
        <v>0</v>
      </c>
      <c r="H169" s="13"/>
      <c r="I169" s="12">
        <f t="shared" ref="I169:I197" si="17">+G169*D169</f>
        <v>0</v>
      </c>
    </row>
    <row r="170" spans="1:9" x14ac:dyDescent="0.2">
      <c r="A170" s="18" t="s">
        <v>406</v>
      </c>
      <c r="B170" s="15"/>
      <c r="C170" s="15" t="s">
        <v>9</v>
      </c>
      <c r="D170" s="17">
        <v>20</v>
      </c>
      <c r="E170" s="16"/>
      <c r="F170" s="15">
        <v>9.5</v>
      </c>
      <c r="G170" s="14">
        <f t="shared" si="16"/>
        <v>0</v>
      </c>
      <c r="H170" s="13"/>
      <c r="I170" s="12">
        <f t="shared" si="17"/>
        <v>0</v>
      </c>
    </row>
    <row r="171" spans="1:9" x14ac:dyDescent="0.2">
      <c r="A171" s="18" t="s">
        <v>405</v>
      </c>
      <c r="B171" s="15"/>
      <c r="C171" s="15" t="s">
        <v>9</v>
      </c>
      <c r="D171" s="17">
        <v>180</v>
      </c>
      <c r="E171" s="16"/>
      <c r="F171" s="15">
        <v>9.5</v>
      </c>
      <c r="G171" s="14">
        <f t="shared" si="16"/>
        <v>0</v>
      </c>
      <c r="H171" s="13"/>
      <c r="I171" s="12">
        <f t="shared" si="17"/>
        <v>0</v>
      </c>
    </row>
    <row r="172" spans="1:9" x14ac:dyDescent="0.2">
      <c r="A172" s="18" t="s">
        <v>404</v>
      </c>
      <c r="B172" s="15"/>
      <c r="C172" s="15" t="s">
        <v>9</v>
      </c>
      <c r="D172" s="17">
        <v>110</v>
      </c>
      <c r="E172" s="16"/>
      <c r="F172" s="15">
        <v>9.5</v>
      </c>
      <c r="G172" s="14">
        <f t="shared" si="16"/>
        <v>0</v>
      </c>
      <c r="H172" s="13"/>
      <c r="I172" s="12">
        <f t="shared" si="17"/>
        <v>0</v>
      </c>
    </row>
    <row r="173" spans="1:9" x14ac:dyDescent="0.2">
      <c r="A173" s="18" t="s">
        <v>403</v>
      </c>
      <c r="B173" s="15"/>
      <c r="C173" s="15" t="s">
        <v>9</v>
      </c>
      <c r="D173" s="17">
        <v>90</v>
      </c>
      <c r="E173" s="16"/>
      <c r="F173" s="15">
        <v>9.5</v>
      </c>
      <c r="G173" s="14">
        <f t="shared" si="16"/>
        <v>0</v>
      </c>
      <c r="H173" s="13"/>
      <c r="I173" s="12">
        <f t="shared" si="17"/>
        <v>0</v>
      </c>
    </row>
    <row r="174" spans="1:9" x14ac:dyDescent="0.2">
      <c r="A174" s="18" t="s">
        <v>402</v>
      </c>
      <c r="B174" s="15"/>
      <c r="C174" s="15" t="s">
        <v>9</v>
      </c>
      <c r="D174" s="17">
        <v>6</v>
      </c>
      <c r="E174" s="16"/>
      <c r="F174" s="15">
        <v>9.5</v>
      </c>
      <c r="G174" s="14">
        <f t="shared" si="16"/>
        <v>0</v>
      </c>
      <c r="H174" s="13"/>
      <c r="I174" s="12">
        <f t="shared" si="17"/>
        <v>0</v>
      </c>
    </row>
    <row r="175" spans="1:9" x14ac:dyDescent="0.2">
      <c r="A175" s="18" t="s">
        <v>401</v>
      </c>
      <c r="B175" s="15"/>
      <c r="C175" s="15" t="s">
        <v>9</v>
      </c>
      <c r="D175" s="17">
        <v>90</v>
      </c>
      <c r="E175" s="16"/>
      <c r="F175" s="15">
        <v>9.5</v>
      </c>
      <c r="G175" s="14">
        <f t="shared" si="16"/>
        <v>0</v>
      </c>
      <c r="H175" s="13"/>
      <c r="I175" s="12">
        <f t="shared" si="17"/>
        <v>0</v>
      </c>
    </row>
    <row r="176" spans="1:9" x14ac:dyDescent="0.2">
      <c r="A176" s="18" t="s">
        <v>400</v>
      </c>
      <c r="B176" s="15"/>
      <c r="C176" s="15" t="s">
        <v>9</v>
      </c>
      <c r="D176" s="17">
        <v>100</v>
      </c>
      <c r="E176" s="16"/>
      <c r="F176" s="15">
        <v>9.5</v>
      </c>
      <c r="G176" s="14">
        <f t="shared" si="16"/>
        <v>0</v>
      </c>
      <c r="H176" s="13"/>
      <c r="I176" s="12">
        <f t="shared" si="17"/>
        <v>0</v>
      </c>
    </row>
    <row r="177" spans="1:9" x14ac:dyDescent="0.2">
      <c r="A177" s="18" t="s">
        <v>399</v>
      </c>
      <c r="B177" s="15"/>
      <c r="C177" s="15" t="s">
        <v>9</v>
      </c>
      <c r="D177" s="17">
        <v>90</v>
      </c>
      <c r="E177" s="16"/>
      <c r="F177" s="15">
        <v>9.5</v>
      </c>
      <c r="G177" s="14">
        <f t="shared" si="16"/>
        <v>0</v>
      </c>
      <c r="H177" s="13"/>
      <c r="I177" s="12">
        <f t="shared" si="17"/>
        <v>0</v>
      </c>
    </row>
    <row r="178" spans="1:9" x14ac:dyDescent="0.2">
      <c r="A178" s="18" t="s">
        <v>398</v>
      </c>
      <c r="B178" s="15"/>
      <c r="C178" s="15" t="s">
        <v>9</v>
      </c>
      <c r="D178" s="17">
        <v>90</v>
      </c>
      <c r="E178" s="16"/>
      <c r="F178" s="15">
        <v>9.5</v>
      </c>
      <c r="G178" s="14">
        <f t="shared" si="16"/>
        <v>0</v>
      </c>
      <c r="H178" s="13"/>
      <c r="I178" s="12">
        <f t="shared" si="17"/>
        <v>0</v>
      </c>
    </row>
    <row r="179" spans="1:9" x14ac:dyDescent="0.2">
      <c r="A179" s="18" t="s">
        <v>397</v>
      </c>
      <c r="B179" s="15"/>
      <c r="C179" s="15" t="s">
        <v>9</v>
      </c>
      <c r="D179" s="17">
        <v>60</v>
      </c>
      <c r="E179" s="16"/>
      <c r="F179" s="15">
        <v>9.5</v>
      </c>
      <c r="G179" s="14">
        <f t="shared" si="16"/>
        <v>0</v>
      </c>
      <c r="H179" s="13"/>
      <c r="I179" s="12">
        <f t="shared" si="17"/>
        <v>0</v>
      </c>
    </row>
    <row r="180" spans="1:9" x14ac:dyDescent="0.2">
      <c r="A180" s="18" t="s">
        <v>396</v>
      </c>
      <c r="B180" s="15"/>
      <c r="C180" s="15" t="s">
        <v>9</v>
      </c>
      <c r="D180" s="17">
        <v>12</v>
      </c>
      <c r="E180" s="16"/>
      <c r="F180" s="15">
        <v>9.5</v>
      </c>
      <c r="G180" s="14">
        <f t="shared" si="16"/>
        <v>0</v>
      </c>
      <c r="H180" s="13"/>
      <c r="I180" s="12">
        <f t="shared" si="17"/>
        <v>0</v>
      </c>
    </row>
    <row r="181" spans="1:9" x14ac:dyDescent="0.2">
      <c r="A181" s="18" t="s">
        <v>395</v>
      </c>
      <c r="B181" s="15"/>
      <c r="C181" s="15" t="s">
        <v>9</v>
      </c>
      <c r="D181" s="17">
        <v>12</v>
      </c>
      <c r="E181" s="16"/>
      <c r="F181" s="15">
        <v>9.5</v>
      </c>
      <c r="G181" s="14">
        <f t="shared" si="16"/>
        <v>0</v>
      </c>
      <c r="H181" s="13"/>
      <c r="I181" s="12">
        <f t="shared" si="17"/>
        <v>0</v>
      </c>
    </row>
    <row r="182" spans="1:9" x14ac:dyDescent="0.2">
      <c r="A182" s="18" t="s">
        <v>394</v>
      </c>
      <c r="B182" s="15"/>
      <c r="C182" s="15" t="s">
        <v>9</v>
      </c>
      <c r="D182" s="17">
        <v>12</v>
      </c>
      <c r="E182" s="16"/>
      <c r="F182" s="15">
        <v>9.5</v>
      </c>
      <c r="G182" s="14">
        <f t="shared" si="16"/>
        <v>0</v>
      </c>
      <c r="H182" s="13"/>
      <c r="I182" s="12">
        <f t="shared" si="17"/>
        <v>0</v>
      </c>
    </row>
    <row r="183" spans="1:9" x14ac:dyDescent="0.2">
      <c r="A183" s="18" t="s">
        <v>393</v>
      </c>
      <c r="B183" s="15"/>
      <c r="C183" s="15" t="s">
        <v>9</v>
      </c>
      <c r="D183" s="17">
        <v>12</v>
      </c>
      <c r="E183" s="16"/>
      <c r="F183" s="15">
        <v>9.5</v>
      </c>
      <c r="G183" s="14">
        <f t="shared" si="16"/>
        <v>0</v>
      </c>
      <c r="H183" s="13"/>
      <c r="I183" s="12">
        <f t="shared" si="17"/>
        <v>0</v>
      </c>
    </row>
    <row r="184" spans="1:9" x14ac:dyDescent="0.2">
      <c r="A184" s="18" t="s">
        <v>392</v>
      </c>
      <c r="B184" s="15"/>
      <c r="C184" s="15" t="s">
        <v>9</v>
      </c>
      <c r="D184" s="17">
        <v>12</v>
      </c>
      <c r="E184" s="16"/>
      <c r="F184" s="15">
        <v>9.5</v>
      </c>
      <c r="G184" s="14">
        <f t="shared" si="16"/>
        <v>0</v>
      </c>
      <c r="H184" s="13"/>
      <c r="I184" s="12">
        <f t="shared" si="17"/>
        <v>0</v>
      </c>
    </row>
    <row r="185" spans="1:9" x14ac:dyDescent="0.2">
      <c r="A185" s="18" t="s">
        <v>391</v>
      </c>
      <c r="B185" s="15"/>
      <c r="C185" s="15" t="s">
        <v>9</v>
      </c>
      <c r="D185" s="17">
        <v>80</v>
      </c>
      <c r="E185" s="16"/>
      <c r="F185" s="15">
        <v>9.5</v>
      </c>
      <c r="G185" s="14">
        <f t="shared" si="16"/>
        <v>0</v>
      </c>
      <c r="H185" s="13"/>
      <c r="I185" s="12">
        <f t="shared" si="17"/>
        <v>0</v>
      </c>
    </row>
    <row r="186" spans="1:9" ht="27" x14ac:dyDescent="0.2">
      <c r="A186" s="18" t="s">
        <v>544</v>
      </c>
      <c r="B186" s="15"/>
      <c r="C186" s="15" t="s">
        <v>9</v>
      </c>
      <c r="D186" s="17">
        <v>24</v>
      </c>
      <c r="E186" s="16"/>
      <c r="F186" s="15">
        <v>9.5</v>
      </c>
      <c r="G186" s="14">
        <f t="shared" si="16"/>
        <v>0</v>
      </c>
      <c r="H186" s="13"/>
      <c r="I186" s="12">
        <f t="shared" si="17"/>
        <v>0</v>
      </c>
    </row>
    <row r="187" spans="1:9" ht="27" x14ac:dyDescent="0.2">
      <c r="A187" s="18" t="s">
        <v>545</v>
      </c>
      <c r="B187" s="15"/>
      <c r="C187" s="15" t="s">
        <v>9</v>
      </c>
      <c r="D187" s="17">
        <v>60</v>
      </c>
      <c r="E187" s="16"/>
      <c r="F187" s="15">
        <v>9.5</v>
      </c>
      <c r="G187" s="14">
        <f t="shared" si="16"/>
        <v>0</v>
      </c>
      <c r="H187" s="13"/>
      <c r="I187" s="12">
        <f t="shared" si="17"/>
        <v>0</v>
      </c>
    </row>
    <row r="188" spans="1:9" ht="27" x14ac:dyDescent="0.2">
      <c r="A188" s="18" t="s">
        <v>390</v>
      </c>
      <c r="B188" s="15"/>
      <c r="C188" s="15" t="s">
        <v>9</v>
      </c>
      <c r="D188" s="17">
        <v>24</v>
      </c>
      <c r="E188" s="16"/>
      <c r="F188" s="15">
        <v>9.5</v>
      </c>
      <c r="G188" s="14">
        <f t="shared" si="16"/>
        <v>0</v>
      </c>
      <c r="H188" s="13"/>
      <c r="I188" s="12">
        <f t="shared" si="17"/>
        <v>0</v>
      </c>
    </row>
    <row r="189" spans="1:9" ht="27" x14ac:dyDescent="0.2">
      <c r="A189" s="18" t="s">
        <v>389</v>
      </c>
      <c r="B189" s="15"/>
      <c r="C189" s="15" t="s">
        <v>9</v>
      </c>
      <c r="D189" s="17">
        <v>30</v>
      </c>
      <c r="E189" s="16"/>
      <c r="F189" s="15">
        <v>9.5</v>
      </c>
      <c r="G189" s="14">
        <f t="shared" si="16"/>
        <v>0</v>
      </c>
      <c r="H189" s="13"/>
      <c r="I189" s="12">
        <f t="shared" si="17"/>
        <v>0</v>
      </c>
    </row>
    <row r="190" spans="1:9" x14ac:dyDescent="0.2">
      <c r="A190" s="18" t="s">
        <v>388</v>
      </c>
      <c r="B190" s="15"/>
      <c r="C190" s="15" t="s">
        <v>9</v>
      </c>
      <c r="D190" s="17">
        <v>6</v>
      </c>
      <c r="E190" s="16"/>
      <c r="F190" s="15">
        <v>9.5</v>
      </c>
      <c r="G190" s="14">
        <f t="shared" si="16"/>
        <v>0</v>
      </c>
      <c r="H190" s="13"/>
      <c r="I190" s="12">
        <f t="shared" si="17"/>
        <v>0</v>
      </c>
    </row>
    <row r="191" spans="1:9" x14ac:dyDescent="0.2">
      <c r="A191" s="18" t="s">
        <v>387</v>
      </c>
      <c r="B191" s="15"/>
      <c r="C191" s="15" t="s">
        <v>9</v>
      </c>
      <c r="D191" s="17">
        <v>6</v>
      </c>
      <c r="E191" s="16"/>
      <c r="F191" s="15">
        <v>9.5</v>
      </c>
      <c r="G191" s="14">
        <f t="shared" si="16"/>
        <v>0</v>
      </c>
      <c r="H191" s="13"/>
      <c r="I191" s="12">
        <f t="shared" si="17"/>
        <v>0</v>
      </c>
    </row>
    <row r="192" spans="1:9" x14ac:dyDescent="0.2">
      <c r="A192" s="18" t="s">
        <v>386</v>
      </c>
      <c r="B192" s="15"/>
      <c r="C192" s="15" t="s">
        <v>9</v>
      </c>
      <c r="D192" s="17">
        <v>20</v>
      </c>
      <c r="E192" s="16"/>
      <c r="F192" s="15">
        <v>9.5</v>
      </c>
      <c r="G192" s="14">
        <f t="shared" si="16"/>
        <v>0</v>
      </c>
      <c r="H192" s="13"/>
      <c r="I192" s="12">
        <f t="shared" si="17"/>
        <v>0</v>
      </c>
    </row>
    <row r="193" spans="1:9" x14ac:dyDescent="0.2">
      <c r="A193" s="18" t="s">
        <v>385</v>
      </c>
      <c r="B193" s="15"/>
      <c r="C193" s="15" t="s">
        <v>9</v>
      </c>
      <c r="D193" s="17">
        <v>20</v>
      </c>
      <c r="E193" s="16"/>
      <c r="F193" s="15">
        <v>9.5</v>
      </c>
      <c r="G193" s="14">
        <f t="shared" si="16"/>
        <v>0</v>
      </c>
      <c r="H193" s="13"/>
      <c r="I193" s="12">
        <f t="shared" si="17"/>
        <v>0</v>
      </c>
    </row>
    <row r="194" spans="1:9" x14ac:dyDescent="0.2">
      <c r="A194" s="18" t="s">
        <v>384</v>
      </c>
      <c r="B194" s="15"/>
      <c r="C194" s="15" t="s">
        <v>9</v>
      </c>
      <c r="D194" s="17">
        <v>70</v>
      </c>
      <c r="E194" s="16"/>
      <c r="F194" s="15">
        <v>9.5</v>
      </c>
      <c r="G194" s="14">
        <f t="shared" si="16"/>
        <v>0</v>
      </c>
      <c r="H194" s="13"/>
      <c r="I194" s="12">
        <f t="shared" si="17"/>
        <v>0</v>
      </c>
    </row>
    <row r="195" spans="1:9" x14ac:dyDescent="0.2">
      <c r="A195" s="18" t="s">
        <v>383</v>
      </c>
      <c r="B195" s="15"/>
      <c r="C195" s="15" t="s">
        <v>9</v>
      </c>
      <c r="D195" s="17">
        <v>30</v>
      </c>
      <c r="E195" s="16"/>
      <c r="F195" s="15">
        <v>9.5</v>
      </c>
      <c r="G195" s="14">
        <f t="shared" si="16"/>
        <v>0</v>
      </c>
      <c r="H195" s="13"/>
      <c r="I195" s="12">
        <f t="shared" si="17"/>
        <v>0</v>
      </c>
    </row>
    <row r="196" spans="1:9" ht="27" x14ac:dyDescent="0.2">
      <c r="A196" s="18" t="s">
        <v>546</v>
      </c>
      <c r="B196" s="15"/>
      <c r="C196" s="15" t="s">
        <v>9</v>
      </c>
      <c r="D196" s="17">
        <v>370</v>
      </c>
      <c r="E196" s="16"/>
      <c r="F196" s="15">
        <v>9.5</v>
      </c>
      <c r="G196" s="14">
        <f t="shared" si="16"/>
        <v>0</v>
      </c>
      <c r="H196" s="13"/>
      <c r="I196" s="12">
        <f t="shared" si="17"/>
        <v>0</v>
      </c>
    </row>
    <row r="197" spans="1:9" ht="27" x14ac:dyDescent="0.2">
      <c r="A197" s="18" t="s">
        <v>547</v>
      </c>
      <c r="B197" s="15"/>
      <c r="C197" s="15" t="s">
        <v>9</v>
      </c>
      <c r="D197" s="17">
        <v>60</v>
      </c>
      <c r="E197" s="16"/>
      <c r="F197" s="15">
        <v>9.5</v>
      </c>
      <c r="G197" s="14">
        <f t="shared" si="16"/>
        <v>0</v>
      </c>
      <c r="H197" s="13"/>
      <c r="I197" s="12">
        <f t="shared" si="17"/>
        <v>0</v>
      </c>
    </row>
    <row r="198" spans="1:9" ht="14.25" thickBot="1" x14ac:dyDescent="0.25">
      <c r="A198" s="151" t="s">
        <v>2</v>
      </c>
      <c r="B198" s="152"/>
      <c r="C198" s="152"/>
      <c r="D198" s="152"/>
      <c r="E198" s="152"/>
      <c r="F198" s="152"/>
      <c r="G198" s="153"/>
      <c r="H198" s="11"/>
      <c r="I198" s="10">
        <f>SUM(I169:I197)</f>
        <v>0</v>
      </c>
    </row>
    <row r="199" spans="1:9" x14ac:dyDescent="0.2">
      <c r="A199" s="9" t="s">
        <v>1</v>
      </c>
      <c r="B199" s="32"/>
      <c r="G199" s="8"/>
      <c r="H199" s="8"/>
      <c r="I199" s="6"/>
    </row>
    <row r="200" spans="1:9" x14ac:dyDescent="0.2">
      <c r="A200" s="154" t="s">
        <v>382</v>
      </c>
      <c r="B200" s="154"/>
    </row>
    <row r="202" spans="1:9" x14ac:dyDescent="0.2">
      <c r="A202" s="7" t="s">
        <v>381</v>
      </c>
      <c r="B202" s="35"/>
      <c r="C202" s="35"/>
      <c r="D202" s="35"/>
      <c r="E202" s="36"/>
      <c r="F202" s="35"/>
      <c r="G202" s="35"/>
      <c r="H202" s="35"/>
      <c r="I202" s="33"/>
    </row>
    <row r="203" spans="1:9" x14ac:dyDescent="0.2">
      <c r="A203" s="7" t="s">
        <v>380</v>
      </c>
      <c r="B203" s="35"/>
      <c r="C203" s="35"/>
      <c r="D203" s="35"/>
      <c r="E203" s="36"/>
      <c r="F203" s="35"/>
      <c r="G203" s="34"/>
      <c r="H203" s="34"/>
      <c r="I203" s="33"/>
    </row>
    <row r="204" spans="1:9" ht="14.25" thickBot="1" x14ac:dyDescent="0.25">
      <c r="A204" s="9"/>
      <c r="B204" s="32"/>
      <c r="G204" s="8"/>
      <c r="H204" s="8"/>
      <c r="I204" s="6"/>
    </row>
    <row r="205" spans="1:9" ht="67.5" x14ac:dyDescent="0.2">
      <c r="A205" s="31" t="s">
        <v>90</v>
      </c>
      <c r="B205" s="29" t="s">
        <v>89</v>
      </c>
      <c r="C205" s="29" t="s">
        <v>88</v>
      </c>
      <c r="D205" s="29" t="s">
        <v>87</v>
      </c>
      <c r="E205" s="30" t="s">
        <v>86</v>
      </c>
      <c r="F205" s="29" t="s">
        <v>85</v>
      </c>
      <c r="G205" s="28" t="s">
        <v>84</v>
      </c>
      <c r="H205" s="27" t="s">
        <v>83</v>
      </c>
      <c r="I205" s="26" t="s">
        <v>82</v>
      </c>
    </row>
    <row r="206" spans="1:9" x14ac:dyDescent="0.2">
      <c r="A206" s="25">
        <v>1</v>
      </c>
      <c r="B206" s="23">
        <v>2</v>
      </c>
      <c r="C206" s="23">
        <v>3</v>
      </c>
      <c r="D206" s="23">
        <v>4</v>
      </c>
      <c r="E206" s="24">
        <v>5</v>
      </c>
      <c r="F206" s="23">
        <v>6</v>
      </c>
      <c r="G206" s="23">
        <v>7</v>
      </c>
      <c r="H206" s="22" t="s">
        <v>81</v>
      </c>
      <c r="I206" s="21" t="s">
        <v>80</v>
      </c>
    </row>
    <row r="207" spans="1:9" x14ac:dyDescent="0.2">
      <c r="A207" s="18" t="s">
        <v>548</v>
      </c>
      <c r="B207" s="15"/>
      <c r="C207" s="15" t="s">
        <v>12</v>
      </c>
      <c r="D207" s="17">
        <v>100</v>
      </c>
      <c r="E207" s="16"/>
      <c r="F207" s="15">
        <v>9.5</v>
      </c>
      <c r="G207" s="14">
        <f t="shared" ref="G207:G225" si="18">+E207+(E207*F207/100)</f>
        <v>0</v>
      </c>
      <c r="H207" s="13">
        <f t="shared" ref="H207:H225" si="19">D207*E207</f>
        <v>0</v>
      </c>
      <c r="I207" s="12">
        <f t="shared" ref="I207:I225" si="20">+G207*D207</f>
        <v>0</v>
      </c>
    </row>
    <row r="208" spans="1:9" x14ac:dyDescent="0.2">
      <c r="A208" s="18" t="s">
        <v>549</v>
      </c>
      <c r="B208" s="15"/>
      <c r="C208" s="15" t="s">
        <v>12</v>
      </c>
      <c r="D208" s="17">
        <v>100</v>
      </c>
      <c r="E208" s="16"/>
      <c r="F208" s="15">
        <v>9.5</v>
      </c>
      <c r="G208" s="14">
        <f t="shared" si="18"/>
        <v>0</v>
      </c>
      <c r="H208" s="13">
        <f t="shared" si="19"/>
        <v>0</v>
      </c>
      <c r="I208" s="12">
        <f t="shared" si="20"/>
        <v>0</v>
      </c>
    </row>
    <row r="209" spans="1:9" x14ac:dyDescent="0.2">
      <c r="A209" s="18" t="s">
        <v>550</v>
      </c>
      <c r="B209" s="15"/>
      <c r="C209" s="15" t="s">
        <v>12</v>
      </c>
      <c r="D209" s="17">
        <v>100</v>
      </c>
      <c r="E209" s="16"/>
      <c r="F209" s="15">
        <v>9.5</v>
      </c>
      <c r="G209" s="14">
        <f t="shared" si="18"/>
        <v>0</v>
      </c>
      <c r="H209" s="13">
        <f t="shared" si="19"/>
        <v>0</v>
      </c>
      <c r="I209" s="12">
        <f t="shared" si="20"/>
        <v>0</v>
      </c>
    </row>
    <row r="210" spans="1:9" x14ac:dyDescent="0.2">
      <c r="A210" s="18" t="s">
        <v>551</v>
      </c>
      <c r="B210" s="15"/>
      <c r="C210" s="15" t="s">
        <v>12</v>
      </c>
      <c r="D210" s="17">
        <v>100</v>
      </c>
      <c r="E210" s="16"/>
      <c r="F210" s="15">
        <v>9.5</v>
      </c>
      <c r="G210" s="14">
        <f t="shared" si="18"/>
        <v>0</v>
      </c>
      <c r="H210" s="13">
        <f t="shared" si="19"/>
        <v>0</v>
      </c>
      <c r="I210" s="12">
        <f t="shared" si="20"/>
        <v>0</v>
      </c>
    </row>
    <row r="211" spans="1:9" x14ac:dyDescent="0.2">
      <c r="A211" s="18" t="s">
        <v>552</v>
      </c>
      <c r="B211" s="15"/>
      <c r="C211" s="15" t="s">
        <v>12</v>
      </c>
      <c r="D211" s="17">
        <v>100</v>
      </c>
      <c r="E211" s="16"/>
      <c r="F211" s="15">
        <v>9.5</v>
      </c>
      <c r="G211" s="14">
        <f t="shared" si="18"/>
        <v>0</v>
      </c>
      <c r="H211" s="13">
        <f t="shared" si="19"/>
        <v>0</v>
      </c>
      <c r="I211" s="12">
        <f t="shared" si="20"/>
        <v>0</v>
      </c>
    </row>
    <row r="212" spans="1:9" x14ac:dyDescent="0.2">
      <c r="A212" s="18" t="s">
        <v>553</v>
      </c>
      <c r="B212" s="15"/>
      <c r="C212" s="15" t="s">
        <v>12</v>
      </c>
      <c r="D212" s="17">
        <v>100</v>
      </c>
      <c r="E212" s="16"/>
      <c r="F212" s="15">
        <v>9.5</v>
      </c>
      <c r="G212" s="14">
        <f t="shared" si="18"/>
        <v>0</v>
      </c>
      <c r="H212" s="13">
        <f t="shared" si="19"/>
        <v>0</v>
      </c>
      <c r="I212" s="12">
        <f t="shared" si="20"/>
        <v>0</v>
      </c>
    </row>
    <row r="213" spans="1:9" x14ac:dyDescent="0.2">
      <c r="A213" s="18" t="s">
        <v>554</v>
      </c>
      <c r="B213" s="15"/>
      <c r="C213" s="15" t="s">
        <v>12</v>
      </c>
      <c r="D213" s="17">
        <v>100</v>
      </c>
      <c r="E213" s="16"/>
      <c r="F213" s="15">
        <v>9.5</v>
      </c>
      <c r="G213" s="14">
        <f t="shared" si="18"/>
        <v>0</v>
      </c>
      <c r="H213" s="13">
        <f t="shared" si="19"/>
        <v>0</v>
      </c>
      <c r="I213" s="12">
        <f t="shared" si="20"/>
        <v>0</v>
      </c>
    </row>
    <row r="214" spans="1:9" x14ac:dyDescent="0.2">
      <c r="A214" s="18" t="s">
        <v>555</v>
      </c>
      <c r="B214" s="15"/>
      <c r="C214" s="15" t="s">
        <v>12</v>
      </c>
      <c r="D214" s="17">
        <v>70</v>
      </c>
      <c r="E214" s="16"/>
      <c r="F214" s="15">
        <v>9.5</v>
      </c>
      <c r="G214" s="14">
        <f t="shared" si="18"/>
        <v>0</v>
      </c>
      <c r="H214" s="13">
        <f t="shared" si="19"/>
        <v>0</v>
      </c>
      <c r="I214" s="12">
        <f t="shared" si="20"/>
        <v>0</v>
      </c>
    </row>
    <row r="215" spans="1:9" x14ac:dyDescent="0.2">
      <c r="A215" s="18" t="s">
        <v>379</v>
      </c>
      <c r="B215" s="15"/>
      <c r="C215" s="15" t="s">
        <v>12</v>
      </c>
      <c r="D215" s="17">
        <v>1550</v>
      </c>
      <c r="E215" s="16"/>
      <c r="F215" s="15">
        <v>9.5</v>
      </c>
      <c r="G215" s="14">
        <f t="shared" si="18"/>
        <v>0</v>
      </c>
      <c r="H215" s="13">
        <f t="shared" si="19"/>
        <v>0</v>
      </c>
      <c r="I215" s="12">
        <f t="shared" si="20"/>
        <v>0</v>
      </c>
    </row>
    <row r="216" spans="1:9" x14ac:dyDescent="0.2">
      <c r="A216" s="18" t="s">
        <v>378</v>
      </c>
      <c r="B216" s="15"/>
      <c r="C216" s="15" t="s">
        <v>12</v>
      </c>
      <c r="D216" s="17">
        <v>700</v>
      </c>
      <c r="E216" s="16"/>
      <c r="F216" s="15">
        <v>9.5</v>
      </c>
      <c r="G216" s="14">
        <f t="shared" si="18"/>
        <v>0</v>
      </c>
      <c r="H216" s="13">
        <f t="shared" si="19"/>
        <v>0</v>
      </c>
      <c r="I216" s="12">
        <f t="shared" si="20"/>
        <v>0</v>
      </c>
    </row>
    <row r="217" spans="1:9" x14ac:dyDescent="0.2">
      <c r="A217" s="52" t="s">
        <v>556</v>
      </c>
      <c r="B217" s="15"/>
      <c r="C217" s="15" t="s">
        <v>12</v>
      </c>
      <c r="D217" s="17">
        <v>30</v>
      </c>
      <c r="E217" s="16"/>
      <c r="F217" s="15"/>
      <c r="G217" s="14"/>
      <c r="H217" s="13"/>
      <c r="I217" s="12"/>
    </row>
    <row r="218" spans="1:9" x14ac:dyDescent="0.2">
      <c r="A218" s="52" t="s">
        <v>557</v>
      </c>
      <c r="B218" s="15"/>
      <c r="C218" s="15" t="s">
        <v>12</v>
      </c>
      <c r="D218" s="17">
        <v>100</v>
      </c>
      <c r="E218" s="16"/>
      <c r="F218" s="15"/>
      <c r="G218" s="14"/>
      <c r="H218" s="13"/>
      <c r="I218" s="12"/>
    </row>
    <row r="219" spans="1:9" x14ac:dyDescent="0.2">
      <c r="A219" s="18" t="s">
        <v>558</v>
      </c>
      <c r="B219" s="15"/>
      <c r="C219" s="15" t="s">
        <v>9</v>
      </c>
      <c r="D219" s="17">
        <v>40</v>
      </c>
      <c r="E219" s="16"/>
      <c r="F219" s="15">
        <v>9.5</v>
      </c>
      <c r="G219" s="14">
        <f t="shared" si="18"/>
        <v>0</v>
      </c>
      <c r="H219" s="13">
        <f t="shared" si="19"/>
        <v>0</v>
      </c>
      <c r="I219" s="12">
        <f t="shared" si="20"/>
        <v>0</v>
      </c>
    </row>
    <row r="220" spans="1:9" x14ac:dyDescent="0.2">
      <c r="A220" s="18" t="s">
        <v>602</v>
      </c>
      <c r="B220" s="15"/>
      <c r="C220" s="15" t="s">
        <v>9</v>
      </c>
      <c r="D220" s="17">
        <v>400</v>
      </c>
      <c r="E220" s="16"/>
      <c r="F220" s="15"/>
      <c r="G220" s="14"/>
      <c r="H220" s="13"/>
      <c r="I220" s="12"/>
    </row>
    <row r="221" spans="1:9" x14ac:dyDescent="0.2">
      <c r="A221" s="18" t="s">
        <v>377</v>
      </c>
      <c r="B221" s="15"/>
      <c r="C221" s="15" t="s">
        <v>9</v>
      </c>
      <c r="D221" s="17">
        <v>40</v>
      </c>
      <c r="E221" s="16"/>
      <c r="F221" s="15">
        <v>9.5</v>
      </c>
      <c r="G221" s="14">
        <f t="shared" si="18"/>
        <v>0</v>
      </c>
      <c r="H221" s="13">
        <f t="shared" si="19"/>
        <v>0</v>
      </c>
      <c r="I221" s="12">
        <f t="shared" si="20"/>
        <v>0</v>
      </c>
    </row>
    <row r="222" spans="1:9" x14ac:dyDescent="0.2">
      <c r="A222" s="18" t="s">
        <v>376</v>
      </c>
      <c r="B222" s="15"/>
      <c r="C222" s="15" t="s">
        <v>9</v>
      </c>
      <c r="D222" s="17">
        <v>40</v>
      </c>
      <c r="E222" s="16"/>
      <c r="F222" s="15">
        <v>9.5</v>
      </c>
      <c r="G222" s="14">
        <f t="shared" si="18"/>
        <v>0</v>
      </c>
      <c r="H222" s="13">
        <f t="shared" si="19"/>
        <v>0</v>
      </c>
      <c r="I222" s="12">
        <f t="shared" si="20"/>
        <v>0</v>
      </c>
    </row>
    <row r="223" spans="1:9" x14ac:dyDescent="0.2">
      <c r="A223" s="18" t="s">
        <v>375</v>
      </c>
      <c r="B223" s="15"/>
      <c r="C223" s="15" t="s">
        <v>9</v>
      </c>
      <c r="D223" s="17">
        <v>40</v>
      </c>
      <c r="E223" s="16"/>
      <c r="F223" s="15">
        <v>9.5</v>
      </c>
      <c r="G223" s="14">
        <f t="shared" si="18"/>
        <v>0</v>
      </c>
      <c r="H223" s="13">
        <f t="shared" si="19"/>
        <v>0</v>
      </c>
      <c r="I223" s="12">
        <f t="shared" si="20"/>
        <v>0</v>
      </c>
    </row>
    <row r="224" spans="1:9" x14ac:dyDescent="0.2">
      <c r="A224" s="18" t="s">
        <v>374</v>
      </c>
      <c r="B224" s="15"/>
      <c r="C224" s="15" t="s">
        <v>9</v>
      </c>
      <c r="D224" s="17">
        <v>400</v>
      </c>
      <c r="E224" s="16"/>
      <c r="F224" s="15">
        <v>9.5</v>
      </c>
      <c r="G224" s="14">
        <f t="shared" si="18"/>
        <v>0</v>
      </c>
      <c r="H224" s="13">
        <f t="shared" si="19"/>
        <v>0</v>
      </c>
      <c r="I224" s="12">
        <f t="shared" si="20"/>
        <v>0</v>
      </c>
    </row>
    <row r="225" spans="1:9" x14ac:dyDescent="0.2">
      <c r="A225" s="18" t="s">
        <v>373</v>
      </c>
      <c r="B225" s="15"/>
      <c r="C225" s="15" t="s">
        <v>9</v>
      </c>
      <c r="D225" s="17">
        <v>120</v>
      </c>
      <c r="E225" s="16"/>
      <c r="F225" s="15">
        <v>9.5</v>
      </c>
      <c r="G225" s="14">
        <f t="shared" si="18"/>
        <v>0</v>
      </c>
      <c r="H225" s="13">
        <f t="shared" si="19"/>
        <v>0</v>
      </c>
      <c r="I225" s="12">
        <f t="shared" si="20"/>
        <v>0</v>
      </c>
    </row>
    <row r="226" spans="1:9" ht="14.25" thickBot="1" x14ac:dyDescent="0.25">
      <c r="A226" s="151" t="s">
        <v>2</v>
      </c>
      <c r="B226" s="152"/>
      <c r="C226" s="152"/>
      <c r="D226" s="152"/>
      <c r="E226" s="152"/>
      <c r="F226" s="152"/>
      <c r="G226" s="153"/>
      <c r="H226" s="11"/>
      <c r="I226" s="10">
        <f>SUM(I207:I225)</f>
        <v>0</v>
      </c>
    </row>
    <row r="227" spans="1:9" x14ac:dyDescent="0.2">
      <c r="A227" s="9" t="s">
        <v>1</v>
      </c>
      <c r="B227" s="32"/>
      <c r="G227" s="8"/>
      <c r="H227" s="8"/>
      <c r="I227" s="6"/>
    </row>
    <row r="230" spans="1:9" x14ac:dyDescent="0.2">
      <c r="A230" s="7" t="s">
        <v>372</v>
      </c>
    </row>
    <row r="231" spans="1:9" x14ac:dyDescent="0.2">
      <c r="A231" s="7" t="s">
        <v>371</v>
      </c>
    </row>
    <row r="232" spans="1:9" ht="14.25" thickBot="1" x14ac:dyDescent="0.25"/>
    <row r="233" spans="1:9" ht="67.5" x14ac:dyDescent="0.2">
      <c r="A233" s="31" t="s">
        <v>90</v>
      </c>
      <c r="B233" s="29" t="s">
        <v>89</v>
      </c>
      <c r="C233" s="29" t="s">
        <v>88</v>
      </c>
      <c r="D233" s="29" t="s">
        <v>87</v>
      </c>
      <c r="E233" s="30" t="s">
        <v>86</v>
      </c>
      <c r="F233" s="29" t="s">
        <v>85</v>
      </c>
      <c r="G233" s="28" t="s">
        <v>84</v>
      </c>
      <c r="H233" s="28" t="s">
        <v>83</v>
      </c>
      <c r="I233" s="26" t="s">
        <v>82</v>
      </c>
    </row>
    <row r="234" spans="1:9" x14ac:dyDescent="0.2">
      <c r="A234" s="25">
        <v>1</v>
      </c>
      <c r="B234" s="23">
        <v>2</v>
      </c>
      <c r="C234" s="23">
        <v>3</v>
      </c>
      <c r="D234" s="23">
        <v>4</v>
      </c>
      <c r="E234" s="24">
        <v>5</v>
      </c>
      <c r="F234" s="23">
        <v>6</v>
      </c>
      <c r="G234" s="23">
        <v>7</v>
      </c>
      <c r="H234" s="23" t="s">
        <v>81</v>
      </c>
      <c r="I234" s="21" t="s">
        <v>80</v>
      </c>
    </row>
    <row r="235" spans="1:9" x14ac:dyDescent="0.2">
      <c r="A235" s="18" t="s">
        <v>620</v>
      </c>
      <c r="B235" s="17"/>
      <c r="C235" s="19" t="s">
        <v>19</v>
      </c>
      <c r="D235" s="17">
        <v>960</v>
      </c>
      <c r="E235" s="16"/>
      <c r="F235" s="19">
        <v>9.5</v>
      </c>
      <c r="G235" s="14">
        <f>+E235+(E235*F235/100)</f>
        <v>0</v>
      </c>
      <c r="H235" s="17"/>
      <c r="I235" s="12">
        <f t="shared" ref="I235:I283" si="21">+G235*D235</f>
        <v>0</v>
      </c>
    </row>
    <row r="236" spans="1:9" x14ac:dyDescent="0.2">
      <c r="A236" s="20" t="s">
        <v>344</v>
      </c>
      <c r="B236" s="19"/>
      <c r="C236" s="19" t="s">
        <v>19</v>
      </c>
      <c r="D236" s="19">
        <v>100</v>
      </c>
      <c r="E236" s="43"/>
      <c r="F236" s="19">
        <v>9.5</v>
      </c>
      <c r="G236" s="14">
        <f>+E236+(E236*F236/100)</f>
        <v>0</v>
      </c>
      <c r="H236" s="19"/>
      <c r="I236" s="12">
        <f t="shared" si="21"/>
        <v>0</v>
      </c>
    </row>
    <row r="237" spans="1:9" x14ac:dyDescent="0.2">
      <c r="A237" s="20" t="s">
        <v>370</v>
      </c>
      <c r="B237" s="19"/>
      <c r="C237" s="19" t="s">
        <v>19</v>
      </c>
      <c r="D237" s="19">
        <v>3270</v>
      </c>
      <c r="E237" s="43"/>
      <c r="F237" s="19">
        <v>9.5</v>
      </c>
      <c r="G237" s="14">
        <f t="shared" ref="G237:G283" si="22">+E237+(E237*F237/100)</f>
        <v>0</v>
      </c>
      <c r="H237" s="19"/>
      <c r="I237" s="12">
        <f>+G237*D237</f>
        <v>0</v>
      </c>
    </row>
    <row r="238" spans="1:9" x14ac:dyDescent="0.2">
      <c r="A238" s="20" t="s">
        <v>611</v>
      </c>
      <c r="B238" s="19"/>
      <c r="C238" s="19" t="s">
        <v>19</v>
      </c>
      <c r="D238" s="19">
        <v>180</v>
      </c>
      <c r="E238" s="43"/>
      <c r="F238" s="19">
        <v>9.5</v>
      </c>
      <c r="G238" s="14">
        <f t="shared" si="22"/>
        <v>0</v>
      </c>
      <c r="H238" s="19"/>
      <c r="I238" s="12">
        <f t="shared" si="21"/>
        <v>0</v>
      </c>
    </row>
    <row r="239" spans="1:9" x14ac:dyDescent="0.2">
      <c r="A239" s="20" t="s">
        <v>347</v>
      </c>
      <c r="B239" s="19"/>
      <c r="C239" s="19" t="s">
        <v>19</v>
      </c>
      <c r="D239" s="19">
        <v>50</v>
      </c>
      <c r="E239" s="43"/>
      <c r="F239" s="19">
        <v>9.5</v>
      </c>
      <c r="G239" s="14">
        <f t="shared" si="22"/>
        <v>0</v>
      </c>
      <c r="H239" s="19"/>
      <c r="I239" s="12">
        <f t="shared" si="21"/>
        <v>0</v>
      </c>
    </row>
    <row r="240" spans="1:9" x14ac:dyDescent="0.2">
      <c r="A240" s="20" t="s">
        <v>618</v>
      </c>
      <c r="B240" s="19"/>
      <c r="C240" s="19" t="s">
        <v>19</v>
      </c>
      <c r="D240" s="19">
        <v>260</v>
      </c>
      <c r="E240" s="43"/>
      <c r="F240" s="19">
        <v>9.5</v>
      </c>
      <c r="G240" s="14">
        <f t="shared" si="22"/>
        <v>0</v>
      </c>
      <c r="H240" s="19"/>
      <c r="I240" s="12">
        <f t="shared" si="21"/>
        <v>0</v>
      </c>
    </row>
    <row r="241" spans="1:9" x14ac:dyDescent="0.2">
      <c r="A241" s="20" t="s">
        <v>369</v>
      </c>
      <c r="B241" s="19"/>
      <c r="C241" s="19" t="s">
        <v>19</v>
      </c>
      <c r="D241" s="19">
        <v>300</v>
      </c>
      <c r="E241" s="43"/>
      <c r="F241" s="19">
        <v>9.5</v>
      </c>
      <c r="G241" s="14">
        <f t="shared" si="22"/>
        <v>0</v>
      </c>
      <c r="H241" s="19"/>
      <c r="I241" s="12">
        <f t="shared" si="21"/>
        <v>0</v>
      </c>
    </row>
    <row r="242" spans="1:9" x14ac:dyDescent="0.2">
      <c r="A242" s="20" t="s">
        <v>612</v>
      </c>
      <c r="B242" s="19"/>
      <c r="C242" s="19" t="s">
        <v>19</v>
      </c>
      <c r="D242" s="19">
        <v>180</v>
      </c>
      <c r="E242" s="43"/>
      <c r="F242" s="19">
        <v>9.5</v>
      </c>
      <c r="G242" s="14">
        <f t="shared" si="22"/>
        <v>0</v>
      </c>
      <c r="H242" s="19"/>
      <c r="I242" s="12">
        <f t="shared" si="21"/>
        <v>0</v>
      </c>
    </row>
    <row r="243" spans="1:9" x14ac:dyDescent="0.2">
      <c r="A243" s="20" t="s">
        <v>368</v>
      </c>
      <c r="B243" s="19"/>
      <c r="C243" s="19" t="s">
        <v>19</v>
      </c>
      <c r="D243" s="19">
        <v>50</v>
      </c>
      <c r="E243" s="43"/>
      <c r="F243" s="19">
        <v>9.5</v>
      </c>
      <c r="G243" s="14">
        <f t="shared" si="22"/>
        <v>0</v>
      </c>
      <c r="H243" s="19"/>
      <c r="I243" s="12">
        <f t="shared" si="21"/>
        <v>0</v>
      </c>
    </row>
    <row r="244" spans="1:9" x14ac:dyDescent="0.2">
      <c r="A244" s="20" t="s">
        <v>367</v>
      </c>
      <c r="B244" s="19"/>
      <c r="C244" s="19" t="s">
        <v>19</v>
      </c>
      <c r="D244" s="19">
        <v>200</v>
      </c>
      <c r="E244" s="43"/>
      <c r="F244" s="19">
        <v>9.5</v>
      </c>
      <c r="G244" s="14">
        <f t="shared" si="22"/>
        <v>0</v>
      </c>
      <c r="H244" s="19"/>
      <c r="I244" s="12">
        <f t="shared" si="21"/>
        <v>0</v>
      </c>
    </row>
    <row r="245" spans="1:9" x14ac:dyDescent="0.2">
      <c r="A245" s="20" t="s">
        <v>366</v>
      </c>
      <c r="B245" s="19"/>
      <c r="C245" s="19" t="s">
        <v>19</v>
      </c>
      <c r="D245" s="19">
        <v>950</v>
      </c>
      <c r="E245" s="43"/>
      <c r="F245" s="19">
        <v>9.5</v>
      </c>
      <c r="G245" s="14">
        <f t="shared" si="22"/>
        <v>0</v>
      </c>
      <c r="H245" s="19"/>
      <c r="I245" s="12">
        <f t="shared" si="21"/>
        <v>0</v>
      </c>
    </row>
    <row r="246" spans="1:9" x14ac:dyDescent="0.2">
      <c r="A246" s="20" t="s">
        <v>345</v>
      </c>
      <c r="B246" s="19"/>
      <c r="C246" s="19" t="s">
        <v>19</v>
      </c>
      <c r="D246" s="19">
        <v>50</v>
      </c>
      <c r="E246" s="43"/>
      <c r="F246" s="19">
        <v>9.5</v>
      </c>
      <c r="G246" s="14">
        <f t="shared" si="22"/>
        <v>0</v>
      </c>
      <c r="H246" s="19"/>
      <c r="I246" s="12">
        <f t="shared" si="21"/>
        <v>0</v>
      </c>
    </row>
    <row r="247" spans="1:9" x14ac:dyDescent="0.2">
      <c r="A247" s="20" t="s">
        <v>365</v>
      </c>
      <c r="B247" s="19"/>
      <c r="C247" s="19" t="s">
        <v>19</v>
      </c>
      <c r="D247" s="19">
        <v>1600</v>
      </c>
      <c r="E247" s="43"/>
      <c r="F247" s="19">
        <v>9.5</v>
      </c>
      <c r="G247" s="14">
        <f t="shared" si="22"/>
        <v>0</v>
      </c>
      <c r="H247" s="19"/>
      <c r="I247" s="12">
        <f t="shared" si="21"/>
        <v>0</v>
      </c>
    </row>
    <row r="248" spans="1:9" x14ac:dyDescent="0.2">
      <c r="A248" s="20" t="s">
        <v>364</v>
      </c>
      <c r="B248" s="19"/>
      <c r="C248" s="19" t="s">
        <v>19</v>
      </c>
      <c r="D248" s="19">
        <v>30</v>
      </c>
      <c r="E248" s="43"/>
      <c r="F248" s="19">
        <v>9.5</v>
      </c>
      <c r="G248" s="14">
        <f t="shared" si="22"/>
        <v>0</v>
      </c>
      <c r="H248" s="19"/>
      <c r="I248" s="12">
        <f t="shared" si="21"/>
        <v>0</v>
      </c>
    </row>
    <row r="249" spans="1:9" x14ac:dyDescent="0.2">
      <c r="A249" s="20" t="s">
        <v>363</v>
      </c>
      <c r="B249" s="19"/>
      <c r="C249" s="19" t="s">
        <v>19</v>
      </c>
      <c r="D249" s="19">
        <v>20</v>
      </c>
      <c r="E249" s="43"/>
      <c r="F249" s="19">
        <v>9.5</v>
      </c>
      <c r="G249" s="14">
        <f t="shared" si="22"/>
        <v>0</v>
      </c>
      <c r="H249" s="19"/>
      <c r="I249" s="12">
        <f t="shared" si="21"/>
        <v>0</v>
      </c>
    </row>
    <row r="250" spans="1:9" x14ac:dyDescent="0.2">
      <c r="A250" s="20" t="s">
        <v>346</v>
      </c>
      <c r="B250" s="19"/>
      <c r="C250" s="19" t="s">
        <v>19</v>
      </c>
      <c r="D250" s="19">
        <v>20</v>
      </c>
      <c r="E250" s="43"/>
      <c r="F250" s="19">
        <v>9.5</v>
      </c>
      <c r="G250" s="14">
        <f t="shared" si="22"/>
        <v>0</v>
      </c>
      <c r="H250" s="19"/>
      <c r="I250" s="12">
        <f t="shared" si="21"/>
        <v>0</v>
      </c>
    </row>
    <row r="251" spans="1:9" x14ac:dyDescent="0.2">
      <c r="A251" s="20" t="s">
        <v>362</v>
      </c>
      <c r="B251" s="19"/>
      <c r="C251" s="19" t="s">
        <v>19</v>
      </c>
      <c r="D251" s="19">
        <v>5600</v>
      </c>
      <c r="E251" s="43"/>
      <c r="F251" s="19">
        <v>9.5</v>
      </c>
      <c r="G251" s="14">
        <f t="shared" si="22"/>
        <v>0</v>
      </c>
      <c r="H251" s="19"/>
      <c r="I251" s="12">
        <f t="shared" si="21"/>
        <v>0</v>
      </c>
    </row>
    <row r="252" spans="1:9" x14ac:dyDescent="0.2">
      <c r="A252" s="20" t="s">
        <v>348</v>
      </c>
      <c r="B252" s="19"/>
      <c r="C252" s="19" t="s">
        <v>19</v>
      </c>
      <c r="D252" s="19">
        <v>30</v>
      </c>
      <c r="E252" s="43"/>
      <c r="F252" s="19">
        <v>9.5</v>
      </c>
      <c r="G252" s="14">
        <f t="shared" si="22"/>
        <v>0</v>
      </c>
      <c r="H252" s="19"/>
      <c r="I252" s="12">
        <f t="shared" si="21"/>
        <v>0</v>
      </c>
    </row>
    <row r="253" spans="1:9" x14ac:dyDescent="0.2">
      <c r="A253" s="20" t="s">
        <v>361</v>
      </c>
      <c r="B253" s="19"/>
      <c r="C253" s="19" t="s">
        <v>19</v>
      </c>
      <c r="D253" s="19">
        <v>150</v>
      </c>
      <c r="E253" s="43"/>
      <c r="F253" s="19">
        <v>9.5</v>
      </c>
      <c r="G253" s="14">
        <f t="shared" si="22"/>
        <v>0</v>
      </c>
      <c r="H253" s="19"/>
      <c r="I253" s="12">
        <f t="shared" si="21"/>
        <v>0</v>
      </c>
    </row>
    <row r="254" spans="1:9" x14ac:dyDescent="0.2">
      <c r="A254" s="20" t="s">
        <v>614</v>
      </c>
      <c r="B254" s="19"/>
      <c r="C254" s="19" t="s">
        <v>19</v>
      </c>
      <c r="D254" s="19">
        <v>360</v>
      </c>
      <c r="E254" s="43"/>
      <c r="F254" s="19">
        <v>9.5</v>
      </c>
      <c r="G254" s="14">
        <f t="shared" si="22"/>
        <v>0</v>
      </c>
      <c r="H254" s="19"/>
      <c r="I254" s="12">
        <f t="shared" si="21"/>
        <v>0</v>
      </c>
    </row>
    <row r="255" spans="1:9" x14ac:dyDescent="0.2">
      <c r="A255" s="20" t="s">
        <v>360</v>
      </c>
      <c r="B255" s="19"/>
      <c r="C255" s="19" t="s">
        <v>19</v>
      </c>
      <c r="D255" s="19">
        <v>450</v>
      </c>
      <c r="E255" s="43"/>
      <c r="F255" s="19">
        <v>9.5</v>
      </c>
      <c r="G255" s="14">
        <f t="shared" si="22"/>
        <v>0</v>
      </c>
      <c r="H255" s="19"/>
      <c r="I255" s="12">
        <f t="shared" si="21"/>
        <v>0</v>
      </c>
    </row>
    <row r="256" spans="1:9" x14ac:dyDescent="0.2">
      <c r="A256" s="18" t="s">
        <v>607</v>
      </c>
      <c r="B256" s="23"/>
      <c r="C256" s="19" t="s">
        <v>19</v>
      </c>
      <c r="D256" s="19">
        <v>400</v>
      </c>
      <c r="E256" s="43"/>
      <c r="F256" s="19">
        <v>9.5</v>
      </c>
      <c r="G256" s="14">
        <f t="shared" si="22"/>
        <v>0</v>
      </c>
      <c r="H256" s="19"/>
      <c r="I256" s="12">
        <f t="shared" si="21"/>
        <v>0</v>
      </c>
    </row>
    <row r="257" spans="1:9" x14ac:dyDescent="0.2">
      <c r="A257" s="18" t="s">
        <v>606</v>
      </c>
      <c r="B257" s="23"/>
      <c r="C257" s="19" t="s">
        <v>19</v>
      </c>
      <c r="D257" s="19">
        <v>70</v>
      </c>
      <c r="E257" s="43"/>
      <c r="F257" s="19">
        <v>9.5</v>
      </c>
      <c r="G257" s="14">
        <f t="shared" si="22"/>
        <v>0</v>
      </c>
      <c r="H257" s="19"/>
      <c r="I257" s="12">
        <f t="shared" si="21"/>
        <v>0</v>
      </c>
    </row>
    <row r="258" spans="1:9" x14ac:dyDescent="0.2">
      <c r="A258" s="18" t="s">
        <v>621</v>
      </c>
      <c r="B258" s="23"/>
      <c r="C258" s="19" t="s">
        <v>19</v>
      </c>
      <c r="D258" s="19">
        <v>30</v>
      </c>
      <c r="E258" s="43"/>
      <c r="F258" s="19">
        <v>9.5</v>
      </c>
      <c r="G258" s="14">
        <f t="shared" si="22"/>
        <v>0</v>
      </c>
      <c r="H258" s="19"/>
      <c r="I258" s="12">
        <f t="shared" si="21"/>
        <v>0</v>
      </c>
    </row>
    <row r="259" spans="1:9" x14ac:dyDescent="0.2">
      <c r="A259" s="18" t="s">
        <v>605</v>
      </c>
      <c r="B259" s="23"/>
      <c r="C259" s="19" t="s">
        <v>19</v>
      </c>
      <c r="D259" s="19">
        <v>15000</v>
      </c>
      <c r="E259" s="43"/>
      <c r="F259" s="19">
        <v>9.5</v>
      </c>
      <c r="G259" s="14">
        <f t="shared" si="22"/>
        <v>0</v>
      </c>
      <c r="H259" s="19"/>
      <c r="I259" s="12">
        <f t="shared" si="21"/>
        <v>0</v>
      </c>
    </row>
    <row r="260" spans="1:9" x14ac:dyDescent="0.2">
      <c r="A260" s="20" t="s">
        <v>359</v>
      </c>
      <c r="B260" s="19"/>
      <c r="C260" s="19" t="s">
        <v>19</v>
      </c>
      <c r="D260" s="19">
        <v>730</v>
      </c>
      <c r="E260" s="43"/>
      <c r="F260" s="19">
        <v>9.5</v>
      </c>
      <c r="G260" s="14">
        <f t="shared" si="22"/>
        <v>0</v>
      </c>
      <c r="H260" s="19"/>
      <c r="I260" s="12">
        <f t="shared" si="21"/>
        <v>0</v>
      </c>
    </row>
    <row r="261" spans="1:9" x14ac:dyDescent="0.2">
      <c r="A261" s="20" t="s">
        <v>358</v>
      </c>
      <c r="B261" s="19"/>
      <c r="C261" s="19" t="s">
        <v>19</v>
      </c>
      <c r="D261" s="19">
        <v>370</v>
      </c>
      <c r="E261" s="43"/>
      <c r="F261" s="19">
        <v>9.5</v>
      </c>
      <c r="G261" s="14">
        <f t="shared" si="22"/>
        <v>0</v>
      </c>
      <c r="H261" s="19"/>
      <c r="I261" s="12">
        <f t="shared" si="21"/>
        <v>0</v>
      </c>
    </row>
    <row r="262" spans="1:9" x14ac:dyDescent="0.2">
      <c r="A262" s="20" t="s">
        <v>613</v>
      </c>
      <c r="B262" s="19"/>
      <c r="C262" s="19" t="s">
        <v>19</v>
      </c>
      <c r="D262" s="19">
        <v>560</v>
      </c>
      <c r="E262" s="43"/>
      <c r="F262" s="19">
        <v>9.5</v>
      </c>
      <c r="G262" s="14">
        <f t="shared" si="22"/>
        <v>0</v>
      </c>
      <c r="H262" s="19"/>
      <c r="I262" s="12">
        <f t="shared" si="21"/>
        <v>0</v>
      </c>
    </row>
    <row r="263" spans="1:9" x14ac:dyDescent="0.2">
      <c r="A263" s="20" t="s">
        <v>357</v>
      </c>
      <c r="B263" s="19"/>
      <c r="C263" s="19" t="s">
        <v>19</v>
      </c>
      <c r="D263" s="19">
        <v>1300</v>
      </c>
      <c r="E263" s="43"/>
      <c r="F263" s="19">
        <v>9.5</v>
      </c>
      <c r="G263" s="14">
        <f t="shared" si="22"/>
        <v>0</v>
      </c>
      <c r="H263" s="19"/>
      <c r="I263" s="12">
        <f t="shared" si="21"/>
        <v>0</v>
      </c>
    </row>
    <row r="264" spans="1:9" x14ac:dyDescent="0.2">
      <c r="A264" s="20" t="s">
        <v>610</v>
      </c>
      <c r="B264" s="19"/>
      <c r="C264" s="19" t="s">
        <v>19</v>
      </c>
      <c r="D264" s="19">
        <v>400</v>
      </c>
      <c r="E264" s="43"/>
      <c r="F264" s="19">
        <v>9.5</v>
      </c>
      <c r="G264" s="14">
        <f t="shared" si="22"/>
        <v>0</v>
      </c>
      <c r="H264" s="19"/>
      <c r="I264" s="12">
        <f t="shared" si="21"/>
        <v>0</v>
      </c>
    </row>
    <row r="265" spans="1:9" x14ac:dyDescent="0.2">
      <c r="A265" s="20" t="s">
        <v>340</v>
      </c>
      <c r="B265" s="19"/>
      <c r="C265" s="19" t="s">
        <v>19</v>
      </c>
      <c r="D265" s="19">
        <v>40</v>
      </c>
      <c r="E265" s="43"/>
      <c r="F265" s="19">
        <v>9.5</v>
      </c>
      <c r="G265" s="14">
        <f t="shared" si="22"/>
        <v>0</v>
      </c>
      <c r="H265" s="19"/>
      <c r="I265" s="12">
        <f t="shared" si="21"/>
        <v>0</v>
      </c>
    </row>
    <row r="266" spans="1:9" x14ac:dyDescent="0.2">
      <c r="A266" s="20" t="s">
        <v>615</v>
      </c>
      <c r="B266" s="19"/>
      <c r="C266" s="19" t="s">
        <v>19</v>
      </c>
      <c r="D266" s="19">
        <v>450</v>
      </c>
      <c r="E266" s="43"/>
      <c r="F266" s="19">
        <v>9.5</v>
      </c>
      <c r="G266" s="14">
        <f t="shared" si="22"/>
        <v>0</v>
      </c>
      <c r="H266" s="19"/>
      <c r="I266" s="12">
        <f t="shared" si="21"/>
        <v>0</v>
      </c>
    </row>
    <row r="267" spans="1:9" x14ac:dyDescent="0.2">
      <c r="A267" s="20" t="s">
        <v>619</v>
      </c>
      <c r="B267" s="19"/>
      <c r="C267" s="19" t="s">
        <v>19</v>
      </c>
      <c r="D267" s="19">
        <v>1140</v>
      </c>
      <c r="E267" s="43"/>
      <c r="F267" s="19">
        <v>9.5</v>
      </c>
      <c r="G267" s="14">
        <f t="shared" si="22"/>
        <v>0</v>
      </c>
      <c r="H267" s="19"/>
      <c r="I267" s="12">
        <f t="shared" si="21"/>
        <v>0</v>
      </c>
    </row>
    <row r="268" spans="1:9" x14ac:dyDescent="0.2">
      <c r="A268" s="20" t="s">
        <v>349</v>
      </c>
      <c r="B268" s="19"/>
      <c r="C268" s="19" t="s">
        <v>19</v>
      </c>
      <c r="D268" s="19">
        <v>230</v>
      </c>
      <c r="E268" s="43"/>
      <c r="F268" s="19">
        <v>9.5</v>
      </c>
      <c r="G268" s="14">
        <f t="shared" si="22"/>
        <v>0</v>
      </c>
      <c r="H268" s="19"/>
      <c r="I268" s="12">
        <f t="shared" si="21"/>
        <v>0</v>
      </c>
    </row>
    <row r="269" spans="1:9" x14ac:dyDescent="0.2">
      <c r="A269" s="20" t="s">
        <v>339</v>
      </c>
      <c r="B269" s="19"/>
      <c r="C269" s="19" t="s">
        <v>19</v>
      </c>
      <c r="D269" s="19">
        <v>40</v>
      </c>
      <c r="E269" s="43"/>
      <c r="F269" s="19">
        <v>9.5</v>
      </c>
      <c r="G269" s="14">
        <f t="shared" si="22"/>
        <v>0</v>
      </c>
      <c r="H269" s="19"/>
      <c r="I269" s="12">
        <f t="shared" si="21"/>
        <v>0</v>
      </c>
    </row>
    <row r="270" spans="1:9" x14ac:dyDescent="0.2">
      <c r="A270" s="20" t="s">
        <v>356</v>
      </c>
      <c r="B270" s="19"/>
      <c r="C270" s="19" t="s">
        <v>19</v>
      </c>
      <c r="D270" s="19">
        <v>750</v>
      </c>
      <c r="E270" s="43"/>
      <c r="F270" s="19">
        <v>9.5</v>
      </c>
      <c r="G270" s="14">
        <f t="shared" si="22"/>
        <v>0</v>
      </c>
      <c r="H270" s="19"/>
      <c r="I270" s="12">
        <f t="shared" si="21"/>
        <v>0</v>
      </c>
    </row>
    <row r="271" spans="1:9" x14ac:dyDescent="0.2">
      <c r="A271" s="20" t="s">
        <v>355</v>
      </c>
      <c r="B271" s="19"/>
      <c r="C271" s="19" t="s">
        <v>19</v>
      </c>
      <c r="D271" s="19">
        <v>1300</v>
      </c>
      <c r="E271" s="43"/>
      <c r="F271" s="19">
        <v>9.5</v>
      </c>
      <c r="G271" s="14">
        <f t="shared" si="22"/>
        <v>0</v>
      </c>
      <c r="H271" s="19"/>
      <c r="I271" s="12">
        <f t="shared" si="21"/>
        <v>0</v>
      </c>
    </row>
    <row r="272" spans="1:9" x14ac:dyDescent="0.2">
      <c r="A272" s="20" t="s">
        <v>354</v>
      </c>
      <c r="B272" s="19"/>
      <c r="C272" s="19" t="s">
        <v>19</v>
      </c>
      <c r="D272" s="19">
        <v>1360</v>
      </c>
      <c r="E272" s="43"/>
      <c r="F272" s="19">
        <v>9.5</v>
      </c>
      <c r="G272" s="14">
        <f t="shared" si="22"/>
        <v>0</v>
      </c>
      <c r="H272" s="19"/>
      <c r="I272" s="12">
        <f t="shared" si="21"/>
        <v>0</v>
      </c>
    </row>
    <row r="273" spans="1:9" x14ac:dyDescent="0.2">
      <c r="A273" s="20" t="s">
        <v>353</v>
      </c>
      <c r="B273" s="19"/>
      <c r="C273" s="19" t="s">
        <v>19</v>
      </c>
      <c r="D273" s="19">
        <v>50</v>
      </c>
      <c r="E273" s="43"/>
      <c r="F273" s="19">
        <v>9.5</v>
      </c>
      <c r="G273" s="14">
        <f t="shared" si="22"/>
        <v>0</v>
      </c>
      <c r="H273" s="19"/>
      <c r="I273" s="12">
        <f t="shared" si="21"/>
        <v>0</v>
      </c>
    </row>
    <row r="274" spans="1:9" x14ac:dyDescent="0.2">
      <c r="A274" s="20" t="s">
        <v>352</v>
      </c>
      <c r="B274" s="19"/>
      <c r="C274" s="19" t="s">
        <v>19</v>
      </c>
      <c r="D274" s="19">
        <v>25</v>
      </c>
      <c r="E274" s="43"/>
      <c r="F274" s="19">
        <v>9.5</v>
      </c>
      <c r="G274" s="14">
        <f t="shared" si="22"/>
        <v>0</v>
      </c>
      <c r="H274" s="19"/>
      <c r="I274" s="12">
        <f t="shared" si="21"/>
        <v>0</v>
      </c>
    </row>
    <row r="275" spans="1:9" x14ac:dyDescent="0.2">
      <c r="A275" s="18" t="s">
        <v>608</v>
      </c>
      <c r="B275" s="23"/>
      <c r="C275" s="19" t="s">
        <v>19</v>
      </c>
      <c r="D275" s="19">
        <v>380</v>
      </c>
      <c r="E275" s="43"/>
      <c r="F275" s="19">
        <v>9.5</v>
      </c>
      <c r="G275" s="14">
        <f t="shared" si="22"/>
        <v>0</v>
      </c>
      <c r="H275" s="19"/>
      <c r="I275" s="12">
        <f t="shared" si="21"/>
        <v>0</v>
      </c>
    </row>
    <row r="276" spans="1:9" x14ac:dyDescent="0.2">
      <c r="A276" s="18" t="s">
        <v>616</v>
      </c>
      <c r="B276" s="23"/>
      <c r="C276" s="19" t="s">
        <v>19</v>
      </c>
      <c r="D276" s="19">
        <v>640</v>
      </c>
      <c r="E276" s="43"/>
      <c r="F276" s="19">
        <v>9.5</v>
      </c>
      <c r="G276" s="14">
        <f t="shared" si="22"/>
        <v>0</v>
      </c>
      <c r="H276" s="19"/>
      <c r="I276" s="12">
        <f t="shared" si="21"/>
        <v>0</v>
      </c>
    </row>
    <row r="277" spans="1:9" x14ac:dyDescent="0.2">
      <c r="A277" s="20" t="s">
        <v>343</v>
      </c>
      <c r="B277" s="19"/>
      <c r="C277" s="19" t="s">
        <v>19</v>
      </c>
      <c r="D277" s="19">
        <v>15</v>
      </c>
      <c r="E277" s="43"/>
      <c r="F277" s="19">
        <v>9.5</v>
      </c>
      <c r="G277" s="14">
        <f t="shared" si="22"/>
        <v>0</v>
      </c>
      <c r="H277" s="19"/>
      <c r="I277" s="12">
        <f t="shared" si="21"/>
        <v>0</v>
      </c>
    </row>
    <row r="278" spans="1:9" x14ac:dyDescent="0.2">
      <c r="A278" s="20" t="s">
        <v>609</v>
      </c>
      <c r="B278" s="19"/>
      <c r="C278" s="19" t="s">
        <v>19</v>
      </c>
      <c r="D278" s="19">
        <v>680</v>
      </c>
      <c r="E278" s="43"/>
      <c r="F278" s="19">
        <v>9.5</v>
      </c>
      <c r="G278" s="14">
        <f t="shared" si="22"/>
        <v>0</v>
      </c>
      <c r="H278" s="19"/>
      <c r="I278" s="12">
        <f t="shared" si="21"/>
        <v>0</v>
      </c>
    </row>
    <row r="279" spans="1:9" x14ac:dyDescent="0.2">
      <c r="A279" s="20" t="s">
        <v>342</v>
      </c>
      <c r="B279" s="19"/>
      <c r="C279" s="19" t="s">
        <v>19</v>
      </c>
      <c r="D279" s="19">
        <v>110</v>
      </c>
      <c r="E279" s="43"/>
      <c r="F279" s="19">
        <v>9.5</v>
      </c>
      <c r="G279" s="14">
        <f t="shared" si="22"/>
        <v>0</v>
      </c>
      <c r="H279" s="19"/>
      <c r="I279" s="12">
        <f t="shared" si="21"/>
        <v>0</v>
      </c>
    </row>
    <row r="280" spans="1:9" x14ac:dyDescent="0.2">
      <c r="A280" s="20" t="s">
        <v>341</v>
      </c>
      <c r="B280" s="19"/>
      <c r="C280" s="19" t="s">
        <v>19</v>
      </c>
      <c r="D280" s="19">
        <v>80</v>
      </c>
      <c r="E280" s="43"/>
      <c r="F280" s="19">
        <v>9.5</v>
      </c>
      <c r="G280" s="14">
        <f t="shared" si="22"/>
        <v>0</v>
      </c>
      <c r="H280" s="19"/>
      <c r="I280" s="12">
        <f t="shared" si="21"/>
        <v>0</v>
      </c>
    </row>
    <row r="281" spans="1:9" x14ac:dyDescent="0.2">
      <c r="A281" s="18" t="s">
        <v>604</v>
      </c>
      <c r="B281" s="23"/>
      <c r="C281" s="19" t="s">
        <v>19</v>
      </c>
      <c r="D281" s="19">
        <f>1210+990+960+240</f>
        <v>3400</v>
      </c>
      <c r="E281" s="43"/>
      <c r="F281" s="19">
        <v>9.5</v>
      </c>
      <c r="G281" s="14">
        <f t="shared" si="22"/>
        <v>0</v>
      </c>
      <c r="H281" s="19"/>
      <c r="I281" s="12">
        <f t="shared" si="21"/>
        <v>0</v>
      </c>
    </row>
    <row r="282" spans="1:9" x14ac:dyDescent="0.2">
      <c r="A282" s="20" t="s">
        <v>351</v>
      </c>
      <c r="B282" s="19"/>
      <c r="C282" s="19" t="s">
        <v>19</v>
      </c>
      <c r="D282" s="19">
        <v>15</v>
      </c>
      <c r="E282" s="43"/>
      <c r="F282" s="19">
        <v>9.5</v>
      </c>
      <c r="G282" s="14">
        <f t="shared" si="22"/>
        <v>0</v>
      </c>
      <c r="H282" s="19"/>
      <c r="I282" s="12">
        <f t="shared" si="21"/>
        <v>0</v>
      </c>
    </row>
    <row r="283" spans="1:9" x14ac:dyDescent="0.2">
      <c r="A283" s="20" t="s">
        <v>617</v>
      </c>
      <c r="B283" s="19"/>
      <c r="C283" s="19" t="s">
        <v>19</v>
      </c>
      <c r="D283" s="19">
        <v>790</v>
      </c>
      <c r="E283" s="43"/>
      <c r="F283" s="19">
        <v>9.5</v>
      </c>
      <c r="G283" s="14">
        <f t="shared" si="22"/>
        <v>0</v>
      </c>
      <c r="H283" s="19"/>
      <c r="I283" s="12">
        <f t="shared" si="21"/>
        <v>0</v>
      </c>
    </row>
    <row r="284" spans="1:9" x14ac:dyDescent="0.2">
      <c r="A284" s="20" t="s">
        <v>350</v>
      </c>
      <c r="B284" s="19"/>
      <c r="C284" s="19" t="s">
        <v>19</v>
      </c>
      <c r="D284" s="19">
        <v>270</v>
      </c>
      <c r="E284" s="43"/>
      <c r="F284" s="19">
        <v>9.5</v>
      </c>
      <c r="G284" s="14">
        <f>+E284+(E284*F284/100)</f>
        <v>0</v>
      </c>
      <c r="H284" s="19"/>
      <c r="I284" s="12">
        <f>+G284*D284</f>
        <v>0</v>
      </c>
    </row>
    <row r="285" spans="1:9" ht="14.25" thickBot="1" x14ac:dyDescent="0.25">
      <c r="A285" s="151" t="s">
        <v>2</v>
      </c>
      <c r="B285" s="152"/>
      <c r="C285" s="152"/>
      <c r="D285" s="152"/>
      <c r="E285" s="152"/>
      <c r="F285" s="152"/>
      <c r="G285" s="153"/>
      <c r="H285" s="42"/>
      <c r="I285" s="41">
        <f>SUM(I235:I284)</f>
        <v>0</v>
      </c>
    </row>
    <row r="289" spans="1:9" x14ac:dyDescent="0.2">
      <c r="A289" s="7" t="s">
        <v>338</v>
      </c>
      <c r="B289" s="35"/>
      <c r="C289" s="35"/>
      <c r="D289" s="35"/>
      <c r="E289" s="36"/>
      <c r="F289" s="35"/>
      <c r="G289" s="35"/>
      <c r="H289" s="35"/>
      <c r="I289" s="33"/>
    </row>
    <row r="290" spans="1:9" x14ac:dyDescent="0.2">
      <c r="A290" s="7" t="s">
        <v>337</v>
      </c>
      <c r="B290" s="35"/>
      <c r="C290" s="35"/>
      <c r="D290" s="35"/>
      <c r="E290" s="36"/>
      <c r="F290" s="35"/>
      <c r="G290" s="34"/>
      <c r="H290" s="34"/>
      <c r="I290" s="33"/>
    </row>
    <row r="291" spans="1:9" ht="14.25" thickBot="1" x14ac:dyDescent="0.25">
      <c r="A291" s="9"/>
      <c r="B291" s="32"/>
      <c r="G291" s="8"/>
      <c r="H291" s="8"/>
      <c r="I291" s="6"/>
    </row>
    <row r="292" spans="1:9" ht="67.5" x14ac:dyDescent="0.2">
      <c r="A292" s="31" t="s">
        <v>90</v>
      </c>
      <c r="B292" s="29" t="s">
        <v>89</v>
      </c>
      <c r="C292" s="29" t="s">
        <v>88</v>
      </c>
      <c r="D292" s="29" t="s">
        <v>87</v>
      </c>
      <c r="E292" s="30" t="s">
        <v>86</v>
      </c>
      <c r="F292" s="29" t="s">
        <v>85</v>
      </c>
      <c r="G292" s="28" t="s">
        <v>84</v>
      </c>
      <c r="H292" s="27" t="s">
        <v>83</v>
      </c>
      <c r="I292" s="26" t="s">
        <v>82</v>
      </c>
    </row>
    <row r="293" spans="1:9" x14ac:dyDescent="0.2">
      <c r="A293" s="25">
        <v>1</v>
      </c>
      <c r="B293" s="23">
        <v>2</v>
      </c>
      <c r="C293" s="23">
        <v>3</v>
      </c>
      <c r="D293" s="23">
        <v>4</v>
      </c>
      <c r="E293" s="24">
        <v>5</v>
      </c>
      <c r="F293" s="23">
        <v>6</v>
      </c>
      <c r="G293" s="23">
        <v>7</v>
      </c>
      <c r="H293" s="22" t="s">
        <v>81</v>
      </c>
      <c r="I293" s="21" t="s">
        <v>80</v>
      </c>
    </row>
    <row r="294" spans="1:9" x14ac:dyDescent="0.2">
      <c r="A294" s="18" t="s">
        <v>311</v>
      </c>
      <c r="B294" s="15"/>
      <c r="C294" s="15" t="s">
        <v>19</v>
      </c>
      <c r="D294" s="17">
        <v>50</v>
      </c>
      <c r="E294" s="16"/>
      <c r="F294" s="15">
        <v>9.5</v>
      </c>
      <c r="G294" s="14">
        <f t="shared" ref="G294:G327" si="23">+E294+(E294*F294/100)</f>
        <v>0</v>
      </c>
      <c r="H294" s="13"/>
      <c r="I294" s="12">
        <f t="shared" ref="I294:I327" si="24">+G294*D294</f>
        <v>0</v>
      </c>
    </row>
    <row r="295" spans="1:9" x14ac:dyDescent="0.2">
      <c r="A295" s="18" t="s">
        <v>336</v>
      </c>
      <c r="B295" s="15"/>
      <c r="C295" s="15" t="s">
        <v>19</v>
      </c>
      <c r="D295" s="17">
        <v>20</v>
      </c>
      <c r="E295" s="16"/>
      <c r="F295" s="15">
        <v>9.5</v>
      </c>
      <c r="G295" s="14">
        <f t="shared" si="23"/>
        <v>0</v>
      </c>
      <c r="H295" s="13"/>
      <c r="I295" s="12">
        <f t="shared" si="24"/>
        <v>0</v>
      </c>
    </row>
    <row r="296" spans="1:9" x14ac:dyDescent="0.2">
      <c r="A296" s="18" t="s">
        <v>335</v>
      </c>
      <c r="B296" s="15"/>
      <c r="C296" s="15" t="s">
        <v>19</v>
      </c>
      <c r="D296" s="17">
        <v>930</v>
      </c>
      <c r="E296" s="16"/>
      <c r="F296" s="15">
        <v>9.5</v>
      </c>
      <c r="G296" s="14">
        <f t="shared" si="23"/>
        <v>0</v>
      </c>
      <c r="H296" s="13"/>
      <c r="I296" s="12">
        <f t="shared" si="24"/>
        <v>0</v>
      </c>
    </row>
    <row r="297" spans="1:9" x14ac:dyDescent="0.2">
      <c r="A297" s="18" t="s">
        <v>334</v>
      </c>
      <c r="B297" s="15"/>
      <c r="C297" s="15" t="s">
        <v>19</v>
      </c>
      <c r="D297" s="17">
        <v>810</v>
      </c>
      <c r="E297" s="16"/>
      <c r="F297" s="15">
        <v>9.5</v>
      </c>
      <c r="G297" s="14">
        <f t="shared" si="23"/>
        <v>0</v>
      </c>
      <c r="H297" s="13"/>
      <c r="I297" s="12">
        <f t="shared" si="24"/>
        <v>0</v>
      </c>
    </row>
    <row r="298" spans="1:9" x14ac:dyDescent="0.2">
      <c r="A298" s="18" t="s">
        <v>333</v>
      </c>
      <c r="B298" s="15"/>
      <c r="C298" s="15" t="s">
        <v>19</v>
      </c>
      <c r="D298" s="17">
        <v>260</v>
      </c>
      <c r="E298" s="16"/>
      <c r="F298" s="15">
        <v>9.5</v>
      </c>
      <c r="G298" s="14">
        <f t="shared" si="23"/>
        <v>0</v>
      </c>
      <c r="H298" s="13"/>
      <c r="I298" s="12">
        <f t="shared" si="24"/>
        <v>0</v>
      </c>
    </row>
    <row r="299" spans="1:9" x14ac:dyDescent="0.2">
      <c r="A299" s="18" t="s">
        <v>332</v>
      </c>
      <c r="B299" s="15"/>
      <c r="C299" s="15" t="s">
        <v>19</v>
      </c>
      <c r="D299" s="17">
        <v>1380</v>
      </c>
      <c r="E299" s="16"/>
      <c r="F299" s="15">
        <v>9.5</v>
      </c>
      <c r="G299" s="14">
        <f t="shared" si="23"/>
        <v>0</v>
      </c>
      <c r="H299" s="13"/>
      <c r="I299" s="12">
        <f t="shared" si="24"/>
        <v>0</v>
      </c>
    </row>
    <row r="300" spans="1:9" x14ac:dyDescent="0.2">
      <c r="A300" s="18" t="s">
        <v>331</v>
      </c>
      <c r="B300" s="15"/>
      <c r="C300" s="15" t="s">
        <v>19</v>
      </c>
      <c r="D300" s="17">
        <v>130</v>
      </c>
      <c r="E300" s="16"/>
      <c r="F300" s="15">
        <v>9.5</v>
      </c>
      <c r="G300" s="14">
        <f t="shared" si="23"/>
        <v>0</v>
      </c>
      <c r="H300" s="13"/>
      <c r="I300" s="12">
        <f t="shared" si="24"/>
        <v>0</v>
      </c>
    </row>
    <row r="301" spans="1:9" x14ac:dyDescent="0.2">
      <c r="A301" s="18" t="s">
        <v>330</v>
      </c>
      <c r="B301" s="15"/>
      <c r="C301" s="15" t="s">
        <v>19</v>
      </c>
      <c r="D301" s="17">
        <v>420</v>
      </c>
      <c r="E301" s="16"/>
      <c r="F301" s="15">
        <v>9.5</v>
      </c>
      <c r="G301" s="14">
        <f t="shared" si="23"/>
        <v>0</v>
      </c>
      <c r="H301" s="13"/>
      <c r="I301" s="12">
        <f t="shared" si="24"/>
        <v>0</v>
      </c>
    </row>
    <row r="302" spans="1:9" x14ac:dyDescent="0.2">
      <c r="A302" s="18" t="s">
        <v>328</v>
      </c>
      <c r="B302" s="15"/>
      <c r="C302" s="15" t="s">
        <v>19</v>
      </c>
      <c r="D302" s="17">
        <v>80</v>
      </c>
      <c r="E302" s="16"/>
      <c r="F302" s="15">
        <v>9.5</v>
      </c>
      <c r="G302" s="14">
        <f t="shared" si="23"/>
        <v>0</v>
      </c>
      <c r="H302" s="13"/>
      <c r="I302" s="12">
        <f t="shared" si="24"/>
        <v>0</v>
      </c>
    </row>
    <row r="303" spans="1:9" x14ac:dyDescent="0.2">
      <c r="A303" s="18" t="s">
        <v>329</v>
      </c>
      <c r="B303" s="15"/>
      <c r="C303" s="15" t="s">
        <v>19</v>
      </c>
      <c r="D303" s="17">
        <v>180</v>
      </c>
      <c r="E303" s="16"/>
      <c r="F303" s="15">
        <v>9.5</v>
      </c>
      <c r="G303" s="14">
        <f t="shared" si="23"/>
        <v>0</v>
      </c>
      <c r="H303" s="13"/>
      <c r="I303" s="12">
        <f t="shared" si="24"/>
        <v>0</v>
      </c>
    </row>
    <row r="304" spans="1:9" x14ac:dyDescent="0.2">
      <c r="A304" s="18" t="s">
        <v>327</v>
      </c>
      <c r="B304" s="15"/>
      <c r="C304" s="15" t="s">
        <v>19</v>
      </c>
      <c r="D304" s="17">
        <v>210</v>
      </c>
      <c r="E304" s="16"/>
      <c r="F304" s="15">
        <v>9.5</v>
      </c>
      <c r="G304" s="14">
        <f t="shared" si="23"/>
        <v>0</v>
      </c>
      <c r="H304" s="13"/>
      <c r="I304" s="12">
        <f t="shared" si="24"/>
        <v>0</v>
      </c>
    </row>
    <row r="305" spans="1:9" x14ac:dyDescent="0.2">
      <c r="A305" s="18" t="s">
        <v>326</v>
      </c>
      <c r="B305" s="15"/>
      <c r="C305" s="15" t="s">
        <v>19</v>
      </c>
      <c r="D305" s="17">
        <v>1340</v>
      </c>
      <c r="E305" s="16"/>
      <c r="F305" s="15">
        <v>9.5</v>
      </c>
      <c r="G305" s="14">
        <f t="shared" si="23"/>
        <v>0</v>
      </c>
      <c r="H305" s="13"/>
      <c r="I305" s="12">
        <f t="shared" si="24"/>
        <v>0</v>
      </c>
    </row>
    <row r="306" spans="1:9" x14ac:dyDescent="0.2">
      <c r="A306" s="18" t="s">
        <v>325</v>
      </c>
      <c r="B306" s="15"/>
      <c r="C306" s="15" t="s">
        <v>19</v>
      </c>
      <c r="D306" s="17">
        <v>95</v>
      </c>
      <c r="E306" s="16"/>
      <c r="F306" s="15">
        <v>9.5</v>
      </c>
      <c r="G306" s="14">
        <f t="shared" si="23"/>
        <v>0</v>
      </c>
      <c r="H306" s="13"/>
      <c r="I306" s="12">
        <f t="shared" si="24"/>
        <v>0</v>
      </c>
    </row>
    <row r="307" spans="1:9" x14ac:dyDescent="0.2">
      <c r="A307" s="18" t="s">
        <v>321</v>
      </c>
      <c r="B307" s="15"/>
      <c r="C307" s="15" t="s">
        <v>19</v>
      </c>
      <c r="D307" s="17">
        <v>610</v>
      </c>
      <c r="E307" s="16"/>
      <c r="F307" s="15">
        <v>9.5</v>
      </c>
      <c r="G307" s="14">
        <f t="shared" si="23"/>
        <v>0</v>
      </c>
      <c r="H307" s="13"/>
      <c r="I307" s="12">
        <f t="shared" si="24"/>
        <v>0</v>
      </c>
    </row>
    <row r="308" spans="1:9" x14ac:dyDescent="0.2">
      <c r="A308" s="18" t="s">
        <v>320</v>
      </c>
      <c r="B308" s="15"/>
      <c r="C308" s="15" t="s">
        <v>19</v>
      </c>
      <c r="D308" s="17">
        <v>100</v>
      </c>
      <c r="E308" s="16"/>
      <c r="F308" s="15">
        <v>9.5</v>
      </c>
      <c r="G308" s="14">
        <f t="shared" si="23"/>
        <v>0</v>
      </c>
      <c r="H308" s="13"/>
      <c r="I308" s="12">
        <f t="shared" si="24"/>
        <v>0</v>
      </c>
    </row>
    <row r="309" spans="1:9" x14ac:dyDescent="0.2">
      <c r="A309" s="18" t="s">
        <v>319</v>
      </c>
      <c r="B309" s="15"/>
      <c r="C309" s="15" t="s">
        <v>19</v>
      </c>
      <c r="D309" s="17">
        <v>100</v>
      </c>
      <c r="E309" s="16"/>
      <c r="F309" s="15">
        <v>9.5</v>
      </c>
      <c r="G309" s="14">
        <f t="shared" si="23"/>
        <v>0</v>
      </c>
      <c r="H309" s="13"/>
      <c r="I309" s="12">
        <f t="shared" si="24"/>
        <v>0</v>
      </c>
    </row>
    <row r="310" spans="1:9" x14ac:dyDescent="0.2">
      <c r="A310" s="18" t="s">
        <v>305</v>
      </c>
      <c r="B310" s="15"/>
      <c r="C310" s="15" t="s">
        <v>19</v>
      </c>
      <c r="D310" s="17">
        <v>450</v>
      </c>
      <c r="E310" s="16"/>
      <c r="F310" s="15">
        <v>9.5</v>
      </c>
      <c r="G310" s="14">
        <f t="shared" si="23"/>
        <v>0</v>
      </c>
      <c r="H310" s="13"/>
      <c r="I310" s="12">
        <f t="shared" si="24"/>
        <v>0</v>
      </c>
    </row>
    <row r="311" spans="1:9" x14ac:dyDescent="0.2">
      <c r="A311" s="18" t="s">
        <v>324</v>
      </c>
      <c r="B311" s="15"/>
      <c r="C311" s="15" t="s">
        <v>19</v>
      </c>
      <c r="D311" s="17">
        <v>20</v>
      </c>
      <c r="E311" s="16"/>
      <c r="F311" s="15">
        <v>9.5</v>
      </c>
      <c r="G311" s="14">
        <f t="shared" si="23"/>
        <v>0</v>
      </c>
      <c r="H311" s="13"/>
      <c r="I311" s="12">
        <f t="shared" si="24"/>
        <v>0</v>
      </c>
    </row>
    <row r="312" spans="1:9" x14ac:dyDescent="0.2">
      <c r="A312" s="18" t="s">
        <v>308</v>
      </c>
      <c r="B312" s="15"/>
      <c r="C312" s="15" t="s">
        <v>7</v>
      </c>
      <c r="D312" s="17">
        <v>220</v>
      </c>
      <c r="E312" s="16"/>
      <c r="F312" s="15">
        <v>9.5</v>
      </c>
      <c r="G312" s="14">
        <f t="shared" si="23"/>
        <v>0</v>
      </c>
      <c r="H312" s="13"/>
      <c r="I312" s="12">
        <f t="shared" si="24"/>
        <v>0</v>
      </c>
    </row>
    <row r="313" spans="1:9" x14ac:dyDescent="0.2">
      <c r="A313" s="18" t="s">
        <v>307</v>
      </c>
      <c r="B313" s="15"/>
      <c r="C313" s="15" t="s">
        <v>19</v>
      </c>
      <c r="D313" s="17">
        <v>220</v>
      </c>
      <c r="E313" s="16"/>
      <c r="F313" s="15">
        <v>9.5</v>
      </c>
      <c r="G313" s="14">
        <f t="shared" si="23"/>
        <v>0</v>
      </c>
      <c r="H313" s="13"/>
      <c r="I313" s="12">
        <f t="shared" si="24"/>
        <v>0</v>
      </c>
    </row>
    <row r="314" spans="1:9" x14ac:dyDescent="0.2">
      <c r="A314" s="18" t="s">
        <v>323</v>
      </c>
      <c r="B314" s="15"/>
      <c r="C314" s="15" t="s">
        <v>19</v>
      </c>
      <c r="D314" s="17">
        <v>90</v>
      </c>
      <c r="E314" s="16"/>
      <c r="F314" s="15">
        <v>9.5</v>
      </c>
      <c r="G314" s="14">
        <f t="shared" si="23"/>
        <v>0</v>
      </c>
      <c r="H314" s="13"/>
      <c r="I314" s="12">
        <f t="shared" si="24"/>
        <v>0</v>
      </c>
    </row>
    <row r="315" spans="1:9" x14ac:dyDescent="0.2">
      <c r="A315" s="18" t="s">
        <v>322</v>
      </c>
      <c r="B315" s="15"/>
      <c r="C315" s="15" t="s">
        <v>19</v>
      </c>
      <c r="D315" s="17">
        <v>60</v>
      </c>
      <c r="E315" s="16"/>
      <c r="F315" s="15">
        <v>9.5</v>
      </c>
      <c r="G315" s="14">
        <f t="shared" si="23"/>
        <v>0</v>
      </c>
      <c r="H315" s="13"/>
      <c r="I315" s="12">
        <f t="shared" si="24"/>
        <v>0</v>
      </c>
    </row>
    <row r="316" spans="1:9" x14ac:dyDescent="0.2">
      <c r="A316" s="18" t="s">
        <v>306</v>
      </c>
      <c r="B316" s="15"/>
      <c r="C316" s="15" t="s">
        <v>19</v>
      </c>
      <c r="D316" s="17">
        <v>400</v>
      </c>
      <c r="E316" s="16"/>
      <c r="F316" s="15">
        <v>9.5</v>
      </c>
      <c r="G316" s="14">
        <f t="shared" si="23"/>
        <v>0</v>
      </c>
      <c r="H316" s="13"/>
      <c r="I316" s="12">
        <f t="shared" si="24"/>
        <v>0</v>
      </c>
    </row>
    <row r="317" spans="1:9" x14ac:dyDescent="0.2">
      <c r="A317" s="18" t="s">
        <v>318</v>
      </c>
      <c r="B317" s="15"/>
      <c r="C317" s="15" t="s">
        <v>19</v>
      </c>
      <c r="D317" s="17">
        <v>400</v>
      </c>
      <c r="E317" s="16"/>
      <c r="F317" s="15">
        <v>9.5</v>
      </c>
      <c r="G317" s="14">
        <f t="shared" si="23"/>
        <v>0</v>
      </c>
      <c r="H317" s="13"/>
      <c r="I317" s="12">
        <f t="shared" si="24"/>
        <v>0</v>
      </c>
    </row>
    <row r="318" spans="1:9" x14ac:dyDescent="0.2">
      <c r="A318" s="18" t="s">
        <v>304</v>
      </c>
      <c r="B318" s="15"/>
      <c r="C318" s="15" t="s">
        <v>19</v>
      </c>
      <c r="D318" s="17">
        <v>50</v>
      </c>
      <c r="E318" s="16"/>
      <c r="F318" s="15">
        <v>9.5</v>
      </c>
      <c r="G318" s="14">
        <f t="shared" si="23"/>
        <v>0</v>
      </c>
      <c r="H318" s="13"/>
      <c r="I318" s="12">
        <f t="shared" si="24"/>
        <v>0</v>
      </c>
    </row>
    <row r="319" spans="1:9" x14ac:dyDescent="0.2">
      <c r="A319" s="18" t="s">
        <v>622</v>
      </c>
      <c r="B319" s="15"/>
      <c r="C319" s="15" t="s">
        <v>623</v>
      </c>
      <c r="D319" s="17">
        <v>170</v>
      </c>
      <c r="E319" s="16"/>
      <c r="F319" s="15">
        <v>9.5</v>
      </c>
      <c r="G319" s="14">
        <f t="shared" si="23"/>
        <v>0</v>
      </c>
      <c r="H319" s="13"/>
      <c r="I319" s="12">
        <f t="shared" si="24"/>
        <v>0</v>
      </c>
    </row>
    <row r="320" spans="1:9" x14ac:dyDescent="0.2">
      <c r="A320" s="18" t="s">
        <v>310</v>
      </c>
      <c r="B320" s="15"/>
      <c r="C320" s="15" t="s">
        <v>19</v>
      </c>
      <c r="D320" s="17">
        <v>260</v>
      </c>
      <c r="E320" s="16"/>
      <c r="F320" s="15">
        <v>9.5</v>
      </c>
      <c r="G320" s="14">
        <f t="shared" si="23"/>
        <v>0</v>
      </c>
      <c r="H320" s="13"/>
      <c r="I320" s="12">
        <f t="shared" si="24"/>
        <v>0</v>
      </c>
    </row>
    <row r="321" spans="1:9" x14ac:dyDescent="0.2">
      <c r="A321" s="18" t="s">
        <v>309</v>
      </c>
      <c r="B321" s="15"/>
      <c r="C321" s="15" t="s">
        <v>19</v>
      </c>
      <c r="D321" s="17">
        <v>200</v>
      </c>
      <c r="E321" s="16"/>
      <c r="F321" s="15">
        <v>9.5</v>
      </c>
      <c r="G321" s="14">
        <f t="shared" si="23"/>
        <v>0</v>
      </c>
      <c r="H321" s="13"/>
      <c r="I321" s="12">
        <f t="shared" si="24"/>
        <v>0</v>
      </c>
    </row>
    <row r="322" spans="1:9" x14ac:dyDescent="0.2">
      <c r="A322" s="18" t="s">
        <v>317</v>
      </c>
      <c r="B322" s="15"/>
      <c r="C322" s="15" t="s">
        <v>19</v>
      </c>
      <c r="D322" s="17">
        <v>160</v>
      </c>
      <c r="E322" s="16"/>
      <c r="F322" s="15">
        <v>9.5</v>
      </c>
      <c r="G322" s="14">
        <f t="shared" si="23"/>
        <v>0</v>
      </c>
      <c r="H322" s="13"/>
      <c r="I322" s="12">
        <f t="shared" si="24"/>
        <v>0</v>
      </c>
    </row>
    <row r="323" spans="1:9" x14ac:dyDescent="0.2">
      <c r="A323" s="18" t="s">
        <v>316</v>
      </c>
      <c r="B323" s="15"/>
      <c r="C323" s="15" t="s">
        <v>19</v>
      </c>
      <c r="D323" s="17">
        <v>580</v>
      </c>
      <c r="E323" s="16"/>
      <c r="F323" s="15">
        <v>9.5</v>
      </c>
      <c r="G323" s="14">
        <f t="shared" si="23"/>
        <v>0</v>
      </c>
      <c r="H323" s="13"/>
      <c r="I323" s="12">
        <f t="shared" si="24"/>
        <v>0</v>
      </c>
    </row>
    <row r="324" spans="1:9" x14ac:dyDescent="0.2">
      <c r="A324" s="18" t="s">
        <v>315</v>
      </c>
      <c r="B324" s="15"/>
      <c r="C324" s="15" t="s">
        <v>19</v>
      </c>
      <c r="D324" s="17">
        <v>890</v>
      </c>
      <c r="E324" s="16"/>
      <c r="F324" s="15">
        <v>9.5</v>
      </c>
      <c r="G324" s="14">
        <f t="shared" si="23"/>
        <v>0</v>
      </c>
      <c r="H324" s="13"/>
      <c r="I324" s="12">
        <f t="shared" si="24"/>
        <v>0</v>
      </c>
    </row>
    <row r="325" spans="1:9" x14ac:dyDescent="0.2">
      <c r="A325" s="18" t="s">
        <v>314</v>
      </c>
      <c r="B325" s="15"/>
      <c r="C325" s="15" t="s">
        <v>19</v>
      </c>
      <c r="D325" s="17">
        <v>70</v>
      </c>
      <c r="E325" s="16"/>
      <c r="F325" s="15">
        <v>9.5</v>
      </c>
      <c r="G325" s="14">
        <f t="shared" si="23"/>
        <v>0</v>
      </c>
      <c r="H325" s="13"/>
      <c r="I325" s="12">
        <f t="shared" si="24"/>
        <v>0</v>
      </c>
    </row>
    <row r="326" spans="1:9" x14ac:dyDescent="0.2">
      <c r="A326" s="18" t="s">
        <v>313</v>
      </c>
      <c r="B326" s="15"/>
      <c r="C326" s="15" t="s">
        <v>19</v>
      </c>
      <c r="D326" s="17">
        <v>320</v>
      </c>
      <c r="E326" s="16"/>
      <c r="F326" s="15">
        <v>9.5</v>
      </c>
      <c r="G326" s="14">
        <f t="shared" si="23"/>
        <v>0</v>
      </c>
      <c r="H326" s="13"/>
      <c r="I326" s="12">
        <f t="shared" si="24"/>
        <v>0</v>
      </c>
    </row>
    <row r="327" spans="1:9" x14ac:dyDescent="0.2">
      <c r="A327" s="18" t="s">
        <v>312</v>
      </c>
      <c r="B327" s="15"/>
      <c r="C327" s="15" t="s">
        <v>19</v>
      </c>
      <c r="D327" s="17">
        <v>510</v>
      </c>
      <c r="E327" s="16"/>
      <c r="F327" s="15">
        <v>9.5</v>
      </c>
      <c r="G327" s="14">
        <f t="shared" si="23"/>
        <v>0</v>
      </c>
      <c r="H327" s="13"/>
      <c r="I327" s="12">
        <f t="shared" si="24"/>
        <v>0</v>
      </c>
    </row>
    <row r="328" spans="1:9" ht="14.25" thickBot="1" x14ac:dyDescent="0.25">
      <c r="A328" s="151" t="s">
        <v>2</v>
      </c>
      <c r="B328" s="152"/>
      <c r="C328" s="152"/>
      <c r="D328" s="152"/>
      <c r="E328" s="152"/>
      <c r="F328" s="152"/>
      <c r="G328" s="153"/>
      <c r="H328" s="11"/>
      <c r="I328" s="10">
        <f>SUM(I294:I327)</f>
        <v>0</v>
      </c>
    </row>
    <row r="329" spans="1:9" x14ac:dyDescent="0.2">
      <c r="A329" s="9" t="s">
        <v>1</v>
      </c>
      <c r="B329" s="32"/>
      <c r="G329" s="8"/>
      <c r="H329" s="8"/>
      <c r="I329" s="6"/>
    </row>
    <row r="332" spans="1:9" x14ac:dyDescent="0.2">
      <c r="A332" s="7" t="s">
        <v>303</v>
      </c>
      <c r="B332" s="35"/>
      <c r="C332" s="35"/>
      <c r="D332" s="35"/>
      <c r="E332" s="36"/>
      <c r="F332" s="35"/>
      <c r="G332" s="35"/>
      <c r="H332" s="35"/>
      <c r="I332" s="33"/>
    </row>
    <row r="333" spans="1:9" x14ac:dyDescent="0.2">
      <c r="A333" s="7" t="s">
        <v>302</v>
      </c>
      <c r="B333" s="35"/>
      <c r="C333" s="35"/>
      <c r="D333" s="35"/>
      <c r="E333" s="36"/>
      <c r="F333" s="35"/>
      <c r="G333" s="34"/>
      <c r="H333" s="34"/>
      <c r="I333" s="33"/>
    </row>
    <row r="334" spans="1:9" ht="14.25" thickBot="1" x14ac:dyDescent="0.25">
      <c r="A334" s="7"/>
      <c r="B334" s="35"/>
      <c r="C334" s="35"/>
      <c r="D334" s="35"/>
      <c r="E334" s="36"/>
      <c r="F334" s="35"/>
      <c r="G334" s="34"/>
      <c r="H334" s="34"/>
      <c r="I334" s="33"/>
    </row>
    <row r="335" spans="1:9" ht="67.5" x14ac:dyDescent="0.2">
      <c r="A335" s="31" t="s">
        <v>90</v>
      </c>
      <c r="B335" s="29" t="s">
        <v>89</v>
      </c>
      <c r="C335" s="29" t="s">
        <v>88</v>
      </c>
      <c r="D335" s="29" t="s">
        <v>87</v>
      </c>
      <c r="E335" s="30" t="s">
        <v>86</v>
      </c>
      <c r="F335" s="29" t="s">
        <v>85</v>
      </c>
      <c r="G335" s="28" t="s">
        <v>84</v>
      </c>
      <c r="H335" s="27" t="s">
        <v>83</v>
      </c>
      <c r="I335" s="26" t="s">
        <v>82</v>
      </c>
    </row>
    <row r="336" spans="1:9" x14ac:dyDescent="0.2">
      <c r="A336" s="25">
        <v>1</v>
      </c>
      <c r="B336" s="23">
        <v>2</v>
      </c>
      <c r="C336" s="23">
        <v>3</v>
      </c>
      <c r="D336" s="23">
        <v>4</v>
      </c>
      <c r="E336" s="24">
        <v>5</v>
      </c>
      <c r="F336" s="23">
        <v>6</v>
      </c>
      <c r="G336" s="23">
        <v>7</v>
      </c>
      <c r="H336" s="22" t="s">
        <v>81</v>
      </c>
      <c r="I336" s="21" t="s">
        <v>80</v>
      </c>
    </row>
    <row r="337" spans="1:9" x14ac:dyDescent="0.2">
      <c r="A337" s="18" t="s">
        <v>301</v>
      </c>
      <c r="B337" s="15"/>
      <c r="C337" s="15" t="s">
        <v>39</v>
      </c>
      <c r="D337" s="17">
        <v>300</v>
      </c>
      <c r="E337" s="16"/>
      <c r="F337" s="15">
        <v>9.5</v>
      </c>
      <c r="G337" s="14">
        <f t="shared" ref="G337:G367" si="25">+E337+(E337*F337/100)</f>
        <v>0</v>
      </c>
      <c r="H337" s="13"/>
      <c r="I337" s="12">
        <f t="shared" ref="I337:I367" si="26">+G337*D337</f>
        <v>0</v>
      </c>
    </row>
    <row r="338" spans="1:9" x14ac:dyDescent="0.2">
      <c r="A338" s="18" t="s">
        <v>300</v>
      </c>
      <c r="B338" s="15"/>
      <c r="C338" s="15" t="s">
        <v>39</v>
      </c>
      <c r="D338" s="17">
        <v>300</v>
      </c>
      <c r="E338" s="16"/>
      <c r="F338" s="15">
        <v>9.5</v>
      </c>
      <c r="G338" s="14">
        <f t="shared" si="25"/>
        <v>0</v>
      </c>
      <c r="H338" s="13"/>
      <c r="I338" s="12">
        <f t="shared" si="26"/>
        <v>0</v>
      </c>
    </row>
    <row r="339" spans="1:9" x14ac:dyDescent="0.2">
      <c r="A339" s="18" t="s">
        <v>299</v>
      </c>
      <c r="B339" s="15"/>
      <c r="C339" s="15" t="s">
        <v>39</v>
      </c>
      <c r="D339" s="17">
        <v>300</v>
      </c>
      <c r="E339" s="16"/>
      <c r="F339" s="15">
        <v>9.5</v>
      </c>
      <c r="G339" s="14">
        <f t="shared" si="25"/>
        <v>0</v>
      </c>
      <c r="H339" s="13"/>
      <c r="I339" s="12">
        <f t="shared" si="26"/>
        <v>0</v>
      </c>
    </row>
    <row r="340" spans="1:9" x14ac:dyDescent="0.2">
      <c r="A340" s="18" t="s">
        <v>298</v>
      </c>
      <c r="B340" s="15"/>
      <c r="C340" s="15" t="s">
        <v>289</v>
      </c>
      <c r="D340" s="17">
        <v>300</v>
      </c>
      <c r="E340" s="16"/>
      <c r="F340" s="15">
        <v>9.5</v>
      </c>
      <c r="G340" s="14">
        <f t="shared" si="25"/>
        <v>0</v>
      </c>
      <c r="H340" s="13"/>
      <c r="I340" s="12">
        <f t="shared" si="26"/>
        <v>0</v>
      </c>
    </row>
    <row r="341" spans="1:9" x14ac:dyDescent="0.2">
      <c r="A341" s="18" t="s">
        <v>297</v>
      </c>
      <c r="B341" s="15"/>
      <c r="C341" s="15" t="s">
        <v>39</v>
      </c>
      <c r="D341" s="17">
        <v>300</v>
      </c>
      <c r="E341" s="16"/>
      <c r="F341" s="15">
        <v>9.5</v>
      </c>
      <c r="G341" s="14">
        <f t="shared" si="25"/>
        <v>0</v>
      </c>
      <c r="H341" s="13"/>
      <c r="I341" s="12">
        <f t="shared" si="26"/>
        <v>0</v>
      </c>
    </row>
    <row r="342" spans="1:9" x14ac:dyDescent="0.2">
      <c r="A342" s="18" t="s">
        <v>296</v>
      </c>
      <c r="B342" s="15"/>
      <c r="C342" s="15" t="s">
        <v>39</v>
      </c>
      <c r="D342" s="17">
        <v>300</v>
      </c>
      <c r="E342" s="16"/>
      <c r="F342" s="15">
        <v>9.5</v>
      </c>
      <c r="G342" s="14">
        <f t="shared" si="25"/>
        <v>0</v>
      </c>
      <c r="H342" s="13"/>
      <c r="I342" s="12">
        <f t="shared" si="26"/>
        <v>0</v>
      </c>
    </row>
    <row r="343" spans="1:9" x14ac:dyDescent="0.2">
      <c r="A343" s="18" t="s">
        <v>295</v>
      </c>
      <c r="B343" s="15"/>
      <c r="C343" s="15" t="s">
        <v>39</v>
      </c>
      <c r="D343" s="17">
        <v>300</v>
      </c>
      <c r="E343" s="16"/>
      <c r="F343" s="15">
        <v>9.5</v>
      </c>
      <c r="G343" s="14">
        <f t="shared" si="25"/>
        <v>0</v>
      </c>
      <c r="H343" s="13"/>
      <c r="I343" s="12">
        <f t="shared" si="26"/>
        <v>0</v>
      </c>
    </row>
    <row r="344" spans="1:9" x14ac:dyDescent="0.2">
      <c r="A344" s="18" t="s">
        <v>294</v>
      </c>
      <c r="B344" s="15"/>
      <c r="C344" s="15" t="s">
        <v>39</v>
      </c>
      <c r="D344" s="17">
        <v>300</v>
      </c>
      <c r="E344" s="16"/>
      <c r="F344" s="15">
        <v>9.5</v>
      </c>
      <c r="G344" s="14">
        <f t="shared" si="25"/>
        <v>0</v>
      </c>
      <c r="H344" s="13"/>
      <c r="I344" s="12">
        <f t="shared" si="26"/>
        <v>0</v>
      </c>
    </row>
    <row r="345" spans="1:9" x14ac:dyDescent="0.2">
      <c r="A345" s="18" t="s">
        <v>624</v>
      </c>
      <c r="B345" s="15"/>
      <c r="C345" s="15"/>
      <c r="D345" s="17">
        <v>2400</v>
      </c>
      <c r="E345" s="16"/>
      <c r="F345" s="15"/>
      <c r="G345" s="14"/>
      <c r="H345" s="13"/>
      <c r="I345" s="12"/>
    </row>
    <row r="346" spans="1:9" x14ac:dyDescent="0.2">
      <c r="A346" s="18" t="s">
        <v>293</v>
      </c>
      <c r="B346" s="15"/>
      <c r="C346" s="15" t="s">
        <v>39</v>
      </c>
      <c r="D346" s="17">
        <v>300</v>
      </c>
      <c r="E346" s="16"/>
      <c r="F346" s="15">
        <v>9.5</v>
      </c>
      <c r="G346" s="14">
        <f t="shared" si="25"/>
        <v>0</v>
      </c>
      <c r="H346" s="13"/>
      <c r="I346" s="12">
        <f t="shared" si="26"/>
        <v>0</v>
      </c>
    </row>
    <row r="347" spans="1:9" x14ac:dyDescent="0.2">
      <c r="A347" s="18" t="s">
        <v>292</v>
      </c>
      <c r="B347" s="15"/>
      <c r="C347" s="15" t="s">
        <v>39</v>
      </c>
      <c r="D347" s="17">
        <v>300</v>
      </c>
      <c r="E347" s="16"/>
      <c r="F347" s="15">
        <v>9.5</v>
      </c>
      <c r="G347" s="14">
        <f t="shared" si="25"/>
        <v>0</v>
      </c>
      <c r="H347" s="13"/>
      <c r="I347" s="12">
        <f t="shared" si="26"/>
        <v>0</v>
      </c>
    </row>
    <row r="348" spans="1:9" x14ac:dyDescent="0.2">
      <c r="A348" s="18" t="s">
        <v>291</v>
      </c>
      <c r="B348" s="15"/>
      <c r="C348" s="15" t="s">
        <v>39</v>
      </c>
      <c r="D348" s="17">
        <v>2700</v>
      </c>
      <c r="E348" s="16"/>
      <c r="F348" s="15">
        <v>9.5</v>
      </c>
      <c r="G348" s="14">
        <f t="shared" si="25"/>
        <v>0</v>
      </c>
      <c r="H348" s="13"/>
      <c r="I348" s="12">
        <f t="shared" si="26"/>
        <v>0</v>
      </c>
    </row>
    <row r="349" spans="1:9" x14ac:dyDescent="0.2">
      <c r="A349" s="18" t="s">
        <v>290</v>
      </c>
      <c r="B349" s="15"/>
      <c r="C349" s="15" t="s">
        <v>289</v>
      </c>
      <c r="D349" s="17">
        <v>300</v>
      </c>
      <c r="E349" s="16"/>
      <c r="F349" s="15">
        <v>9.5</v>
      </c>
      <c r="G349" s="14">
        <f t="shared" si="25"/>
        <v>0</v>
      </c>
      <c r="H349" s="13"/>
      <c r="I349" s="12">
        <f t="shared" si="26"/>
        <v>0</v>
      </c>
    </row>
    <row r="350" spans="1:9" x14ac:dyDescent="0.2">
      <c r="A350" s="18" t="s">
        <v>288</v>
      </c>
      <c r="B350" s="15"/>
      <c r="C350" s="15" t="s">
        <v>39</v>
      </c>
      <c r="D350" s="17">
        <v>4000</v>
      </c>
      <c r="E350" s="16"/>
      <c r="F350" s="15">
        <v>9.5</v>
      </c>
      <c r="G350" s="14">
        <f t="shared" si="25"/>
        <v>0</v>
      </c>
      <c r="H350" s="13"/>
      <c r="I350" s="12">
        <f t="shared" si="26"/>
        <v>0</v>
      </c>
    </row>
    <row r="351" spans="1:9" x14ac:dyDescent="0.2">
      <c r="A351" s="18" t="s">
        <v>287</v>
      </c>
      <c r="B351" s="15"/>
      <c r="C351" s="15" t="s">
        <v>39</v>
      </c>
      <c r="D351" s="17">
        <v>300</v>
      </c>
      <c r="E351" s="16"/>
      <c r="F351" s="15">
        <v>9.5</v>
      </c>
      <c r="G351" s="14">
        <f t="shared" si="25"/>
        <v>0</v>
      </c>
      <c r="H351" s="13"/>
      <c r="I351" s="12">
        <f t="shared" si="26"/>
        <v>0</v>
      </c>
    </row>
    <row r="352" spans="1:9" x14ac:dyDescent="0.2">
      <c r="A352" s="18" t="s">
        <v>286</v>
      </c>
      <c r="B352" s="15"/>
      <c r="C352" s="15" t="s">
        <v>39</v>
      </c>
      <c r="D352" s="17">
        <v>1000</v>
      </c>
      <c r="E352" s="16"/>
      <c r="F352" s="15">
        <v>9.5</v>
      </c>
      <c r="G352" s="14">
        <f t="shared" si="25"/>
        <v>0</v>
      </c>
      <c r="H352" s="13"/>
      <c r="I352" s="12">
        <f t="shared" si="26"/>
        <v>0</v>
      </c>
    </row>
    <row r="353" spans="1:9" x14ac:dyDescent="0.2">
      <c r="A353" s="18" t="s">
        <v>285</v>
      </c>
      <c r="B353" s="15"/>
      <c r="C353" s="15" t="s">
        <v>7</v>
      </c>
      <c r="D353" s="17">
        <v>400</v>
      </c>
      <c r="E353" s="16"/>
      <c r="F353" s="15">
        <v>9.5</v>
      </c>
      <c r="G353" s="14">
        <f t="shared" si="25"/>
        <v>0</v>
      </c>
      <c r="H353" s="13"/>
      <c r="I353" s="12">
        <f t="shared" si="26"/>
        <v>0</v>
      </c>
    </row>
    <row r="354" spans="1:9" x14ac:dyDescent="0.2">
      <c r="A354" s="18" t="s">
        <v>284</v>
      </c>
      <c r="B354" s="15"/>
      <c r="C354" s="15" t="s">
        <v>7</v>
      </c>
      <c r="D354" s="17">
        <v>100</v>
      </c>
      <c r="E354" s="16"/>
      <c r="F354" s="15">
        <v>9.5</v>
      </c>
      <c r="G354" s="14">
        <f t="shared" si="25"/>
        <v>0</v>
      </c>
      <c r="H354" s="13"/>
      <c r="I354" s="12">
        <f t="shared" si="26"/>
        <v>0</v>
      </c>
    </row>
    <row r="355" spans="1:9" x14ac:dyDescent="0.2">
      <c r="A355" s="18" t="s">
        <v>283</v>
      </c>
      <c r="B355" s="15"/>
      <c r="C355" s="15" t="s">
        <v>7</v>
      </c>
      <c r="D355" s="17">
        <v>100</v>
      </c>
      <c r="E355" s="16"/>
      <c r="F355" s="15">
        <v>9.5</v>
      </c>
      <c r="G355" s="14">
        <f t="shared" si="25"/>
        <v>0</v>
      </c>
      <c r="H355" s="13"/>
      <c r="I355" s="12">
        <f t="shared" si="26"/>
        <v>0</v>
      </c>
    </row>
    <row r="356" spans="1:9" x14ac:dyDescent="0.2">
      <c r="A356" s="18" t="s">
        <v>282</v>
      </c>
      <c r="B356" s="15"/>
      <c r="C356" s="15" t="s">
        <v>7</v>
      </c>
      <c r="D356" s="17">
        <v>4200</v>
      </c>
      <c r="E356" s="16"/>
      <c r="F356" s="15">
        <v>9.5</v>
      </c>
      <c r="G356" s="14">
        <f t="shared" si="25"/>
        <v>0</v>
      </c>
      <c r="H356" s="13"/>
      <c r="I356" s="12">
        <f t="shared" si="26"/>
        <v>0</v>
      </c>
    </row>
    <row r="357" spans="1:9" x14ac:dyDescent="0.2">
      <c r="A357" s="18" t="s">
        <v>281</v>
      </c>
      <c r="B357" s="15"/>
      <c r="C357" s="15" t="s">
        <v>7</v>
      </c>
      <c r="D357" s="17"/>
      <c r="E357" s="16"/>
      <c r="F357" s="15">
        <v>9.5</v>
      </c>
      <c r="G357" s="14">
        <f t="shared" si="25"/>
        <v>0</v>
      </c>
      <c r="H357" s="13"/>
      <c r="I357" s="12">
        <f t="shared" si="26"/>
        <v>0</v>
      </c>
    </row>
    <row r="358" spans="1:9" x14ac:dyDescent="0.2">
      <c r="A358" s="18" t="s">
        <v>280</v>
      </c>
      <c r="B358" s="15"/>
      <c r="C358" s="15" t="s">
        <v>7</v>
      </c>
      <c r="D358" s="17">
        <v>3000</v>
      </c>
      <c r="E358" s="16"/>
      <c r="F358" s="15">
        <v>9.5</v>
      </c>
      <c r="G358" s="14">
        <f t="shared" si="25"/>
        <v>0</v>
      </c>
      <c r="H358" s="13"/>
      <c r="I358" s="12">
        <f t="shared" si="26"/>
        <v>0</v>
      </c>
    </row>
    <row r="359" spans="1:9" x14ac:dyDescent="0.2">
      <c r="A359" s="18" t="s">
        <v>279</v>
      </c>
      <c r="B359" s="15"/>
      <c r="C359" s="15" t="s">
        <v>7</v>
      </c>
      <c r="D359" s="17"/>
      <c r="E359" s="16"/>
      <c r="F359" s="15">
        <v>9.5</v>
      </c>
      <c r="G359" s="14">
        <f t="shared" si="25"/>
        <v>0</v>
      </c>
      <c r="H359" s="13"/>
      <c r="I359" s="12">
        <f t="shared" si="26"/>
        <v>0</v>
      </c>
    </row>
    <row r="360" spans="1:9" x14ac:dyDescent="0.2">
      <c r="A360" s="18" t="s">
        <v>278</v>
      </c>
      <c r="B360" s="15"/>
      <c r="C360" s="15" t="s">
        <v>7</v>
      </c>
      <c r="D360" s="17">
        <v>1900</v>
      </c>
      <c r="E360" s="16"/>
      <c r="F360" s="15">
        <v>9.5</v>
      </c>
      <c r="G360" s="14">
        <f t="shared" si="25"/>
        <v>0</v>
      </c>
      <c r="H360" s="13"/>
      <c r="I360" s="12">
        <f t="shared" si="26"/>
        <v>0</v>
      </c>
    </row>
    <row r="361" spans="1:9" x14ac:dyDescent="0.2">
      <c r="A361" s="18" t="s">
        <v>277</v>
      </c>
      <c r="B361" s="15"/>
      <c r="C361" s="15" t="s">
        <v>19</v>
      </c>
      <c r="D361" s="17">
        <v>100</v>
      </c>
      <c r="E361" s="16"/>
      <c r="F361" s="15">
        <v>9.5</v>
      </c>
      <c r="G361" s="14">
        <f t="shared" si="25"/>
        <v>0</v>
      </c>
      <c r="H361" s="13"/>
      <c r="I361" s="12">
        <f t="shared" si="26"/>
        <v>0</v>
      </c>
    </row>
    <row r="362" spans="1:9" x14ac:dyDescent="0.2">
      <c r="A362" s="18" t="s">
        <v>276</v>
      </c>
      <c r="B362" s="15"/>
      <c r="C362" s="15" t="s">
        <v>19</v>
      </c>
      <c r="D362" s="17">
        <v>50</v>
      </c>
      <c r="E362" s="16"/>
      <c r="F362" s="15">
        <v>9.5</v>
      </c>
      <c r="G362" s="14">
        <f t="shared" si="25"/>
        <v>0</v>
      </c>
      <c r="H362" s="13"/>
      <c r="I362" s="12">
        <f t="shared" si="26"/>
        <v>0</v>
      </c>
    </row>
    <row r="363" spans="1:9" x14ac:dyDescent="0.2">
      <c r="A363" s="18" t="s">
        <v>275</v>
      </c>
      <c r="B363" s="15"/>
      <c r="C363" s="15" t="s">
        <v>7</v>
      </c>
      <c r="D363" s="17">
        <v>100</v>
      </c>
      <c r="E363" s="16"/>
      <c r="F363" s="15">
        <v>9.5</v>
      </c>
      <c r="G363" s="14">
        <f t="shared" si="25"/>
        <v>0</v>
      </c>
      <c r="H363" s="13"/>
      <c r="I363" s="12">
        <f t="shared" si="26"/>
        <v>0</v>
      </c>
    </row>
    <row r="364" spans="1:9" x14ac:dyDescent="0.2">
      <c r="A364" s="18" t="s">
        <v>274</v>
      </c>
      <c r="B364" s="15"/>
      <c r="C364" s="15" t="s">
        <v>7</v>
      </c>
      <c r="D364" s="17">
        <v>100</v>
      </c>
      <c r="E364" s="16"/>
      <c r="F364" s="15">
        <v>9.5</v>
      </c>
      <c r="G364" s="14">
        <f t="shared" si="25"/>
        <v>0</v>
      </c>
      <c r="H364" s="13"/>
      <c r="I364" s="12">
        <f t="shared" si="26"/>
        <v>0</v>
      </c>
    </row>
    <row r="365" spans="1:9" x14ac:dyDescent="0.2">
      <c r="A365" s="18" t="s">
        <v>273</v>
      </c>
      <c r="B365" s="15"/>
      <c r="C365" s="15" t="s">
        <v>7</v>
      </c>
      <c r="D365" s="17">
        <v>100</v>
      </c>
      <c r="E365" s="16"/>
      <c r="F365" s="15">
        <v>9.5</v>
      </c>
      <c r="G365" s="14">
        <f t="shared" si="25"/>
        <v>0</v>
      </c>
      <c r="H365" s="13"/>
      <c r="I365" s="12">
        <f t="shared" si="26"/>
        <v>0</v>
      </c>
    </row>
    <row r="366" spans="1:9" x14ac:dyDescent="0.2">
      <c r="A366" s="18" t="s">
        <v>272</v>
      </c>
      <c r="B366" s="15"/>
      <c r="C366" s="15" t="s">
        <v>7</v>
      </c>
      <c r="D366" s="17">
        <v>100</v>
      </c>
      <c r="E366" s="16"/>
      <c r="F366" s="15">
        <v>9.5</v>
      </c>
      <c r="G366" s="14">
        <f t="shared" si="25"/>
        <v>0</v>
      </c>
      <c r="H366" s="13"/>
      <c r="I366" s="12">
        <f t="shared" si="26"/>
        <v>0</v>
      </c>
    </row>
    <row r="367" spans="1:9" x14ac:dyDescent="0.2">
      <c r="A367" s="18" t="s">
        <v>271</v>
      </c>
      <c r="B367" s="15"/>
      <c r="C367" s="15" t="s">
        <v>7</v>
      </c>
      <c r="D367" s="17">
        <v>100</v>
      </c>
      <c r="E367" s="16"/>
      <c r="F367" s="15">
        <v>9.5</v>
      </c>
      <c r="G367" s="14">
        <f t="shared" si="25"/>
        <v>0</v>
      </c>
      <c r="H367" s="13"/>
      <c r="I367" s="12">
        <f t="shared" si="26"/>
        <v>0</v>
      </c>
    </row>
    <row r="368" spans="1:9" x14ac:dyDescent="0.2">
      <c r="A368" s="18" t="s">
        <v>270</v>
      </c>
      <c r="B368" s="15"/>
      <c r="C368" s="15" t="s">
        <v>7</v>
      </c>
      <c r="D368" s="17">
        <v>7000</v>
      </c>
      <c r="E368" s="16"/>
      <c r="F368" s="15">
        <v>9.5</v>
      </c>
      <c r="G368" s="14">
        <f t="shared" ref="G368:G397" si="27">+E368+(E368*F368/100)</f>
        <v>0</v>
      </c>
      <c r="H368" s="13"/>
      <c r="I368" s="12">
        <f t="shared" ref="I368:I397" si="28">+G368*D368</f>
        <v>0</v>
      </c>
    </row>
    <row r="369" spans="1:9" x14ac:dyDescent="0.2">
      <c r="A369" s="18" t="s">
        <v>269</v>
      </c>
      <c r="B369" s="15"/>
      <c r="C369" s="15" t="s">
        <v>7</v>
      </c>
      <c r="D369" s="17">
        <v>1000</v>
      </c>
      <c r="E369" s="16"/>
      <c r="F369" s="15">
        <v>9.5</v>
      </c>
      <c r="G369" s="14">
        <f t="shared" si="27"/>
        <v>0</v>
      </c>
      <c r="H369" s="13"/>
      <c r="I369" s="12">
        <f t="shared" si="28"/>
        <v>0</v>
      </c>
    </row>
    <row r="370" spans="1:9" x14ac:dyDescent="0.2">
      <c r="A370" s="18" t="s">
        <v>268</v>
      </c>
      <c r="B370" s="15"/>
      <c r="C370" s="15" t="s">
        <v>7</v>
      </c>
      <c r="D370" s="17">
        <v>1000</v>
      </c>
      <c r="E370" s="16"/>
      <c r="F370" s="15">
        <v>9.5</v>
      </c>
      <c r="G370" s="14">
        <f t="shared" si="27"/>
        <v>0</v>
      </c>
      <c r="H370" s="13"/>
      <c r="I370" s="12">
        <f t="shared" si="28"/>
        <v>0</v>
      </c>
    </row>
    <row r="371" spans="1:9" x14ac:dyDescent="0.2">
      <c r="A371" s="18" t="s">
        <v>267</v>
      </c>
      <c r="B371" s="15"/>
      <c r="C371" s="15" t="s">
        <v>7</v>
      </c>
      <c r="D371" s="17">
        <v>100</v>
      </c>
      <c r="E371" s="16"/>
      <c r="F371" s="15">
        <v>9.5</v>
      </c>
      <c r="G371" s="14">
        <f t="shared" si="27"/>
        <v>0</v>
      </c>
      <c r="H371" s="13"/>
      <c r="I371" s="12">
        <f t="shared" si="28"/>
        <v>0</v>
      </c>
    </row>
    <row r="372" spans="1:9" x14ac:dyDescent="0.2">
      <c r="A372" s="18" t="s">
        <v>266</v>
      </c>
      <c r="B372" s="15"/>
      <c r="C372" s="15" t="s">
        <v>7</v>
      </c>
      <c r="D372" s="17">
        <v>100</v>
      </c>
      <c r="E372" s="16"/>
      <c r="F372" s="15">
        <v>9.5</v>
      </c>
      <c r="G372" s="14">
        <f t="shared" si="27"/>
        <v>0</v>
      </c>
      <c r="H372" s="13"/>
      <c r="I372" s="12">
        <f t="shared" si="28"/>
        <v>0</v>
      </c>
    </row>
    <row r="373" spans="1:9" x14ac:dyDescent="0.2">
      <c r="A373" s="18" t="s">
        <v>584</v>
      </c>
      <c r="B373" s="15"/>
      <c r="C373" s="15" t="s">
        <v>7</v>
      </c>
      <c r="D373" s="17">
        <v>100</v>
      </c>
      <c r="E373" s="16"/>
      <c r="F373" s="15">
        <v>9.5</v>
      </c>
      <c r="G373" s="14">
        <f t="shared" ref="G373" si="29">+E373+(E373*F373/100)</f>
        <v>0</v>
      </c>
      <c r="H373" s="13"/>
      <c r="I373" s="12">
        <f t="shared" ref="I373" si="30">+G373*D373</f>
        <v>0</v>
      </c>
    </row>
    <row r="374" spans="1:9" x14ac:dyDescent="0.2">
      <c r="A374" s="18" t="s">
        <v>265</v>
      </c>
      <c r="B374" s="15"/>
      <c r="C374" s="15" t="s">
        <v>7</v>
      </c>
      <c r="D374" s="17">
        <v>100</v>
      </c>
      <c r="E374" s="16"/>
      <c r="F374" s="15">
        <v>9.5</v>
      </c>
      <c r="G374" s="14">
        <f t="shared" si="27"/>
        <v>0</v>
      </c>
      <c r="H374" s="13"/>
      <c r="I374" s="12">
        <f t="shared" si="28"/>
        <v>0</v>
      </c>
    </row>
    <row r="375" spans="1:9" x14ac:dyDescent="0.2">
      <c r="A375" s="18" t="s">
        <v>264</v>
      </c>
      <c r="B375" s="15"/>
      <c r="C375" s="15" t="s">
        <v>7</v>
      </c>
      <c r="D375" s="17">
        <v>100</v>
      </c>
      <c r="E375" s="16"/>
      <c r="F375" s="15">
        <v>9.5</v>
      </c>
      <c r="G375" s="14">
        <f t="shared" si="27"/>
        <v>0</v>
      </c>
      <c r="H375" s="13"/>
      <c r="I375" s="12">
        <f t="shared" si="28"/>
        <v>0</v>
      </c>
    </row>
    <row r="376" spans="1:9" x14ac:dyDescent="0.2">
      <c r="A376" s="18" t="s">
        <v>263</v>
      </c>
      <c r="B376" s="15"/>
      <c r="C376" s="15" t="s">
        <v>7</v>
      </c>
      <c r="D376" s="17">
        <v>100</v>
      </c>
      <c r="E376" s="16"/>
      <c r="F376" s="15">
        <v>9.5</v>
      </c>
      <c r="G376" s="14">
        <f t="shared" si="27"/>
        <v>0</v>
      </c>
      <c r="H376" s="13"/>
      <c r="I376" s="12">
        <f t="shared" si="28"/>
        <v>0</v>
      </c>
    </row>
    <row r="377" spans="1:9" x14ac:dyDescent="0.2">
      <c r="A377" s="18" t="s">
        <v>262</v>
      </c>
      <c r="B377" s="15"/>
      <c r="C377" s="15" t="s">
        <v>7</v>
      </c>
      <c r="D377" s="17">
        <v>50</v>
      </c>
      <c r="E377" s="16"/>
      <c r="F377" s="15">
        <v>9.5</v>
      </c>
      <c r="G377" s="14">
        <f t="shared" si="27"/>
        <v>0</v>
      </c>
      <c r="H377" s="13"/>
      <c r="I377" s="12">
        <f t="shared" si="28"/>
        <v>0</v>
      </c>
    </row>
    <row r="378" spans="1:9" x14ac:dyDescent="0.2">
      <c r="A378" s="18" t="s">
        <v>261</v>
      </c>
      <c r="B378" s="15"/>
      <c r="C378" s="15" t="s">
        <v>9</v>
      </c>
      <c r="D378" s="17">
        <v>200</v>
      </c>
      <c r="E378" s="16"/>
      <c r="F378" s="15">
        <v>9.5</v>
      </c>
      <c r="G378" s="14">
        <f t="shared" si="27"/>
        <v>0</v>
      </c>
      <c r="H378" s="13"/>
      <c r="I378" s="12">
        <f t="shared" si="28"/>
        <v>0</v>
      </c>
    </row>
    <row r="379" spans="1:9" x14ac:dyDescent="0.2">
      <c r="A379" s="18" t="s">
        <v>260</v>
      </c>
      <c r="B379" s="15"/>
      <c r="C379" s="15" t="s">
        <v>39</v>
      </c>
      <c r="D379" s="17">
        <v>100</v>
      </c>
      <c r="E379" s="16"/>
      <c r="F379" s="15">
        <v>9.5</v>
      </c>
      <c r="G379" s="14">
        <f t="shared" si="27"/>
        <v>0</v>
      </c>
      <c r="H379" s="13"/>
      <c r="I379" s="12">
        <f t="shared" si="28"/>
        <v>0</v>
      </c>
    </row>
    <row r="380" spans="1:9" x14ac:dyDescent="0.2">
      <c r="A380" s="18" t="s">
        <v>259</v>
      </c>
      <c r="B380" s="15"/>
      <c r="C380" s="15" t="s">
        <v>39</v>
      </c>
      <c r="D380" s="17">
        <v>1000</v>
      </c>
      <c r="E380" s="16"/>
      <c r="F380" s="15">
        <v>9.5</v>
      </c>
      <c r="G380" s="14">
        <f t="shared" si="27"/>
        <v>0</v>
      </c>
      <c r="H380" s="13"/>
      <c r="I380" s="12">
        <f t="shared" si="28"/>
        <v>0</v>
      </c>
    </row>
    <row r="381" spans="1:9" x14ac:dyDescent="0.2">
      <c r="A381" s="18" t="s">
        <v>258</v>
      </c>
      <c r="B381" s="15"/>
      <c r="C381" s="15" t="s">
        <v>39</v>
      </c>
      <c r="D381" s="17">
        <v>3000</v>
      </c>
      <c r="E381" s="16"/>
      <c r="F381" s="15">
        <v>9.5</v>
      </c>
      <c r="G381" s="14">
        <f t="shared" si="27"/>
        <v>0</v>
      </c>
      <c r="H381" s="13"/>
      <c r="I381" s="12">
        <f t="shared" si="28"/>
        <v>0</v>
      </c>
    </row>
    <row r="382" spans="1:9" x14ac:dyDescent="0.2">
      <c r="A382" s="18" t="s">
        <v>257</v>
      </c>
      <c r="B382" s="15"/>
      <c r="C382" s="15" t="s">
        <v>39</v>
      </c>
      <c r="D382" s="17">
        <v>200</v>
      </c>
      <c r="E382" s="16"/>
      <c r="F382" s="15">
        <v>9.5</v>
      </c>
      <c r="G382" s="14">
        <f t="shared" si="27"/>
        <v>0</v>
      </c>
      <c r="H382" s="13"/>
      <c r="I382" s="12">
        <f t="shared" si="28"/>
        <v>0</v>
      </c>
    </row>
    <row r="383" spans="1:9" x14ac:dyDescent="0.2">
      <c r="A383" s="18" t="s">
        <v>256</v>
      </c>
      <c r="B383" s="15"/>
      <c r="C383" s="15" t="s">
        <v>39</v>
      </c>
      <c r="D383" s="17">
        <v>16000</v>
      </c>
      <c r="E383" s="16"/>
      <c r="F383" s="15">
        <v>9.5</v>
      </c>
      <c r="G383" s="14">
        <f t="shared" si="27"/>
        <v>0</v>
      </c>
      <c r="H383" s="13"/>
      <c r="I383" s="12">
        <f t="shared" si="28"/>
        <v>0</v>
      </c>
    </row>
    <row r="384" spans="1:9" x14ac:dyDescent="0.2">
      <c r="A384" s="18" t="s">
        <v>255</v>
      </c>
      <c r="B384" s="15"/>
      <c r="C384" s="15" t="s">
        <v>39</v>
      </c>
      <c r="D384" s="17">
        <v>300</v>
      </c>
      <c r="E384" s="16"/>
      <c r="F384" s="15">
        <v>9.5</v>
      </c>
      <c r="G384" s="14">
        <f t="shared" si="27"/>
        <v>0</v>
      </c>
      <c r="H384" s="13"/>
      <c r="I384" s="12">
        <f t="shared" si="28"/>
        <v>0</v>
      </c>
    </row>
    <row r="385" spans="1:9" x14ac:dyDescent="0.2">
      <c r="A385" s="18" t="s">
        <v>254</v>
      </c>
      <c r="B385" s="15"/>
      <c r="C385" s="15" t="s">
        <v>39</v>
      </c>
      <c r="D385" s="17">
        <v>300</v>
      </c>
      <c r="E385" s="16"/>
      <c r="F385" s="15">
        <v>9.5</v>
      </c>
      <c r="G385" s="14">
        <f t="shared" si="27"/>
        <v>0</v>
      </c>
      <c r="H385" s="13"/>
      <c r="I385" s="12">
        <f t="shared" si="28"/>
        <v>0</v>
      </c>
    </row>
    <row r="386" spans="1:9" x14ac:dyDescent="0.2">
      <c r="A386" s="18" t="s">
        <v>253</v>
      </c>
      <c r="B386" s="15"/>
      <c r="C386" s="15" t="s">
        <v>39</v>
      </c>
      <c r="D386" s="17">
        <v>300</v>
      </c>
      <c r="E386" s="16"/>
      <c r="F386" s="15">
        <v>9.5</v>
      </c>
      <c r="G386" s="14">
        <f t="shared" si="27"/>
        <v>0</v>
      </c>
      <c r="H386" s="13"/>
      <c r="I386" s="12">
        <f t="shared" si="28"/>
        <v>0</v>
      </c>
    </row>
    <row r="387" spans="1:9" x14ac:dyDescent="0.2">
      <c r="A387" s="18" t="s">
        <v>252</v>
      </c>
      <c r="B387" s="15"/>
      <c r="C387" s="15" t="s">
        <v>39</v>
      </c>
      <c r="D387" s="17">
        <v>300</v>
      </c>
      <c r="E387" s="16"/>
      <c r="F387" s="15">
        <v>9.5</v>
      </c>
      <c r="G387" s="14">
        <f t="shared" si="27"/>
        <v>0</v>
      </c>
      <c r="H387" s="13"/>
      <c r="I387" s="12">
        <f t="shared" si="28"/>
        <v>0</v>
      </c>
    </row>
    <row r="388" spans="1:9" x14ac:dyDescent="0.2">
      <c r="A388" s="18" t="s">
        <v>251</v>
      </c>
      <c r="B388" s="15"/>
      <c r="C388" s="15" t="s">
        <v>39</v>
      </c>
      <c r="D388" s="17">
        <v>300</v>
      </c>
      <c r="E388" s="16"/>
      <c r="F388" s="15">
        <v>9.5</v>
      </c>
      <c r="G388" s="14">
        <f t="shared" si="27"/>
        <v>0</v>
      </c>
      <c r="H388" s="13"/>
      <c r="I388" s="12">
        <f t="shared" si="28"/>
        <v>0</v>
      </c>
    </row>
    <row r="389" spans="1:9" x14ac:dyDescent="0.2">
      <c r="A389" s="18" t="s">
        <v>250</v>
      </c>
      <c r="B389" s="15"/>
      <c r="C389" s="15" t="s">
        <v>39</v>
      </c>
      <c r="D389" s="17">
        <v>300</v>
      </c>
      <c r="E389" s="16"/>
      <c r="F389" s="15">
        <v>9.5</v>
      </c>
      <c r="G389" s="14">
        <f t="shared" si="27"/>
        <v>0</v>
      </c>
      <c r="H389" s="13"/>
      <c r="I389" s="12">
        <f t="shared" si="28"/>
        <v>0</v>
      </c>
    </row>
    <row r="390" spans="1:9" x14ac:dyDescent="0.2">
      <c r="A390" s="18" t="s">
        <v>249</v>
      </c>
      <c r="B390" s="15"/>
      <c r="C390" s="15" t="s">
        <v>39</v>
      </c>
      <c r="D390" s="17">
        <v>300</v>
      </c>
      <c r="E390" s="16"/>
      <c r="F390" s="15">
        <v>9.5</v>
      </c>
      <c r="G390" s="14">
        <f t="shared" si="27"/>
        <v>0</v>
      </c>
      <c r="H390" s="13"/>
      <c r="I390" s="12">
        <f t="shared" si="28"/>
        <v>0</v>
      </c>
    </row>
    <row r="391" spans="1:9" x14ac:dyDescent="0.2">
      <c r="A391" s="18" t="s">
        <v>248</v>
      </c>
      <c r="B391" s="15"/>
      <c r="C391" s="15" t="s">
        <v>39</v>
      </c>
      <c r="D391" s="17">
        <v>300</v>
      </c>
      <c r="E391" s="16"/>
      <c r="F391" s="15">
        <v>9.5</v>
      </c>
      <c r="G391" s="14">
        <f t="shared" si="27"/>
        <v>0</v>
      </c>
      <c r="H391" s="13"/>
      <c r="I391" s="12">
        <f t="shared" si="28"/>
        <v>0</v>
      </c>
    </row>
    <row r="392" spans="1:9" x14ac:dyDescent="0.2">
      <c r="A392" s="18" t="s">
        <v>247</v>
      </c>
      <c r="B392" s="15"/>
      <c r="C392" s="15" t="s">
        <v>39</v>
      </c>
      <c r="D392" s="17">
        <v>300</v>
      </c>
      <c r="E392" s="16"/>
      <c r="F392" s="15">
        <v>9.5</v>
      </c>
      <c r="G392" s="14">
        <f t="shared" si="27"/>
        <v>0</v>
      </c>
      <c r="H392" s="13"/>
      <c r="I392" s="12">
        <f t="shared" si="28"/>
        <v>0</v>
      </c>
    </row>
    <row r="393" spans="1:9" x14ac:dyDescent="0.2">
      <c r="A393" s="18" t="s">
        <v>246</v>
      </c>
      <c r="B393" s="15"/>
      <c r="C393" s="15" t="s">
        <v>39</v>
      </c>
      <c r="D393" s="17">
        <v>250</v>
      </c>
      <c r="E393" s="16"/>
      <c r="F393" s="15">
        <v>9.5</v>
      </c>
      <c r="G393" s="14">
        <f t="shared" si="27"/>
        <v>0</v>
      </c>
      <c r="H393" s="13"/>
      <c r="I393" s="12">
        <f t="shared" si="28"/>
        <v>0</v>
      </c>
    </row>
    <row r="394" spans="1:9" x14ac:dyDescent="0.2">
      <c r="A394" s="18" t="s">
        <v>245</v>
      </c>
      <c r="B394" s="15"/>
      <c r="C394" s="15" t="s">
        <v>39</v>
      </c>
      <c r="D394" s="17">
        <v>250</v>
      </c>
      <c r="E394" s="16"/>
      <c r="F394" s="15">
        <v>9.5</v>
      </c>
      <c r="G394" s="14">
        <f t="shared" si="27"/>
        <v>0</v>
      </c>
      <c r="H394" s="13"/>
      <c r="I394" s="12">
        <f t="shared" si="28"/>
        <v>0</v>
      </c>
    </row>
    <row r="395" spans="1:9" x14ac:dyDescent="0.2">
      <c r="A395" s="18" t="s">
        <v>244</v>
      </c>
      <c r="B395" s="15"/>
      <c r="C395" s="15" t="s">
        <v>39</v>
      </c>
      <c r="D395" s="17">
        <v>300</v>
      </c>
      <c r="E395" s="16"/>
      <c r="F395" s="15">
        <v>9.5</v>
      </c>
      <c r="G395" s="14">
        <f t="shared" si="27"/>
        <v>0</v>
      </c>
      <c r="H395" s="13"/>
      <c r="I395" s="12">
        <f t="shared" si="28"/>
        <v>0</v>
      </c>
    </row>
    <row r="396" spans="1:9" x14ac:dyDescent="0.2">
      <c r="A396" s="18" t="s">
        <v>243</v>
      </c>
      <c r="B396" s="15"/>
      <c r="C396" s="15" t="s">
        <v>39</v>
      </c>
      <c r="D396" s="17">
        <v>300</v>
      </c>
      <c r="E396" s="16"/>
      <c r="F396" s="15">
        <v>9.5</v>
      </c>
      <c r="G396" s="14">
        <f t="shared" si="27"/>
        <v>0</v>
      </c>
      <c r="H396" s="13"/>
      <c r="I396" s="12">
        <f t="shared" si="28"/>
        <v>0</v>
      </c>
    </row>
    <row r="397" spans="1:9" ht="14.25" customHeight="1" x14ac:dyDescent="0.2">
      <c r="A397" s="18" t="s">
        <v>242</v>
      </c>
      <c r="B397" s="15"/>
      <c r="C397" s="15" t="s">
        <v>39</v>
      </c>
      <c r="D397" s="17">
        <v>300</v>
      </c>
      <c r="E397" s="16"/>
      <c r="F397" s="15">
        <v>9.5</v>
      </c>
      <c r="G397" s="14">
        <f t="shared" si="27"/>
        <v>0</v>
      </c>
      <c r="H397" s="13"/>
      <c r="I397" s="12">
        <f t="shared" si="28"/>
        <v>0</v>
      </c>
    </row>
    <row r="398" spans="1:9" ht="14.25" thickBot="1" x14ac:dyDescent="0.25">
      <c r="A398" s="151" t="s">
        <v>2</v>
      </c>
      <c r="B398" s="152"/>
      <c r="C398" s="152"/>
      <c r="D398" s="152"/>
      <c r="E398" s="152"/>
      <c r="F398" s="152"/>
      <c r="G398" s="153"/>
      <c r="H398" s="11"/>
      <c r="I398" s="10">
        <f>SUM(I346:I397)</f>
        <v>0</v>
      </c>
    </row>
    <row r="399" spans="1:9" x14ac:dyDescent="0.2">
      <c r="A399" s="9" t="s">
        <v>93</v>
      </c>
      <c r="I399" s="6"/>
    </row>
    <row r="400" spans="1:9" x14ac:dyDescent="0.2">
      <c r="A400" s="7" t="s">
        <v>0</v>
      </c>
      <c r="I400" s="6"/>
    </row>
    <row r="403" spans="1:9" x14ac:dyDescent="0.2">
      <c r="A403" s="7" t="s">
        <v>241</v>
      </c>
      <c r="B403" s="35"/>
      <c r="C403" s="35"/>
      <c r="D403" s="35"/>
      <c r="E403" s="36"/>
      <c r="F403" s="35"/>
      <c r="G403" s="35"/>
      <c r="H403" s="35"/>
      <c r="I403" s="33"/>
    </row>
    <row r="404" spans="1:9" x14ac:dyDescent="0.2">
      <c r="A404" s="7" t="s">
        <v>240</v>
      </c>
      <c r="B404" s="35"/>
      <c r="C404" s="35"/>
      <c r="D404" s="35"/>
      <c r="E404" s="36"/>
      <c r="F404" s="35"/>
      <c r="G404" s="34"/>
      <c r="H404" s="34"/>
      <c r="I404" s="33"/>
    </row>
    <row r="405" spans="1:9" ht="14.25" thickBot="1" x14ac:dyDescent="0.25">
      <c r="A405" s="9"/>
      <c r="B405" s="32"/>
      <c r="G405" s="8"/>
      <c r="H405" s="8"/>
      <c r="I405" s="6"/>
    </row>
    <row r="406" spans="1:9" ht="67.5" x14ac:dyDescent="0.2">
      <c r="A406" s="31" t="s">
        <v>90</v>
      </c>
      <c r="B406" s="29" t="s">
        <v>89</v>
      </c>
      <c r="C406" s="29" t="s">
        <v>88</v>
      </c>
      <c r="D406" s="29" t="s">
        <v>87</v>
      </c>
      <c r="E406" s="30" t="s">
        <v>86</v>
      </c>
      <c r="F406" s="29" t="s">
        <v>85</v>
      </c>
      <c r="G406" s="28" t="s">
        <v>84</v>
      </c>
      <c r="H406" s="27" t="s">
        <v>83</v>
      </c>
      <c r="I406" s="26" t="s">
        <v>82</v>
      </c>
    </row>
    <row r="407" spans="1:9" x14ac:dyDescent="0.2">
      <c r="A407" s="25">
        <v>1</v>
      </c>
      <c r="B407" s="23">
        <v>2</v>
      </c>
      <c r="C407" s="23">
        <v>3</v>
      </c>
      <c r="D407" s="23">
        <v>4</v>
      </c>
      <c r="E407" s="24">
        <v>5</v>
      </c>
      <c r="F407" s="23">
        <v>6</v>
      </c>
      <c r="G407" s="23">
        <v>7</v>
      </c>
      <c r="H407" s="22" t="s">
        <v>81</v>
      </c>
      <c r="I407" s="21" t="s">
        <v>80</v>
      </c>
    </row>
    <row r="408" spans="1:9" ht="27" x14ac:dyDescent="0.2">
      <c r="A408" s="18" t="s">
        <v>239</v>
      </c>
      <c r="B408" s="23"/>
      <c r="C408" s="17" t="s">
        <v>39</v>
      </c>
      <c r="D408" s="17">
        <v>1500</v>
      </c>
      <c r="E408" s="16"/>
      <c r="F408" s="15">
        <v>9.5</v>
      </c>
      <c r="G408" s="14">
        <f t="shared" ref="G408:G445" si="31">+E408+(E408*F408/100)</f>
        <v>0</v>
      </c>
      <c r="H408" s="13"/>
      <c r="I408" s="12">
        <f t="shared" ref="I408:I445" si="32">+G408*D408</f>
        <v>0</v>
      </c>
    </row>
    <row r="409" spans="1:9" x14ac:dyDescent="0.2">
      <c r="A409" s="18" t="s">
        <v>238</v>
      </c>
      <c r="B409" s="23"/>
      <c r="C409" s="17" t="s">
        <v>39</v>
      </c>
      <c r="D409" s="17">
        <v>1500</v>
      </c>
      <c r="E409" s="16"/>
      <c r="F409" s="15">
        <v>9.5</v>
      </c>
      <c r="G409" s="14">
        <f t="shared" si="31"/>
        <v>0</v>
      </c>
      <c r="H409" s="13"/>
      <c r="I409" s="12">
        <f t="shared" si="32"/>
        <v>0</v>
      </c>
    </row>
    <row r="410" spans="1:9" x14ac:dyDescent="0.2">
      <c r="A410" s="18" t="s">
        <v>237</v>
      </c>
      <c r="B410" s="23"/>
      <c r="C410" s="17" t="s">
        <v>39</v>
      </c>
      <c r="D410" s="17">
        <v>1500</v>
      </c>
      <c r="E410" s="16"/>
      <c r="F410" s="15">
        <v>9.5</v>
      </c>
      <c r="G410" s="14">
        <f t="shared" si="31"/>
        <v>0</v>
      </c>
      <c r="H410" s="13"/>
      <c r="I410" s="12">
        <f t="shared" si="32"/>
        <v>0</v>
      </c>
    </row>
    <row r="411" spans="1:9" x14ac:dyDescent="0.2">
      <c r="A411" s="18" t="s">
        <v>236</v>
      </c>
      <c r="B411" s="23"/>
      <c r="C411" s="17" t="s">
        <v>39</v>
      </c>
      <c r="D411" s="17">
        <v>1000</v>
      </c>
      <c r="E411" s="16"/>
      <c r="F411" s="15">
        <v>9.5</v>
      </c>
      <c r="G411" s="14">
        <f t="shared" si="31"/>
        <v>0</v>
      </c>
      <c r="H411" s="13"/>
      <c r="I411" s="12">
        <f t="shared" si="32"/>
        <v>0</v>
      </c>
    </row>
    <row r="412" spans="1:9" x14ac:dyDescent="0.2">
      <c r="A412" s="18" t="s">
        <v>235</v>
      </c>
      <c r="B412" s="23"/>
      <c r="C412" s="17" t="s">
        <v>39</v>
      </c>
      <c r="D412" s="17">
        <v>500</v>
      </c>
      <c r="E412" s="16"/>
      <c r="F412" s="15">
        <v>9.5</v>
      </c>
      <c r="G412" s="14">
        <f t="shared" si="31"/>
        <v>0</v>
      </c>
      <c r="H412" s="13"/>
      <c r="I412" s="12">
        <f t="shared" si="32"/>
        <v>0</v>
      </c>
    </row>
    <row r="413" spans="1:9" x14ac:dyDescent="0.2">
      <c r="A413" s="18" t="s">
        <v>234</v>
      </c>
      <c r="B413" s="23"/>
      <c r="C413" s="17" t="s">
        <v>39</v>
      </c>
      <c r="D413" s="17">
        <v>500</v>
      </c>
      <c r="E413" s="16"/>
      <c r="F413" s="15">
        <v>9.5</v>
      </c>
      <c r="G413" s="14">
        <f t="shared" si="31"/>
        <v>0</v>
      </c>
      <c r="H413" s="13"/>
      <c r="I413" s="12">
        <f t="shared" si="32"/>
        <v>0</v>
      </c>
    </row>
    <row r="414" spans="1:9" x14ac:dyDescent="0.2">
      <c r="A414" s="18" t="s">
        <v>233</v>
      </c>
      <c r="B414" s="23"/>
      <c r="C414" s="17" t="s">
        <v>39</v>
      </c>
      <c r="D414" s="17">
        <v>2000</v>
      </c>
      <c r="E414" s="16"/>
      <c r="F414" s="15">
        <v>9.5</v>
      </c>
      <c r="G414" s="14">
        <f t="shared" si="31"/>
        <v>0</v>
      </c>
      <c r="H414" s="13"/>
      <c r="I414" s="12">
        <f t="shared" si="32"/>
        <v>0</v>
      </c>
    </row>
    <row r="415" spans="1:9" x14ac:dyDescent="0.2">
      <c r="A415" s="18" t="s">
        <v>232</v>
      </c>
      <c r="B415" s="23"/>
      <c r="C415" s="17" t="s">
        <v>39</v>
      </c>
      <c r="D415" s="17">
        <v>2000</v>
      </c>
      <c r="E415" s="16"/>
      <c r="F415" s="15">
        <v>9.5</v>
      </c>
      <c r="G415" s="14">
        <f t="shared" si="31"/>
        <v>0</v>
      </c>
      <c r="H415" s="13"/>
      <c r="I415" s="12">
        <f t="shared" si="32"/>
        <v>0</v>
      </c>
    </row>
    <row r="416" spans="1:9" ht="27" x14ac:dyDescent="0.2">
      <c r="A416" s="18" t="s">
        <v>231</v>
      </c>
      <c r="B416" s="23"/>
      <c r="C416" s="17" t="s">
        <v>39</v>
      </c>
      <c r="D416" s="17">
        <v>2000</v>
      </c>
      <c r="E416" s="16"/>
      <c r="F416" s="15">
        <v>9.5</v>
      </c>
      <c r="G416" s="14">
        <f t="shared" si="31"/>
        <v>0</v>
      </c>
      <c r="H416" s="13"/>
      <c r="I416" s="12">
        <f t="shared" si="32"/>
        <v>0</v>
      </c>
    </row>
    <row r="417" spans="1:9" ht="27" x14ac:dyDescent="0.2">
      <c r="A417" s="18" t="s">
        <v>230</v>
      </c>
      <c r="B417" s="23"/>
      <c r="C417" s="17" t="s">
        <v>39</v>
      </c>
      <c r="D417" s="17">
        <v>2000</v>
      </c>
      <c r="E417" s="16"/>
      <c r="F417" s="15">
        <v>9.5</v>
      </c>
      <c r="G417" s="14">
        <f t="shared" si="31"/>
        <v>0</v>
      </c>
      <c r="H417" s="13"/>
      <c r="I417" s="12">
        <f t="shared" si="32"/>
        <v>0</v>
      </c>
    </row>
    <row r="418" spans="1:9" x14ac:dyDescent="0.2">
      <c r="A418" s="18" t="s">
        <v>229</v>
      </c>
      <c r="B418" s="23"/>
      <c r="C418" s="17" t="s">
        <v>39</v>
      </c>
      <c r="D418" s="17">
        <v>1500</v>
      </c>
      <c r="E418" s="16"/>
      <c r="F418" s="15">
        <v>9.5</v>
      </c>
      <c r="G418" s="14">
        <f t="shared" si="31"/>
        <v>0</v>
      </c>
      <c r="H418" s="13"/>
      <c r="I418" s="12">
        <f t="shared" si="32"/>
        <v>0</v>
      </c>
    </row>
    <row r="419" spans="1:9" x14ac:dyDescent="0.2">
      <c r="A419" s="18" t="s">
        <v>228</v>
      </c>
      <c r="B419" s="15"/>
      <c r="C419" s="15" t="s">
        <v>39</v>
      </c>
      <c r="D419" s="17">
        <v>2000</v>
      </c>
      <c r="E419" s="16"/>
      <c r="F419" s="15">
        <v>9.5</v>
      </c>
      <c r="G419" s="14">
        <f t="shared" si="31"/>
        <v>0</v>
      </c>
      <c r="H419" s="13"/>
      <c r="I419" s="12">
        <f t="shared" si="32"/>
        <v>0</v>
      </c>
    </row>
    <row r="420" spans="1:9" x14ac:dyDescent="0.2">
      <c r="A420" s="18" t="s">
        <v>227</v>
      </c>
      <c r="B420" s="15"/>
      <c r="C420" s="15" t="s">
        <v>12</v>
      </c>
      <c r="D420" s="17">
        <v>400</v>
      </c>
      <c r="E420" s="16"/>
      <c r="F420" s="15">
        <v>9.5</v>
      </c>
      <c r="G420" s="14">
        <f t="shared" si="31"/>
        <v>0</v>
      </c>
      <c r="H420" s="13"/>
      <c r="I420" s="12">
        <f t="shared" si="32"/>
        <v>0</v>
      </c>
    </row>
    <row r="421" spans="1:9" x14ac:dyDescent="0.2">
      <c r="A421" s="18" t="s">
        <v>226</v>
      </c>
      <c r="B421" s="15"/>
      <c r="C421" s="15" t="s">
        <v>39</v>
      </c>
      <c r="D421" s="17">
        <v>2000</v>
      </c>
      <c r="E421" s="16"/>
      <c r="F421" s="15">
        <v>9.5</v>
      </c>
      <c r="G421" s="14">
        <f t="shared" si="31"/>
        <v>0</v>
      </c>
      <c r="H421" s="13"/>
      <c r="I421" s="12">
        <f t="shared" si="32"/>
        <v>0</v>
      </c>
    </row>
    <row r="422" spans="1:9" x14ac:dyDescent="0.2">
      <c r="A422" s="18" t="s">
        <v>225</v>
      </c>
      <c r="B422" s="15"/>
      <c r="C422" s="15" t="s">
        <v>39</v>
      </c>
      <c r="D422" s="17">
        <v>600</v>
      </c>
      <c r="E422" s="16"/>
      <c r="F422" s="15">
        <v>9.5</v>
      </c>
      <c r="G422" s="14">
        <f t="shared" si="31"/>
        <v>0</v>
      </c>
      <c r="H422" s="13"/>
      <c r="I422" s="12">
        <f t="shared" si="32"/>
        <v>0</v>
      </c>
    </row>
    <row r="423" spans="1:9" x14ac:dyDescent="0.2">
      <c r="A423" s="18" t="s">
        <v>224</v>
      </c>
      <c r="B423" s="15"/>
      <c r="C423" s="15" t="s">
        <v>39</v>
      </c>
      <c r="D423" s="17">
        <v>2000</v>
      </c>
      <c r="E423" s="16"/>
      <c r="F423" s="15">
        <v>9.5</v>
      </c>
      <c r="G423" s="14">
        <f t="shared" si="31"/>
        <v>0</v>
      </c>
      <c r="H423" s="13"/>
      <c r="I423" s="12">
        <f t="shared" si="32"/>
        <v>0</v>
      </c>
    </row>
    <row r="424" spans="1:9" x14ac:dyDescent="0.2">
      <c r="A424" s="18" t="s">
        <v>223</v>
      </c>
      <c r="B424" s="15"/>
      <c r="C424" s="15" t="s">
        <v>39</v>
      </c>
      <c r="D424" s="17">
        <v>2000</v>
      </c>
      <c r="E424" s="16"/>
      <c r="F424" s="15">
        <v>9.5</v>
      </c>
      <c r="G424" s="14">
        <f t="shared" si="31"/>
        <v>0</v>
      </c>
      <c r="H424" s="13"/>
      <c r="I424" s="12">
        <f t="shared" si="32"/>
        <v>0</v>
      </c>
    </row>
    <row r="425" spans="1:9" x14ac:dyDescent="0.2">
      <c r="A425" s="18" t="s">
        <v>222</v>
      </c>
      <c r="B425" s="15"/>
      <c r="C425" s="15" t="s">
        <v>39</v>
      </c>
      <c r="D425" s="17">
        <v>2000</v>
      </c>
      <c r="E425" s="16"/>
      <c r="F425" s="15">
        <v>9.5</v>
      </c>
      <c r="G425" s="14">
        <f t="shared" si="31"/>
        <v>0</v>
      </c>
      <c r="H425" s="13"/>
      <c r="I425" s="12">
        <f t="shared" si="32"/>
        <v>0</v>
      </c>
    </row>
    <row r="426" spans="1:9" x14ac:dyDescent="0.2">
      <c r="A426" s="18" t="s">
        <v>221</v>
      </c>
      <c r="B426" s="15"/>
      <c r="C426" s="15" t="s">
        <v>39</v>
      </c>
      <c r="D426" s="17">
        <v>2000</v>
      </c>
      <c r="E426" s="16"/>
      <c r="F426" s="15">
        <v>9.5</v>
      </c>
      <c r="G426" s="14">
        <f t="shared" si="31"/>
        <v>0</v>
      </c>
      <c r="H426" s="13"/>
      <c r="I426" s="12">
        <f t="shared" si="32"/>
        <v>0</v>
      </c>
    </row>
    <row r="427" spans="1:9" x14ac:dyDescent="0.2">
      <c r="A427" s="18" t="s">
        <v>220</v>
      </c>
      <c r="B427" s="15"/>
      <c r="C427" s="15" t="s">
        <v>39</v>
      </c>
      <c r="D427" s="17">
        <v>2000</v>
      </c>
      <c r="E427" s="16"/>
      <c r="F427" s="15">
        <v>9.5</v>
      </c>
      <c r="G427" s="14">
        <f t="shared" si="31"/>
        <v>0</v>
      </c>
      <c r="H427" s="13"/>
      <c r="I427" s="12">
        <f t="shared" si="32"/>
        <v>0</v>
      </c>
    </row>
    <row r="428" spans="1:9" ht="13.5" customHeight="1" x14ac:dyDescent="0.2">
      <c r="A428" s="18" t="s">
        <v>219</v>
      </c>
      <c r="B428" s="15"/>
      <c r="C428" s="15" t="s">
        <v>39</v>
      </c>
      <c r="D428" s="17">
        <v>2000</v>
      </c>
      <c r="E428" s="16"/>
      <c r="F428" s="15">
        <v>9.5</v>
      </c>
      <c r="G428" s="14">
        <f t="shared" si="31"/>
        <v>0</v>
      </c>
      <c r="H428" s="13"/>
      <c r="I428" s="12">
        <f t="shared" si="32"/>
        <v>0</v>
      </c>
    </row>
    <row r="429" spans="1:9" x14ac:dyDescent="0.2">
      <c r="A429" s="18" t="s">
        <v>218</v>
      </c>
      <c r="B429" s="15"/>
      <c r="C429" s="15" t="s">
        <v>39</v>
      </c>
      <c r="D429" s="17">
        <v>2000</v>
      </c>
      <c r="E429" s="16"/>
      <c r="F429" s="15">
        <v>9.5</v>
      </c>
      <c r="G429" s="14">
        <f t="shared" si="31"/>
        <v>0</v>
      </c>
      <c r="H429" s="13"/>
      <c r="I429" s="12">
        <f t="shared" si="32"/>
        <v>0</v>
      </c>
    </row>
    <row r="430" spans="1:9" x14ac:dyDescent="0.2">
      <c r="A430" s="18" t="s">
        <v>217</v>
      </c>
      <c r="B430" s="15"/>
      <c r="C430" s="15" t="s">
        <v>39</v>
      </c>
      <c r="D430" s="17">
        <v>6000</v>
      </c>
      <c r="E430" s="16"/>
      <c r="F430" s="15">
        <v>9.5</v>
      </c>
      <c r="G430" s="14">
        <f t="shared" si="31"/>
        <v>0</v>
      </c>
      <c r="H430" s="13"/>
      <c r="I430" s="12">
        <f t="shared" si="32"/>
        <v>0</v>
      </c>
    </row>
    <row r="431" spans="1:9" x14ac:dyDescent="0.2">
      <c r="A431" s="18" t="s">
        <v>216</v>
      </c>
      <c r="B431" s="15"/>
      <c r="C431" s="15" t="s">
        <v>39</v>
      </c>
      <c r="D431" s="17">
        <v>3000</v>
      </c>
      <c r="E431" s="16"/>
      <c r="F431" s="15">
        <v>9.5</v>
      </c>
      <c r="G431" s="14">
        <f t="shared" si="31"/>
        <v>0</v>
      </c>
      <c r="H431" s="13"/>
      <c r="I431" s="12">
        <f t="shared" si="32"/>
        <v>0</v>
      </c>
    </row>
    <row r="432" spans="1:9" x14ac:dyDescent="0.2">
      <c r="A432" s="18" t="s">
        <v>215</v>
      </c>
      <c r="B432" s="15"/>
      <c r="C432" s="15" t="s">
        <v>12</v>
      </c>
      <c r="D432" s="17">
        <v>1500</v>
      </c>
      <c r="E432" s="16"/>
      <c r="F432" s="15">
        <v>9.5</v>
      </c>
      <c r="G432" s="14">
        <f t="shared" si="31"/>
        <v>0</v>
      </c>
      <c r="H432" s="13"/>
      <c r="I432" s="12">
        <f t="shared" si="32"/>
        <v>0</v>
      </c>
    </row>
    <row r="433" spans="1:9" x14ac:dyDescent="0.2">
      <c r="A433" s="18" t="s">
        <v>214</v>
      </c>
      <c r="B433" s="15"/>
      <c r="C433" s="15" t="s">
        <v>19</v>
      </c>
      <c r="D433" s="17">
        <v>20</v>
      </c>
      <c r="E433" s="16"/>
      <c r="F433" s="15">
        <v>9.5</v>
      </c>
      <c r="G433" s="14">
        <f t="shared" si="31"/>
        <v>0</v>
      </c>
      <c r="H433" s="13"/>
      <c r="I433" s="12">
        <f t="shared" si="32"/>
        <v>0</v>
      </c>
    </row>
    <row r="434" spans="1:9" x14ac:dyDescent="0.2">
      <c r="A434" s="18" t="s">
        <v>213</v>
      </c>
      <c r="B434" s="15"/>
      <c r="C434" s="15" t="s">
        <v>31</v>
      </c>
      <c r="D434" s="17">
        <v>43000</v>
      </c>
      <c r="E434" s="16"/>
      <c r="F434" s="15">
        <v>9.5</v>
      </c>
      <c r="G434" s="14">
        <f t="shared" si="31"/>
        <v>0</v>
      </c>
      <c r="H434" s="13"/>
      <c r="I434" s="12">
        <f t="shared" si="32"/>
        <v>0</v>
      </c>
    </row>
    <row r="435" spans="1:9" x14ac:dyDescent="0.2">
      <c r="A435" s="18" t="s">
        <v>212</v>
      </c>
      <c r="B435" s="15"/>
      <c r="C435" s="15" t="s">
        <v>39</v>
      </c>
      <c r="D435" s="17">
        <v>500</v>
      </c>
      <c r="E435" s="16"/>
      <c r="F435" s="15">
        <v>9.5</v>
      </c>
      <c r="G435" s="14">
        <f t="shared" si="31"/>
        <v>0</v>
      </c>
      <c r="H435" s="13"/>
      <c r="I435" s="12">
        <f t="shared" si="32"/>
        <v>0</v>
      </c>
    </row>
    <row r="436" spans="1:9" x14ac:dyDescent="0.2">
      <c r="A436" s="18" t="s">
        <v>211</v>
      </c>
      <c r="B436" s="15"/>
      <c r="C436" s="15" t="s">
        <v>39</v>
      </c>
      <c r="D436" s="17">
        <v>2000</v>
      </c>
      <c r="E436" s="16"/>
      <c r="F436" s="15">
        <v>9.5</v>
      </c>
      <c r="G436" s="14">
        <f t="shared" si="31"/>
        <v>0</v>
      </c>
      <c r="H436" s="13"/>
      <c r="I436" s="12">
        <f t="shared" si="32"/>
        <v>0</v>
      </c>
    </row>
    <row r="437" spans="1:9" x14ac:dyDescent="0.2">
      <c r="A437" s="18" t="s">
        <v>210</v>
      </c>
      <c r="B437" s="15"/>
      <c r="C437" s="15" t="s">
        <v>39</v>
      </c>
      <c r="D437" s="17">
        <v>2000</v>
      </c>
      <c r="E437" s="16"/>
      <c r="F437" s="15">
        <v>9.5</v>
      </c>
      <c r="G437" s="14">
        <f t="shared" si="31"/>
        <v>0</v>
      </c>
      <c r="H437" s="13"/>
      <c r="I437" s="12">
        <f t="shared" si="32"/>
        <v>0</v>
      </c>
    </row>
    <row r="438" spans="1:9" x14ac:dyDescent="0.2">
      <c r="A438" s="18" t="s">
        <v>209</v>
      </c>
      <c r="B438" s="15"/>
      <c r="C438" s="15" t="s">
        <v>39</v>
      </c>
      <c r="D438" s="17">
        <v>3000</v>
      </c>
      <c r="E438" s="16"/>
      <c r="F438" s="15">
        <v>9.5</v>
      </c>
      <c r="G438" s="14">
        <f t="shared" si="31"/>
        <v>0</v>
      </c>
      <c r="H438" s="13"/>
      <c r="I438" s="12">
        <f t="shared" si="32"/>
        <v>0</v>
      </c>
    </row>
    <row r="439" spans="1:9" x14ac:dyDescent="0.2">
      <c r="A439" s="18" t="s">
        <v>208</v>
      </c>
      <c r="B439" s="15"/>
      <c r="C439" s="15" t="s">
        <v>19</v>
      </c>
      <c r="D439" s="17">
        <v>50</v>
      </c>
      <c r="E439" s="16"/>
      <c r="F439" s="15">
        <v>9.5</v>
      </c>
      <c r="G439" s="14">
        <f t="shared" si="31"/>
        <v>0</v>
      </c>
      <c r="H439" s="13"/>
      <c r="I439" s="12">
        <f t="shared" si="32"/>
        <v>0</v>
      </c>
    </row>
    <row r="440" spans="1:9" x14ac:dyDescent="0.2">
      <c r="A440" s="18" t="s">
        <v>207</v>
      </c>
      <c r="B440" s="15"/>
      <c r="C440" s="15" t="s">
        <v>39</v>
      </c>
      <c r="D440" s="17">
        <v>3000</v>
      </c>
      <c r="E440" s="16"/>
      <c r="F440" s="15">
        <v>9.5</v>
      </c>
      <c r="G440" s="14">
        <f t="shared" si="31"/>
        <v>0</v>
      </c>
      <c r="H440" s="13"/>
      <c r="I440" s="12">
        <f t="shared" si="32"/>
        <v>0</v>
      </c>
    </row>
    <row r="441" spans="1:9" x14ac:dyDescent="0.2">
      <c r="A441" s="18" t="s">
        <v>206</v>
      </c>
      <c r="B441" s="15"/>
      <c r="C441" s="15" t="s">
        <v>7</v>
      </c>
      <c r="D441" s="17">
        <v>25</v>
      </c>
      <c r="E441" s="16"/>
      <c r="F441" s="15">
        <v>9.5</v>
      </c>
      <c r="G441" s="14">
        <f t="shared" si="31"/>
        <v>0</v>
      </c>
      <c r="H441" s="13"/>
      <c r="I441" s="12">
        <f t="shared" si="32"/>
        <v>0</v>
      </c>
    </row>
    <row r="442" spans="1:9" x14ac:dyDescent="0.2">
      <c r="A442" s="18" t="s">
        <v>205</v>
      </c>
      <c r="B442" s="15"/>
      <c r="C442" s="15" t="s">
        <v>19</v>
      </c>
      <c r="D442" s="17">
        <v>10</v>
      </c>
      <c r="E442" s="16"/>
      <c r="F442" s="15">
        <v>9.5</v>
      </c>
      <c r="G442" s="14">
        <f t="shared" si="31"/>
        <v>0</v>
      </c>
      <c r="H442" s="13"/>
      <c r="I442" s="12">
        <f t="shared" si="32"/>
        <v>0</v>
      </c>
    </row>
    <row r="443" spans="1:9" x14ac:dyDescent="0.2">
      <c r="A443" s="18" t="s">
        <v>204</v>
      </c>
      <c r="B443" s="15"/>
      <c r="C443" s="15" t="s">
        <v>7</v>
      </c>
      <c r="D443" s="17">
        <v>400</v>
      </c>
      <c r="E443" s="16"/>
      <c r="F443" s="15">
        <v>9.5</v>
      </c>
      <c r="G443" s="14">
        <f t="shared" si="31"/>
        <v>0</v>
      </c>
      <c r="H443" s="13"/>
      <c r="I443" s="12">
        <f t="shared" si="32"/>
        <v>0</v>
      </c>
    </row>
    <row r="444" spans="1:9" x14ac:dyDescent="0.2">
      <c r="A444" s="18" t="s">
        <v>203</v>
      </c>
      <c r="B444" s="15"/>
      <c r="C444" s="15" t="s">
        <v>19</v>
      </c>
      <c r="D444" s="17">
        <v>100</v>
      </c>
      <c r="E444" s="16"/>
      <c r="F444" s="15">
        <v>9.5</v>
      </c>
      <c r="G444" s="14">
        <f t="shared" si="31"/>
        <v>0</v>
      </c>
      <c r="H444" s="13"/>
      <c r="I444" s="12">
        <f t="shared" si="32"/>
        <v>0</v>
      </c>
    </row>
    <row r="445" spans="1:9" x14ac:dyDescent="0.2">
      <c r="A445" s="18" t="s">
        <v>202</v>
      </c>
      <c r="B445" s="15"/>
      <c r="C445" s="15" t="s">
        <v>19</v>
      </c>
      <c r="D445" s="17">
        <v>100</v>
      </c>
      <c r="E445" s="16"/>
      <c r="F445" s="15">
        <v>9.5</v>
      </c>
      <c r="G445" s="14">
        <f t="shared" si="31"/>
        <v>0</v>
      </c>
      <c r="H445" s="13"/>
      <c r="I445" s="12">
        <f t="shared" si="32"/>
        <v>0</v>
      </c>
    </row>
    <row r="446" spans="1:9" x14ac:dyDescent="0.2">
      <c r="A446" s="18" t="s">
        <v>532</v>
      </c>
      <c r="B446" s="15"/>
      <c r="C446" s="15" t="s">
        <v>19</v>
      </c>
      <c r="D446" s="17">
        <v>50</v>
      </c>
      <c r="E446" s="16"/>
      <c r="F446" s="15">
        <v>10.5</v>
      </c>
      <c r="G446" s="14">
        <f t="shared" ref="G446" si="33">+E446+(E446*F446/100)</f>
        <v>0</v>
      </c>
      <c r="H446" s="13"/>
      <c r="I446" s="12">
        <f t="shared" ref="I446" si="34">+G446*D446</f>
        <v>0</v>
      </c>
    </row>
    <row r="447" spans="1:9" x14ac:dyDescent="0.2">
      <c r="A447" s="18" t="s">
        <v>201</v>
      </c>
      <c r="B447" s="15"/>
      <c r="C447" s="15" t="s">
        <v>9</v>
      </c>
      <c r="D447" s="17">
        <v>2500</v>
      </c>
      <c r="E447" s="16"/>
      <c r="F447" s="15">
        <v>9.5</v>
      </c>
      <c r="G447" s="14">
        <f t="shared" ref="G447:G459" si="35">+E447+(E447*F447/100)</f>
        <v>0</v>
      </c>
      <c r="H447" s="13"/>
      <c r="I447" s="12">
        <f t="shared" ref="I447:I459" si="36">+G447*D447</f>
        <v>0</v>
      </c>
    </row>
    <row r="448" spans="1:9" x14ac:dyDescent="0.2">
      <c r="A448" s="18" t="s">
        <v>200</v>
      </c>
      <c r="B448" s="15"/>
      <c r="C448" s="15" t="s">
        <v>39</v>
      </c>
      <c r="D448" s="17">
        <v>2500</v>
      </c>
      <c r="E448" s="16"/>
      <c r="F448" s="15">
        <v>9.5</v>
      </c>
      <c r="G448" s="14">
        <f t="shared" si="35"/>
        <v>0</v>
      </c>
      <c r="H448" s="13"/>
      <c r="I448" s="12">
        <f t="shared" si="36"/>
        <v>0</v>
      </c>
    </row>
    <row r="449" spans="1:9" x14ac:dyDescent="0.2">
      <c r="A449" s="18" t="s">
        <v>199</v>
      </c>
      <c r="B449" s="15"/>
      <c r="C449" s="15" t="s">
        <v>9</v>
      </c>
      <c r="D449" s="17">
        <v>2500</v>
      </c>
      <c r="E449" s="16"/>
      <c r="F449" s="15">
        <v>9.5</v>
      </c>
      <c r="G449" s="14">
        <f t="shared" si="35"/>
        <v>0</v>
      </c>
      <c r="H449" s="13"/>
      <c r="I449" s="12">
        <f t="shared" si="36"/>
        <v>0</v>
      </c>
    </row>
    <row r="450" spans="1:9" x14ac:dyDescent="0.2">
      <c r="A450" s="18" t="s">
        <v>198</v>
      </c>
      <c r="B450" s="15"/>
      <c r="C450" s="15" t="s">
        <v>9</v>
      </c>
      <c r="D450" s="17">
        <v>2500</v>
      </c>
      <c r="E450" s="16"/>
      <c r="F450" s="15">
        <v>9.5</v>
      </c>
      <c r="G450" s="14">
        <f t="shared" si="35"/>
        <v>0</v>
      </c>
      <c r="H450" s="13"/>
      <c r="I450" s="12">
        <f t="shared" si="36"/>
        <v>0</v>
      </c>
    </row>
    <row r="451" spans="1:9" x14ac:dyDescent="0.2">
      <c r="A451" s="18" t="s">
        <v>197</v>
      </c>
      <c r="B451" s="15"/>
      <c r="C451" s="15" t="s">
        <v>9</v>
      </c>
      <c r="D451" s="17">
        <v>2500</v>
      </c>
      <c r="E451" s="16"/>
      <c r="F451" s="15">
        <v>9.5</v>
      </c>
      <c r="G451" s="14">
        <f t="shared" si="35"/>
        <v>0</v>
      </c>
      <c r="H451" s="13"/>
      <c r="I451" s="12">
        <f t="shared" si="36"/>
        <v>0</v>
      </c>
    </row>
    <row r="452" spans="1:9" x14ac:dyDescent="0.2">
      <c r="A452" s="18" t="s">
        <v>196</v>
      </c>
      <c r="B452" s="15"/>
      <c r="C452" s="15" t="s">
        <v>7</v>
      </c>
      <c r="D452" s="17">
        <v>500</v>
      </c>
      <c r="E452" s="16"/>
      <c r="F452" s="15">
        <v>9.5</v>
      </c>
      <c r="G452" s="14">
        <f t="shared" si="35"/>
        <v>0</v>
      </c>
      <c r="H452" s="13"/>
      <c r="I452" s="12">
        <f t="shared" si="36"/>
        <v>0</v>
      </c>
    </row>
    <row r="453" spans="1:9" x14ac:dyDescent="0.2">
      <c r="A453" s="18" t="s">
        <v>195</v>
      </c>
      <c r="B453" s="15"/>
      <c r="C453" s="15" t="s">
        <v>39</v>
      </c>
      <c r="D453" s="17">
        <v>2500</v>
      </c>
      <c r="E453" s="16"/>
      <c r="F453" s="15">
        <v>9.5</v>
      </c>
      <c r="G453" s="14">
        <f t="shared" si="35"/>
        <v>0</v>
      </c>
      <c r="H453" s="13"/>
      <c r="I453" s="12">
        <f t="shared" si="36"/>
        <v>0</v>
      </c>
    </row>
    <row r="454" spans="1:9" x14ac:dyDescent="0.2">
      <c r="A454" s="18" t="s">
        <v>194</v>
      </c>
      <c r="B454" s="15"/>
      <c r="C454" s="15" t="s">
        <v>39</v>
      </c>
      <c r="D454" s="17">
        <v>600</v>
      </c>
      <c r="E454" s="16"/>
      <c r="F454" s="15">
        <v>9.5</v>
      </c>
      <c r="G454" s="14">
        <f t="shared" si="35"/>
        <v>0</v>
      </c>
      <c r="H454" s="13"/>
      <c r="I454" s="12">
        <f t="shared" si="36"/>
        <v>0</v>
      </c>
    </row>
    <row r="455" spans="1:9" x14ac:dyDescent="0.2">
      <c r="A455" s="18" t="s">
        <v>193</v>
      </c>
      <c r="B455" s="15"/>
      <c r="C455" s="15" t="s">
        <v>39</v>
      </c>
      <c r="D455" s="17">
        <v>2500</v>
      </c>
      <c r="E455" s="16"/>
      <c r="F455" s="15">
        <v>9.5</v>
      </c>
      <c r="G455" s="14">
        <f t="shared" si="35"/>
        <v>0</v>
      </c>
      <c r="H455" s="13"/>
      <c r="I455" s="12">
        <f t="shared" si="36"/>
        <v>0</v>
      </c>
    </row>
    <row r="456" spans="1:9" x14ac:dyDescent="0.2">
      <c r="A456" s="18" t="s">
        <v>192</v>
      </c>
      <c r="B456" s="15"/>
      <c r="C456" s="15" t="s">
        <v>31</v>
      </c>
      <c r="D456" s="17">
        <v>100</v>
      </c>
      <c r="E456" s="16"/>
      <c r="F456" s="15">
        <v>9.5</v>
      </c>
      <c r="G456" s="14">
        <f t="shared" si="35"/>
        <v>0</v>
      </c>
      <c r="H456" s="13"/>
      <c r="I456" s="12">
        <f t="shared" si="36"/>
        <v>0</v>
      </c>
    </row>
    <row r="457" spans="1:9" x14ac:dyDescent="0.2">
      <c r="A457" s="18" t="s">
        <v>191</v>
      </c>
      <c r="B457" s="15"/>
      <c r="C457" s="15" t="s">
        <v>31</v>
      </c>
      <c r="D457" s="17">
        <v>600</v>
      </c>
      <c r="E457" s="16"/>
      <c r="F457" s="15">
        <v>9.5</v>
      </c>
      <c r="G457" s="14">
        <f t="shared" si="35"/>
        <v>0</v>
      </c>
      <c r="H457" s="13"/>
      <c r="I457" s="12">
        <f t="shared" si="36"/>
        <v>0</v>
      </c>
    </row>
    <row r="458" spans="1:9" x14ac:dyDescent="0.2">
      <c r="A458" s="18" t="s">
        <v>33</v>
      </c>
      <c r="B458" s="15"/>
      <c r="C458" s="15" t="s">
        <v>12</v>
      </c>
      <c r="D458" s="17">
        <v>1000</v>
      </c>
      <c r="E458" s="16"/>
      <c r="F458" s="15">
        <v>9.5</v>
      </c>
      <c r="G458" s="14">
        <f t="shared" si="35"/>
        <v>0</v>
      </c>
      <c r="H458" s="13"/>
      <c r="I458" s="12">
        <f t="shared" si="36"/>
        <v>0</v>
      </c>
    </row>
    <row r="459" spans="1:9" x14ac:dyDescent="0.2">
      <c r="A459" s="18" t="s">
        <v>32</v>
      </c>
      <c r="B459" s="15"/>
      <c r="C459" s="15" t="s">
        <v>31</v>
      </c>
      <c r="D459" s="17">
        <v>300</v>
      </c>
      <c r="E459" s="16"/>
      <c r="F459" s="15">
        <v>9.5</v>
      </c>
      <c r="G459" s="14">
        <f t="shared" si="35"/>
        <v>0</v>
      </c>
      <c r="H459" s="13"/>
      <c r="I459" s="12">
        <f t="shared" si="36"/>
        <v>0</v>
      </c>
    </row>
    <row r="460" spans="1:9" ht="14.25" thickBot="1" x14ac:dyDescent="0.25">
      <c r="A460" s="151" t="s">
        <v>2</v>
      </c>
      <c r="B460" s="152"/>
      <c r="C460" s="152"/>
      <c r="D460" s="152"/>
      <c r="E460" s="152"/>
      <c r="F460" s="152"/>
      <c r="G460" s="153"/>
      <c r="H460" s="11"/>
      <c r="I460" s="10">
        <f>SUM(I408:I459)</f>
        <v>0</v>
      </c>
    </row>
    <row r="461" spans="1:9" x14ac:dyDescent="0.2">
      <c r="A461" s="9" t="s">
        <v>93</v>
      </c>
      <c r="B461" s="32"/>
      <c r="G461" s="8"/>
      <c r="H461" s="8"/>
      <c r="I461" s="6"/>
    </row>
    <row r="464" spans="1:9" x14ac:dyDescent="0.2">
      <c r="A464" s="7" t="s">
        <v>190</v>
      </c>
      <c r="B464" s="35"/>
      <c r="C464" s="35"/>
      <c r="D464" s="35"/>
      <c r="E464" s="36"/>
      <c r="F464" s="35"/>
      <c r="G464" s="35"/>
      <c r="H464" s="35"/>
      <c r="I464" s="33"/>
    </row>
    <row r="465" spans="1:9" x14ac:dyDescent="0.2">
      <c r="A465" s="7" t="s">
        <v>189</v>
      </c>
      <c r="B465" s="35"/>
      <c r="C465" s="35"/>
      <c r="D465" s="35"/>
      <c r="E465" s="36"/>
      <c r="F465" s="35"/>
      <c r="G465" s="34"/>
      <c r="H465" s="34"/>
      <c r="I465" s="33"/>
    </row>
    <row r="466" spans="1:9" ht="14.25" thickBot="1" x14ac:dyDescent="0.25">
      <c r="A466" s="9"/>
      <c r="B466" s="32"/>
      <c r="G466" s="8"/>
      <c r="H466" s="8"/>
      <c r="I466" s="6"/>
    </row>
    <row r="467" spans="1:9" ht="67.5" x14ac:dyDescent="0.2">
      <c r="A467" s="31" t="s">
        <v>90</v>
      </c>
      <c r="B467" s="29" t="s">
        <v>89</v>
      </c>
      <c r="C467" s="29" t="s">
        <v>88</v>
      </c>
      <c r="D467" s="29" t="s">
        <v>87</v>
      </c>
      <c r="E467" s="30" t="s">
        <v>86</v>
      </c>
      <c r="F467" s="29" t="s">
        <v>85</v>
      </c>
      <c r="G467" s="28" t="s">
        <v>84</v>
      </c>
      <c r="H467" s="27" t="s">
        <v>83</v>
      </c>
      <c r="I467" s="26" t="s">
        <v>82</v>
      </c>
    </row>
    <row r="468" spans="1:9" x14ac:dyDescent="0.2">
      <c r="A468" s="25">
        <v>1</v>
      </c>
      <c r="B468" s="23">
        <v>2</v>
      </c>
      <c r="C468" s="23">
        <v>3</v>
      </c>
      <c r="D468" s="23">
        <v>4</v>
      </c>
      <c r="E468" s="24">
        <v>5</v>
      </c>
      <c r="F468" s="23">
        <v>6</v>
      </c>
      <c r="G468" s="23">
        <v>7</v>
      </c>
      <c r="H468" s="22" t="s">
        <v>81</v>
      </c>
      <c r="I468" s="21" t="s">
        <v>80</v>
      </c>
    </row>
    <row r="469" spans="1:9" x14ac:dyDescent="0.2">
      <c r="A469" s="18" t="s">
        <v>188</v>
      </c>
      <c r="B469" s="17"/>
      <c r="C469" s="15" t="s">
        <v>187</v>
      </c>
      <c r="D469" s="17">
        <v>30</v>
      </c>
      <c r="E469" s="16"/>
      <c r="F469" s="15">
        <v>9.5</v>
      </c>
      <c r="G469" s="14">
        <f t="shared" ref="G469:G507" si="37">+E469+(E469*F469/100)</f>
        <v>0</v>
      </c>
      <c r="H469" s="13"/>
      <c r="I469" s="12">
        <f t="shared" ref="I469:I507" si="38">+G469*D469</f>
        <v>0</v>
      </c>
    </row>
    <row r="470" spans="1:9" x14ac:dyDescent="0.2">
      <c r="A470" s="18" t="s">
        <v>186</v>
      </c>
      <c r="B470" s="15"/>
      <c r="C470" s="15" t="s">
        <v>19</v>
      </c>
      <c r="D470" s="17">
        <v>25</v>
      </c>
      <c r="E470" s="16"/>
      <c r="F470" s="15">
        <v>9.5</v>
      </c>
      <c r="G470" s="14">
        <f t="shared" si="37"/>
        <v>0</v>
      </c>
      <c r="H470" s="13"/>
      <c r="I470" s="12">
        <f t="shared" si="38"/>
        <v>0</v>
      </c>
    </row>
    <row r="471" spans="1:9" x14ac:dyDescent="0.2">
      <c r="A471" s="18" t="s">
        <v>185</v>
      </c>
      <c r="B471" s="15"/>
      <c r="C471" s="15" t="s">
        <v>19</v>
      </c>
      <c r="D471" s="17">
        <v>500</v>
      </c>
      <c r="E471" s="16"/>
      <c r="F471" s="15">
        <v>9.5</v>
      </c>
      <c r="G471" s="14">
        <f t="shared" si="37"/>
        <v>0</v>
      </c>
      <c r="H471" s="13"/>
      <c r="I471" s="12">
        <f t="shared" si="38"/>
        <v>0</v>
      </c>
    </row>
    <row r="472" spans="1:9" x14ac:dyDescent="0.2">
      <c r="A472" s="18" t="s">
        <v>184</v>
      </c>
      <c r="B472" s="15"/>
      <c r="C472" s="15" t="s">
        <v>19</v>
      </c>
      <c r="D472" s="17">
        <v>200</v>
      </c>
      <c r="E472" s="16"/>
      <c r="F472" s="15">
        <v>9.5</v>
      </c>
      <c r="G472" s="14">
        <f t="shared" si="37"/>
        <v>0</v>
      </c>
      <c r="H472" s="13"/>
      <c r="I472" s="12">
        <f t="shared" si="38"/>
        <v>0</v>
      </c>
    </row>
    <row r="473" spans="1:9" x14ac:dyDescent="0.2">
      <c r="A473" s="18" t="s">
        <v>183</v>
      </c>
      <c r="B473" s="15"/>
      <c r="C473" s="15" t="s">
        <v>19</v>
      </c>
      <c r="D473" s="17">
        <v>100</v>
      </c>
      <c r="E473" s="16"/>
      <c r="F473" s="15">
        <v>9.5</v>
      </c>
      <c r="G473" s="14">
        <f t="shared" si="37"/>
        <v>0</v>
      </c>
      <c r="H473" s="13"/>
      <c r="I473" s="12">
        <f t="shared" si="38"/>
        <v>0</v>
      </c>
    </row>
    <row r="474" spans="1:9" x14ac:dyDescent="0.2">
      <c r="A474" s="18" t="s">
        <v>182</v>
      </c>
      <c r="B474" s="15"/>
      <c r="C474" s="15" t="s">
        <v>19</v>
      </c>
      <c r="D474" s="17">
        <v>150</v>
      </c>
      <c r="E474" s="16"/>
      <c r="F474" s="15">
        <v>9.5</v>
      </c>
      <c r="G474" s="14">
        <f t="shared" si="37"/>
        <v>0</v>
      </c>
      <c r="H474" s="13"/>
      <c r="I474" s="12">
        <f t="shared" si="38"/>
        <v>0</v>
      </c>
    </row>
    <row r="475" spans="1:9" x14ac:dyDescent="0.2">
      <c r="A475" s="18" t="s">
        <v>181</v>
      </c>
      <c r="B475" s="15"/>
      <c r="C475" s="15" t="s">
        <v>19</v>
      </c>
      <c r="D475" s="17">
        <v>1000</v>
      </c>
      <c r="E475" s="16"/>
      <c r="F475" s="15">
        <v>9.5</v>
      </c>
      <c r="G475" s="14">
        <f t="shared" si="37"/>
        <v>0</v>
      </c>
      <c r="H475" s="13"/>
      <c r="I475" s="12">
        <f t="shared" si="38"/>
        <v>0</v>
      </c>
    </row>
    <row r="476" spans="1:9" x14ac:dyDescent="0.2">
      <c r="A476" s="18" t="s">
        <v>180</v>
      </c>
      <c r="B476" s="15"/>
      <c r="C476" s="15" t="s">
        <v>19</v>
      </c>
      <c r="D476" s="17">
        <v>200</v>
      </c>
      <c r="E476" s="16"/>
      <c r="F476" s="15">
        <v>9.5</v>
      </c>
      <c r="G476" s="14">
        <f t="shared" si="37"/>
        <v>0</v>
      </c>
      <c r="H476" s="13"/>
      <c r="I476" s="12">
        <f t="shared" si="38"/>
        <v>0</v>
      </c>
    </row>
    <row r="477" spans="1:9" x14ac:dyDescent="0.2">
      <c r="A477" s="18" t="s">
        <v>179</v>
      </c>
      <c r="B477" s="15"/>
      <c r="C477" s="15" t="s">
        <v>19</v>
      </c>
      <c r="D477" s="17">
        <v>400</v>
      </c>
      <c r="E477" s="16"/>
      <c r="F477" s="15">
        <v>9.5</v>
      </c>
      <c r="G477" s="14">
        <f t="shared" si="37"/>
        <v>0</v>
      </c>
      <c r="H477" s="13"/>
      <c r="I477" s="12">
        <f t="shared" si="38"/>
        <v>0</v>
      </c>
    </row>
    <row r="478" spans="1:9" x14ac:dyDescent="0.2">
      <c r="A478" s="18" t="s">
        <v>178</v>
      </c>
      <c r="B478" s="15"/>
      <c r="C478" s="15" t="s">
        <v>19</v>
      </c>
      <c r="D478" s="17">
        <v>1000</v>
      </c>
      <c r="E478" s="16"/>
      <c r="F478" s="15">
        <v>9.5</v>
      </c>
      <c r="G478" s="14">
        <f t="shared" si="37"/>
        <v>0</v>
      </c>
      <c r="H478" s="13"/>
      <c r="I478" s="12">
        <f t="shared" si="38"/>
        <v>0</v>
      </c>
    </row>
    <row r="479" spans="1:9" x14ac:dyDescent="0.2">
      <c r="A479" s="18" t="s">
        <v>177</v>
      </c>
      <c r="B479" s="15"/>
      <c r="C479" s="15" t="s">
        <v>19</v>
      </c>
      <c r="D479" s="17">
        <v>1000</v>
      </c>
      <c r="E479" s="16"/>
      <c r="F479" s="15">
        <v>9.5</v>
      </c>
      <c r="G479" s="14">
        <f t="shared" si="37"/>
        <v>0</v>
      </c>
      <c r="H479" s="13"/>
      <c r="I479" s="12">
        <f t="shared" si="38"/>
        <v>0</v>
      </c>
    </row>
    <row r="480" spans="1:9" ht="16.5" customHeight="1" x14ac:dyDescent="0.2">
      <c r="A480" s="18" t="s">
        <v>176</v>
      </c>
      <c r="B480" s="15"/>
      <c r="C480" s="15" t="s">
        <v>19</v>
      </c>
      <c r="D480" s="17">
        <v>2000</v>
      </c>
      <c r="E480" s="16"/>
      <c r="F480" s="15">
        <v>9.5</v>
      </c>
      <c r="G480" s="14">
        <f t="shared" si="37"/>
        <v>0</v>
      </c>
      <c r="H480" s="13"/>
      <c r="I480" s="12">
        <f t="shared" si="38"/>
        <v>0</v>
      </c>
    </row>
    <row r="481" spans="1:9" x14ac:dyDescent="0.2">
      <c r="A481" s="18" t="s">
        <v>175</v>
      </c>
      <c r="B481" s="15"/>
      <c r="C481" s="15" t="s">
        <v>19</v>
      </c>
      <c r="D481" s="17">
        <v>500</v>
      </c>
      <c r="E481" s="16"/>
      <c r="F481" s="15">
        <v>9.5</v>
      </c>
      <c r="G481" s="14">
        <f t="shared" si="37"/>
        <v>0</v>
      </c>
      <c r="H481" s="13"/>
      <c r="I481" s="12">
        <f t="shared" si="38"/>
        <v>0</v>
      </c>
    </row>
    <row r="482" spans="1:9" x14ac:dyDescent="0.2">
      <c r="A482" s="18" t="s">
        <v>174</v>
      </c>
      <c r="B482" s="15"/>
      <c r="C482" s="15" t="s">
        <v>19</v>
      </c>
      <c r="D482" s="17">
        <v>50</v>
      </c>
      <c r="E482" s="16"/>
      <c r="F482" s="15">
        <v>9.5</v>
      </c>
      <c r="G482" s="14">
        <f t="shared" si="37"/>
        <v>0</v>
      </c>
      <c r="H482" s="13"/>
      <c r="I482" s="12">
        <f t="shared" si="38"/>
        <v>0</v>
      </c>
    </row>
    <row r="483" spans="1:9" x14ac:dyDescent="0.2">
      <c r="A483" s="18" t="s">
        <v>173</v>
      </c>
      <c r="B483" s="15"/>
      <c r="C483" s="15" t="s">
        <v>19</v>
      </c>
      <c r="D483" s="17">
        <v>1200</v>
      </c>
      <c r="E483" s="16"/>
      <c r="F483" s="15">
        <v>9.5</v>
      </c>
      <c r="G483" s="14">
        <f t="shared" si="37"/>
        <v>0</v>
      </c>
      <c r="H483" s="13"/>
      <c r="I483" s="12">
        <f t="shared" si="38"/>
        <v>0</v>
      </c>
    </row>
    <row r="484" spans="1:9" x14ac:dyDescent="0.2">
      <c r="A484" s="18" t="s">
        <v>172</v>
      </c>
      <c r="B484" s="15"/>
      <c r="C484" s="15" t="s">
        <v>19</v>
      </c>
      <c r="D484" s="17">
        <v>60</v>
      </c>
      <c r="E484" s="16"/>
      <c r="F484" s="15">
        <v>9.5</v>
      </c>
      <c r="G484" s="14">
        <f t="shared" si="37"/>
        <v>0</v>
      </c>
      <c r="H484" s="13"/>
      <c r="I484" s="12">
        <f t="shared" si="38"/>
        <v>0</v>
      </c>
    </row>
    <row r="485" spans="1:9" x14ac:dyDescent="0.2">
      <c r="A485" s="18" t="s">
        <v>171</v>
      </c>
      <c r="B485" s="15"/>
      <c r="C485" s="15" t="s">
        <v>19</v>
      </c>
      <c r="D485" s="17">
        <v>60</v>
      </c>
      <c r="E485" s="16"/>
      <c r="F485" s="15">
        <v>9.5</v>
      </c>
      <c r="G485" s="14">
        <f t="shared" si="37"/>
        <v>0</v>
      </c>
      <c r="H485" s="13"/>
      <c r="I485" s="12">
        <f t="shared" si="38"/>
        <v>0</v>
      </c>
    </row>
    <row r="486" spans="1:9" x14ac:dyDescent="0.2">
      <c r="A486" s="18" t="s">
        <v>170</v>
      </c>
      <c r="B486" s="15"/>
      <c r="C486" s="15" t="s">
        <v>19</v>
      </c>
      <c r="D486" s="17">
        <v>1000</v>
      </c>
      <c r="E486" s="16"/>
      <c r="F486" s="15">
        <v>9.5</v>
      </c>
      <c r="G486" s="14">
        <f t="shared" si="37"/>
        <v>0</v>
      </c>
      <c r="H486" s="13"/>
      <c r="I486" s="12">
        <f t="shared" si="38"/>
        <v>0</v>
      </c>
    </row>
    <row r="487" spans="1:9" x14ac:dyDescent="0.2">
      <c r="A487" s="18" t="s">
        <v>169</v>
      </c>
      <c r="B487" s="15"/>
      <c r="C487" s="15" t="s">
        <v>19</v>
      </c>
      <c r="D487" s="17">
        <v>1000</v>
      </c>
      <c r="E487" s="16"/>
      <c r="F487" s="15">
        <v>9.5</v>
      </c>
      <c r="G487" s="14">
        <f t="shared" si="37"/>
        <v>0</v>
      </c>
      <c r="H487" s="13"/>
      <c r="I487" s="12">
        <f t="shared" si="38"/>
        <v>0</v>
      </c>
    </row>
    <row r="488" spans="1:9" x14ac:dyDescent="0.2">
      <c r="A488" s="18" t="s">
        <v>168</v>
      </c>
      <c r="B488" s="15"/>
      <c r="C488" s="15" t="s">
        <v>19</v>
      </c>
      <c r="D488" s="17">
        <v>1000</v>
      </c>
      <c r="E488" s="16"/>
      <c r="F488" s="15">
        <v>9.5</v>
      </c>
      <c r="G488" s="14">
        <f t="shared" si="37"/>
        <v>0</v>
      </c>
      <c r="H488" s="13"/>
      <c r="I488" s="12">
        <f t="shared" si="38"/>
        <v>0</v>
      </c>
    </row>
    <row r="489" spans="1:9" x14ac:dyDescent="0.2">
      <c r="A489" s="18" t="s">
        <v>167</v>
      </c>
      <c r="B489" s="15"/>
      <c r="C489" s="15" t="s">
        <v>19</v>
      </c>
      <c r="D489" s="17">
        <v>1000</v>
      </c>
      <c r="E489" s="16"/>
      <c r="F489" s="15">
        <v>9.5</v>
      </c>
      <c r="G489" s="14">
        <f t="shared" si="37"/>
        <v>0</v>
      </c>
      <c r="H489" s="13"/>
      <c r="I489" s="12">
        <f t="shared" si="38"/>
        <v>0</v>
      </c>
    </row>
    <row r="490" spans="1:9" x14ac:dyDescent="0.2">
      <c r="A490" s="18" t="s">
        <v>166</v>
      </c>
      <c r="B490" s="15"/>
      <c r="C490" s="15" t="s">
        <v>19</v>
      </c>
      <c r="D490" s="17">
        <v>50</v>
      </c>
      <c r="E490" s="16"/>
      <c r="F490" s="15">
        <v>9.5</v>
      </c>
      <c r="G490" s="14">
        <f t="shared" si="37"/>
        <v>0</v>
      </c>
      <c r="H490" s="13"/>
      <c r="I490" s="12">
        <f t="shared" si="38"/>
        <v>0</v>
      </c>
    </row>
    <row r="491" spans="1:9" x14ac:dyDescent="0.2">
      <c r="A491" s="18" t="s">
        <v>165</v>
      </c>
      <c r="B491" s="15"/>
      <c r="C491" s="15" t="s">
        <v>19</v>
      </c>
      <c r="D491" s="17">
        <v>300</v>
      </c>
      <c r="E491" s="16"/>
      <c r="F491" s="15">
        <v>9.5</v>
      </c>
      <c r="G491" s="14">
        <f t="shared" si="37"/>
        <v>0</v>
      </c>
      <c r="H491" s="13"/>
      <c r="I491" s="12">
        <f t="shared" si="38"/>
        <v>0</v>
      </c>
    </row>
    <row r="492" spans="1:9" x14ac:dyDescent="0.2">
      <c r="A492" s="18" t="s">
        <v>164</v>
      </c>
      <c r="B492" s="15"/>
      <c r="C492" s="15" t="s">
        <v>19</v>
      </c>
      <c r="D492" s="17">
        <v>200</v>
      </c>
      <c r="E492" s="16"/>
      <c r="F492" s="15">
        <v>9.5</v>
      </c>
      <c r="G492" s="14">
        <f t="shared" si="37"/>
        <v>0</v>
      </c>
      <c r="H492" s="13"/>
      <c r="I492" s="12">
        <f t="shared" si="38"/>
        <v>0</v>
      </c>
    </row>
    <row r="493" spans="1:9" x14ac:dyDescent="0.2">
      <c r="A493" s="18" t="s">
        <v>163</v>
      </c>
      <c r="B493" s="15"/>
      <c r="C493" s="15" t="s">
        <v>19</v>
      </c>
      <c r="D493" s="17">
        <v>150</v>
      </c>
      <c r="E493" s="16"/>
      <c r="F493" s="15">
        <v>9.5</v>
      </c>
      <c r="G493" s="14">
        <f t="shared" si="37"/>
        <v>0</v>
      </c>
      <c r="H493" s="13"/>
      <c r="I493" s="12">
        <f t="shared" si="38"/>
        <v>0</v>
      </c>
    </row>
    <row r="494" spans="1:9" x14ac:dyDescent="0.2">
      <c r="A494" s="18" t="s">
        <v>162</v>
      </c>
      <c r="B494" s="15"/>
      <c r="C494" s="15" t="s">
        <v>19</v>
      </c>
      <c r="D494" s="17">
        <v>150</v>
      </c>
      <c r="E494" s="16"/>
      <c r="F494" s="15">
        <v>9.5</v>
      </c>
      <c r="G494" s="14">
        <f t="shared" si="37"/>
        <v>0</v>
      </c>
      <c r="H494" s="13"/>
      <c r="I494" s="12">
        <f t="shared" si="38"/>
        <v>0</v>
      </c>
    </row>
    <row r="495" spans="1:9" x14ac:dyDescent="0.2">
      <c r="A495" s="18" t="s">
        <v>161</v>
      </c>
      <c r="B495" s="15"/>
      <c r="C495" s="15" t="s">
        <v>19</v>
      </c>
      <c r="D495" s="17">
        <v>100</v>
      </c>
      <c r="E495" s="16"/>
      <c r="F495" s="15">
        <v>9.5</v>
      </c>
      <c r="G495" s="14">
        <f t="shared" si="37"/>
        <v>0</v>
      </c>
      <c r="H495" s="13"/>
      <c r="I495" s="12">
        <f t="shared" si="38"/>
        <v>0</v>
      </c>
    </row>
    <row r="496" spans="1:9" x14ac:dyDescent="0.2">
      <c r="A496" s="18" t="s">
        <v>160</v>
      </c>
      <c r="B496" s="15"/>
      <c r="C496" s="15" t="s">
        <v>19</v>
      </c>
      <c r="D496" s="17">
        <v>500</v>
      </c>
      <c r="E496" s="16"/>
      <c r="F496" s="15">
        <v>9.5</v>
      </c>
      <c r="G496" s="14">
        <f t="shared" si="37"/>
        <v>0</v>
      </c>
      <c r="H496" s="13"/>
      <c r="I496" s="12">
        <f t="shared" si="38"/>
        <v>0</v>
      </c>
    </row>
    <row r="497" spans="1:9" x14ac:dyDescent="0.2">
      <c r="A497" s="18" t="s">
        <v>159</v>
      </c>
      <c r="B497" s="15"/>
      <c r="C497" s="15" t="s">
        <v>19</v>
      </c>
      <c r="D497" s="17">
        <v>30</v>
      </c>
      <c r="E497" s="16"/>
      <c r="F497" s="15">
        <v>9.5</v>
      </c>
      <c r="G497" s="14">
        <f t="shared" si="37"/>
        <v>0</v>
      </c>
      <c r="H497" s="13"/>
      <c r="I497" s="12">
        <f t="shared" si="38"/>
        <v>0</v>
      </c>
    </row>
    <row r="498" spans="1:9" x14ac:dyDescent="0.2">
      <c r="A498" s="18" t="s">
        <v>158</v>
      </c>
      <c r="B498" s="15"/>
      <c r="C498" s="15" t="s">
        <v>19</v>
      </c>
      <c r="D498" s="17">
        <v>30</v>
      </c>
      <c r="E498" s="16"/>
      <c r="F498" s="15">
        <v>9.5</v>
      </c>
      <c r="G498" s="14">
        <f t="shared" si="37"/>
        <v>0</v>
      </c>
      <c r="H498" s="13"/>
      <c r="I498" s="12">
        <f t="shared" si="38"/>
        <v>0</v>
      </c>
    </row>
    <row r="499" spans="1:9" x14ac:dyDescent="0.2">
      <c r="A499" s="18" t="s">
        <v>157</v>
      </c>
      <c r="B499" s="15"/>
      <c r="C499" s="15" t="s">
        <v>19</v>
      </c>
      <c r="D499" s="17">
        <v>100</v>
      </c>
      <c r="E499" s="16"/>
      <c r="F499" s="15">
        <v>9.5</v>
      </c>
      <c r="G499" s="14">
        <f t="shared" si="37"/>
        <v>0</v>
      </c>
      <c r="H499" s="13"/>
      <c r="I499" s="12">
        <f t="shared" si="38"/>
        <v>0</v>
      </c>
    </row>
    <row r="500" spans="1:9" ht="13.5" customHeight="1" x14ac:dyDescent="0.2">
      <c r="A500" s="18" t="s">
        <v>156</v>
      </c>
      <c r="B500" s="15"/>
      <c r="C500" s="15" t="s">
        <v>19</v>
      </c>
      <c r="D500" s="17">
        <v>250</v>
      </c>
      <c r="E500" s="16"/>
      <c r="F500" s="15">
        <v>9.5</v>
      </c>
      <c r="G500" s="14">
        <f t="shared" si="37"/>
        <v>0</v>
      </c>
      <c r="H500" s="13"/>
      <c r="I500" s="12">
        <f t="shared" si="38"/>
        <v>0</v>
      </c>
    </row>
    <row r="501" spans="1:9" x14ac:dyDescent="0.2">
      <c r="A501" s="18" t="s">
        <v>155</v>
      </c>
      <c r="B501" s="15"/>
      <c r="C501" s="15" t="s">
        <v>19</v>
      </c>
      <c r="D501" s="17">
        <v>250</v>
      </c>
      <c r="E501" s="16"/>
      <c r="F501" s="15">
        <v>9.5</v>
      </c>
      <c r="G501" s="14">
        <f t="shared" si="37"/>
        <v>0</v>
      </c>
      <c r="H501" s="13"/>
      <c r="I501" s="12">
        <f t="shared" si="38"/>
        <v>0</v>
      </c>
    </row>
    <row r="502" spans="1:9" x14ac:dyDescent="0.2">
      <c r="A502" s="18" t="s">
        <v>154</v>
      </c>
      <c r="B502" s="15"/>
      <c r="C502" s="15" t="s">
        <v>19</v>
      </c>
      <c r="D502" s="17">
        <v>300</v>
      </c>
      <c r="E502" s="16"/>
      <c r="F502" s="15">
        <v>9.5</v>
      </c>
      <c r="G502" s="14">
        <f t="shared" si="37"/>
        <v>0</v>
      </c>
      <c r="H502" s="13"/>
      <c r="I502" s="12">
        <f t="shared" si="38"/>
        <v>0</v>
      </c>
    </row>
    <row r="503" spans="1:9" x14ac:dyDescent="0.2">
      <c r="A503" s="18" t="s">
        <v>153</v>
      </c>
      <c r="B503" s="15"/>
      <c r="C503" s="15" t="s">
        <v>19</v>
      </c>
      <c r="D503" s="17">
        <v>500</v>
      </c>
      <c r="E503" s="16"/>
      <c r="F503" s="15">
        <v>9.5</v>
      </c>
      <c r="G503" s="14">
        <f t="shared" si="37"/>
        <v>0</v>
      </c>
      <c r="H503" s="13"/>
      <c r="I503" s="12">
        <f t="shared" si="38"/>
        <v>0</v>
      </c>
    </row>
    <row r="504" spans="1:9" x14ac:dyDescent="0.2">
      <c r="A504" s="18" t="s">
        <v>152</v>
      </c>
      <c r="B504" s="15"/>
      <c r="C504" s="15" t="s">
        <v>19</v>
      </c>
      <c r="D504" s="17">
        <v>100</v>
      </c>
      <c r="E504" s="16"/>
      <c r="F504" s="15">
        <v>9.5</v>
      </c>
      <c r="G504" s="14">
        <f t="shared" si="37"/>
        <v>0</v>
      </c>
      <c r="H504" s="13"/>
      <c r="I504" s="12">
        <f t="shared" si="38"/>
        <v>0</v>
      </c>
    </row>
    <row r="505" spans="1:9" x14ac:dyDescent="0.2">
      <c r="A505" s="18" t="s">
        <v>151</v>
      </c>
      <c r="B505" s="15"/>
      <c r="C505" s="15" t="s">
        <v>19</v>
      </c>
      <c r="D505" s="17">
        <v>500</v>
      </c>
      <c r="E505" s="16"/>
      <c r="F505" s="15">
        <v>9.5</v>
      </c>
      <c r="G505" s="14">
        <f t="shared" si="37"/>
        <v>0</v>
      </c>
      <c r="H505" s="13"/>
      <c r="I505" s="12">
        <f t="shared" si="38"/>
        <v>0</v>
      </c>
    </row>
    <row r="506" spans="1:9" x14ac:dyDescent="0.2">
      <c r="A506" s="18" t="s">
        <v>530</v>
      </c>
      <c r="B506" s="15"/>
      <c r="C506" s="15" t="s">
        <v>19</v>
      </c>
      <c r="D506" s="17">
        <v>1700</v>
      </c>
      <c r="E506" s="16"/>
      <c r="F506" s="15">
        <v>9.5</v>
      </c>
      <c r="G506" s="14">
        <f t="shared" si="37"/>
        <v>0</v>
      </c>
      <c r="H506" s="13"/>
      <c r="I506" s="12">
        <f t="shared" si="38"/>
        <v>0</v>
      </c>
    </row>
    <row r="507" spans="1:9" x14ac:dyDescent="0.2">
      <c r="A507" s="18" t="s">
        <v>150</v>
      </c>
      <c r="B507" s="15"/>
      <c r="C507" s="15" t="s">
        <v>19</v>
      </c>
      <c r="D507" s="17">
        <v>300</v>
      </c>
      <c r="E507" s="16"/>
      <c r="F507" s="15">
        <v>9.5</v>
      </c>
      <c r="G507" s="14">
        <f t="shared" si="37"/>
        <v>0</v>
      </c>
      <c r="H507" s="13"/>
      <c r="I507" s="12">
        <f t="shared" si="38"/>
        <v>0</v>
      </c>
    </row>
    <row r="508" spans="1:9" x14ac:dyDescent="0.2">
      <c r="A508" s="18" t="s">
        <v>583</v>
      </c>
      <c r="B508" s="15"/>
      <c r="C508" s="15"/>
      <c r="D508" s="17"/>
      <c r="E508" s="16"/>
      <c r="F508" s="15">
        <v>9.5</v>
      </c>
      <c r="G508" s="14"/>
      <c r="H508" s="13"/>
      <c r="I508" s="12"/>
    </row>
    <row r="509" spans="1:9" x14ac:dyDescent="0.2">
      <c r="A509" s="18" t="s">
        <v>149</v>
      </c>
      <c r="B509" s="15"/>
      <c r="C509" s="15" t="s">
        <v>19</v>
      </c>
      <c r="D509" s="17">
        <v>300</v>
      </c>
      <c r="E509" s="16"/>
      <c r="F509" s="15">
        <v>9.5</v>
      </c>
      <c r="G509" s="14">
        <f t="shared" ref="G509:G540" si="39">+E509+(E509*F509/100)</f>
        <v>0</v>
      </c>
      <c r="H509" s="13"/>
      <c r="I509" s="12">
        <f t="shared" ref="I509:I540" si="40">+G509*D509</f>
        <v>0</v>
      </c>
    </row>
    <row r="510" spans="1:9" x14ac:dyDescent="0.2">
      <c r="A510" s="18" t="s">
        <v>148</v>
      </c>
      <c r="B510" s="15"/>
      <c r="C510" s="15" t="s">
        <v>19</v>
      </c>
      <c r="D510" s="17">
        <v>200</v>
      </c>
      <c r="E510" s="16"/>
      <c r="F510" s="15">
        <v>9.5</v>
      </c>
      <c r="G510" s="14">
        <f t="shared" si="39"/>
        <v>0</v>
      </c>
      <c r="H510" s="13"/>
      <c r="I510" s="12">
        <f t="shared" si="40"/>
        <v>0</v>
      </c>
    </row>
    <row r="511" spans="1:9" x14ac:dyDescent="0.2">
      <c r="A511" s="18" t="s">
        <v>147</v>
      </c>
      <c r="B511" s="15"/>
      <c r="C511" s="15" t="s">
        <v>19</v>
      </c>
      <c r="D511" s="17">
        <v>100</v>
      </c>
      <c r="E511" s="16"/>
      <c r="F511" s="15">
        <v>9.5</v>
      </c>
      <c r="G511" s="14">
        <f t="shared" si="39"/>
        <v>0</v>
      </c>
      <c r="H511" s="13"/>
      <c r="I511" s="12">
        <f t="shared" si="40"/>
        <v>0</v>
      </c>
    </row>
    <row r="512" spans="1:9" x14ac:dyDescent="0.2">
      <c r="A512" s="18" t="s">
        <v>146</v>
      </c>
      <c r="B512" s="15"/>
      <c r="C512" s="15" t="s">
        <v>19</v>
      </c>
      <c r="D512" s="17">
        <v>100</v>
      </c>
      <c r="E512" s="16"/>
      <c r="F512" s="15">
        <v>9.5</v>
      </c>
      <c r="G512" s="14">
        <f t="shared" si="39"/>
        <v>0</v>
      </c>
      <c r="H512" s="13"/>
      <c r="I512" s="12">
        <f t="shared" si="40"/>
        <v>0</v>
      </c>
    </row>
    <row r="513" spans="1:9" x14ac:dyDescent="0.2">
      <c r="A513" s="18" t="s">
        <v>145</v>
      </c>
      <c r="B513" s="15"/>
      <c r="C513" s="15" t="s">
        <v>19</v>
      </c>
      <c r="D513" s="17">
        <v>100</v>
      </c>
      <c r="E513" s="16"/>
      <c r="F513" s="15">
        <v>9.5</v>
      </c>
      <c r="G513" s="14">
        <f t="shared" si="39"/>
        <v>0</v>
      </c>
      <c r="H513" s="13"/>
      <c r="I513" s="12">
        <f t="shared" si="40"/>
        <v>0</v>
      </c>
    </row>
    <row r="514" spans="1:9" x14ac:dyDescent="0.2">
      <c r="A514" s="18" t="s">
        <v>144</v>
      </c>
      <c r="B514" s="15"/>
      <c r="C514" s="15" t="s">
        <v>19</v>
      </c>
      <c r="D514" s="17">
        <v>50</v>
      </c>
      <c r="E514" s="16"/>
      <c r="F514" s="15">
        <v>9.5</v>
      </c>
      <c r="G514" s="14">
        <f t="shared" si="39"/>
        <v>0</v>
      </c>
      <c r="H514" s="13"/>
      <c r="I514" s="12">
        <f t="shared" si="40"/>
        <v>0</v>
      </c>
    </row>
    <row r="515" spans="1:9" x14ac:dyDescent="0.2">
      <c r="A515" s="18" t="s">
        <v>143</v>
      </c>
      <c r="B515" s="15"/>
      <c r="C515" s="15" t="s">
        <v>19</v>
      </c>
      <c r="D515" s="17">
        <v>50</v>
      </c>
      <c r="E515" s="16"/>
      <c r="F515" s="15">
        <v>9.5</v>
      </c>
      <c r="G515" s="14">
        <f t="shared" si="39"/>
        <v>0</v>
      </c>
      <c r="H515" s="13"/>
      <c r="I515" s="12">
        <f t="shared" si="40"/>
        <v>0</v>
      </c>
    </row>
    <row r="516" spans="1:9" x14ac:dyDescent="0.2">
      <c r="A516" s="18" t="s">
        <v>142</v>
      </c>
      <c r="B516" s="15"/>
      <c r="C516" s="15" t="s">
        <v>19</v>
      </c>
      <c r="D516" s="17">
        <v>100</v>
      </c>
      <c r="E516" s="16"/>
      <c r="F516" s="15">
        <v>9.5</v>
      </c>
      <c r="G516" s="14">
        <f t="shared" si="39"/>
        <v>0</v>
      </c>
      <c r="H516" s="13"/>
      <c r="I516" s="12">
        <f t="shared" si="40"/>
        <v>0</v>
      </c>
    </row>
    <row r="517" spans="1:9" x14ac:dyDescent="0.2">
      <c r="A517" s="18" t="s">
        <v>141</v>
      </c>
      <c r="B517" s="15"/>
      <c r="C517" s="15" t="s">
        <v>19</v>
      </c>
      <c r="D517" s="17">
        <v>200</v>
      </c>
      <c r="E517" s="16"/>
      <c r="F517" s="15">
        <v>9.5</v>
      </c>
      <c r="G517" s="14">
        <f t="shared" si="39"/>
        <v>0</v>
      </c>
      <c r="H517" s="13"/>
      <c r="I517" s="12">
        <f t="shared" si="40"/>
        <v>0</v>
      </c>
    </row>
    <row r="518" spans="1:9" x14ac:dyDescent="0.2">
      <c r="A518" s="18" t="s">
        <v>140</v>
      </c>
      <c r="B518" s="15"/>
      <c r="C518" s="15" t="s">
        <v>19</v>
      </c>
      <c r="D518" s="17">
        <v>100</v>
      </c>
      <c r="E518" s="16"/>
      <c r="F518" s="15">
        <v>9.5</v>
      </c>
      <c r="G518" s="14">
        <f t="shared" si="39"/>
        <v>0</v>
      </c>
      <c r="H518" s="13"/>
      <c r="I518" s="12">
        <f t="shared" si="40"/>
        <v>0</v>
      </c>
    </row>
    <row r="519" spans="1:9" x14ac:dyDescent="0.2">
      <c r="A519" s="18" t="s">
        <v>139</v>
      </c>
      <c r="B519" s="15"/>
      <c r="C519" s="15" t="s">
        <v>19</v>
      </c>
      <c r="D519" s="17">
        <v>100</v>
      </c>
      <c r="E519" s="16"/>
      <c r="F519" s="15">
        <v>9.5</v>
      </c>
      <c r="G519" s="14">
        <f t="shared" si="39"/>
        <v>0</v>
      </c>
      <c r="H519" s="13"/>
      <c r="I519" s="12">
        <f t="shared" si="40"/>
        <v>0</v>
      </c>
    </row>
    <row r="520" spans="1:9" x14ac:dyDescent="0.2">
      <c r="A520" s="18" t="s">
        <v>138</v>
      </c>
      <c r="B520" s="15"/>
      <c r="C520" s="15" t="s">
        <v>19</v>
      </c>
      <c r="D520" s="17">
        <v>250</v>
      </c>
      <c r="E520" s="16"/>
      <c r="F520" s="15">
        <v>9.5</v>
      </c>
      <c r="G520" s="14">
        <f t="shared" si="39"/>
        <v>0</v>
      </c>
      <c r="H520" s="13"/>
      <c r="I520" s="12">
        <f t="shared" si="40"/>
        <v>0</v>
      </c>
    </row>
    <row r="521" spans="1:9" x14ac:dyDescent="0.2">
      <c r="A521" s="18" t="s">
        <v>137</v>
      </c>
      <c r="B521" s="15"/>
      <c r="C521" s="15" t="s">
        <v>19</v>
      </c>
      <c r="D521" s="17">
        <v>100</v>
      </c>
      <c r="E521" s="16"/>
      <c r="F521" s="15">
        <v>9.5</v>
      </c>
      <c r="G521" s="14">
        <f t="shared" si="39"/>
        <v>0</v>
      </c>
      <c r="H521" s="13"/>
      <c r="I521" s="12">
        <f t="shared" si="40"/>
        <v>0</v>
      </c>
    </row>
    <row r="522" spans="1:9" x14ac:dyDescent="0.2">
      <c r="A522" s="18" t="s">
        <v>136</v>
      </c>
      <c r="B522" s="15"/>
      <c r="C522" s="15" t="s">
        <v>19</v>
      </c>
      <c r="D522" s="17">
        <v>250</v>
      </c>
      <c r="E522" s="16"/>
      <c r="F522" s="15">
        <v>9.5</v>
      </c>
      <c r="G522" s="14">
        <f t="shared" si="39"/>
        <v>0</v>
      </c>
      <c r="H522" s="13"/>
      <c r="I522" s="12">
        <f t="shared" si="40"/>
        <v>0</v>
      </c>
    </row>
    <row r="523" spans="1:9" x14ac:dyDescent="0.2">
      <c r="A523" s="18" t="s">
        <v>135</v>
      </c>
      <c r="B523" s="15"/>
      <c r="C523" s="15" t="s">
        <v>19</v>
      </c>
      <c r="D523" s="17">
        <v>550</v>
      </c>
      <c r="E523" s="16"/>
      <c r="F523" s="15">
        <v>9.5</v>
      </c>
      <c r="G523" s="14">
        <f t="shared" si="39"/>
        <v>0</v>
      </c>
      <c r="H523" s="13"/>
      <c r="I523" s="12">
        <f t="shared" si="40"/>
        <v>0</v>
      </c>
    </row>
    <row r="524" spans="1:9" x14ac:dyDescent="0.2">
      <c r="A524" s="18" t="s">
        <v>134</v>
      </c>
      <c r="B524" s="15"/>
      <c r="C524" s="15" t="s">
        <v>19</v>
      </c>
      <c r="D524" s="17">
        <v>130</v>
      </c>
      <c r="E524" s="16"/>
      <c r="F524" s="15">
        <v>9.5</v>
      </c>
      <c r="G524" s="14">
        <f t="shared" si="39"/>
        <v>0</v>
      </c>
      <c r="H524" s="13"/>
      <c r="I524" s="12">
        <f t="shared" si="40"/>
        <v>0</v>
      </c>
    </row>
    <row r="525" spans="1:9" x14ac:dyDescent="0.2">
      <c r="A525" s="18" t="s">
        <v>133</v>
      </c>
      <c r="B525" s="15"/>
      <c r="C525" s="15" t="s">
        <v>19</v>
      </c>
      <c r="D525" s="17">
        <v>130</v>
      </c>
      <c r="E525" s="16"/>
      <c r="F525" s="15">
        <v>9.5</v>
      </c>
      <c r="G525" s="14">
        <f t="shared" si="39"/>
        <v>0</v>
      </c>
      <c r="H525" s="13"/>
      <c r="I525" s="12">
        <f t="shared" si="40"/>
        <v>0</v>
      </c>
    </row>
    <row r="526" spans="1:9" x14ac:dyDescent="0.2">
      <c r="A526" s="18" t="s">
        <v>132</v>
      </c>
      <c r="B526" s="15"/>
      <c r="C526" s="15" t="s">
        <v>19</v>
      </c>
      <c r="D526" s="17">
        <v>370</v>
      </c>
      <c r="E526" s="16"/>
      <c r="F526" s="15">
        <v>9.5</v>
      </c>
      <c r="G526" s="14">
        <f t="shared" si="39"/>
        <v>0</v>
      </c>
      <c r="H526" s="13"/>
      <c r="I526" s="12">
        <f t="shared" si="40"/>
        <v>0</v>
      </c>
    </row>
    <row r="527" spans="1:9" x14ac:dyDescent="0.2">
      <c r="A527" s="18" t="s">
        <v>131</v>
      </c>
      <c r="B527" s="15"/>
      <c r="C527" s="15" t="s">
        <v>19</v>
      </c>
      <c r="D527" s="17">
        <v>150</v>
      </c>
      <c r="E527" s="16"/>
      <c r="F527" s="15">
        <v>9.5</v>
      </c>
      <c r="G527" s="14">
        <f t="shared" si="39"/>
        <v>0</v>
      </c>
      <c r="H527" s="13"/>
      <c r="I527" s="12">
        <f t="shared" si="40"/>
        <v>0</v>
      </c>
    </row>
    <row r="528" spans="1:9" x14ac:dyDescent="0.2">
      <c r="A528" s="18" t="s">
        <v>130</v>
      </c>
      <c r="B528" s="15"/>
      <c r="C528" s="15" t="s">
        <v>19</v>
      </c>
      <c r="D528" s="17">
        <v>150</v>
      </c>
      <c r="E528" s="16"/>
      <c r="F528" s="15">
        <v>9.5</v>
      </c>
      <c r="G528" s="14">
        <f t="shared" si="39"/>
        <v>0</v>
      </c>
      <c r="H528" s="13"/>
      <c r="I528" s="12">
        <f t="shared" si="40"/>
        <v>0</v>
      </c>
    </row>
    <row r="529" spans="1:9" x14ac:dyDescent="0.2">
      <c r="A529" s="18" t="s">
        <v>129</v>
      </c>
      <c r="B529" s="15"/>
      <c r="C529" s="15" t="s">
        <v>19</v>
      </c>
      <c r="D529" s="17">
        <v>250</v>
      </c>
      <c r="E529" s="16"/>
      <c r="F529" s="15">
        <v>9.5</v>
      </c>
      <c r="G529" s="14">
        <f t="shared" si="39"/>
        <v>0</v>
      </c>
      <c r="H529" s="13"/>
      <c r="I529" s="12">
        <f t="shared" si="40"/>
        <v>0</v>
      </c>
    </row>
    <row r="530" spans="1:9" x14ac:dyDescent="0.2">
      <c r="A530" s="18" t="s">
        <v>128</v>
      </c>
      <c r="B530" s="15"/>
      <c r="C530" s="15" t="s">
        <v>19</v>
      </c>
      <c r="D530" s="17">
        <v>150</v>
      </c>
      <c r="E530" s="16"/>
      <c r="F530" s="15">
        <v>9.5</v>
      </c>
      <c r="G530" s="14">
        <f t="shared" si="39"/>
        <v>0</v>
      </c>
      <c r="H530" s="13"/>
      <c r="I530" s="12">
        <f t="shared" si="40"/>
        <v>0</v>
      </c>
    </row>
    <row r="531" spans="1:9" x14ac:dyDescent="0.2">
      <c r="A531" s="18" t="s">
        <v>127</v>
      </c>
      <c r="B531" s="15"/>
      <c r="C531" s="15" t="s">
        <v>19</v>
      </c>
      <c r="D531" s="17">
        <v>50</v>
      </c>
      <c r="E531" s="16"/>
      <c r="F531" s="15">
        <v>9.5</v>
      </c>
      <c r="G531" s="14">
        <f t="shared" si="39"/>
        <v>0</v>
      </c>
      <c r="H531" s="13"/>
      <c r="I531" s="12">
        <f t="shared" si="40"/>
        <v>0</v>
      </c>
    </row>
    <row r="532" spans="1:9" x14ac:dyDescent="0.2">
      <c r="A532" s="18" t="s">
        <v>126</v>
      </c>
      <c r="B532" s="15"/>
      <c r="C532" s="15" t="s">
        <v>19</v>
      </c>
      <c r="D532" s="17">
        <v>300</v>
      </c>
      <c r="E532" s="16"/>
      <c r="F532" s="15">
        <v>9.5</v>
      </c>
      <c r="G532" s="14">
        <f t="shared" si="39"/>
        <v>0</v>
      </c>
      <c r="H532" s="13"/>
      <c r="I532" s="12">
        <f t="shared" si="40"/>
        <v>0</v>
      </c>
    </row>
    <row r="533" spans="1:9" x14ac:dyDescent="0.2">
      <c r="A533" s="18" t="s">
        <v>125</v>
      </c>
      <c r="B533" s="15"/>
      <c r="C533" s="15" t="s">
        <v>19</v>
      </c>
      <c r="D533" s="17">
        <v>100</v>
      </c>
      <c r="E533" s="16"/>
      <c r="F533" s="15">
        <v>9.5</v>
      </c>
      <c r="G533" s="14">
        <f t="shared" si="39"/>
        <v>0</v>
      </c>
      <c r="H533" s="13"/>
      <c r="I533" s="12">
        <f t="shared" si="40"/>
        <v>0</v>
      </c>
    </row>
    <row r="534" spans="1:9" x14ac:dyDescent="0.2">
      <c r="A534" s="18" t="s">
        <v>124</v>
      </c>
      <c r="B534" s="15"/>
      <c r="C534" s="15" t="s">
        <v>19</v>
      </c>
      <c r="D534" s="17">
        <v>30</v>
      </c>
      <c r="E534" s="16"/>
      <c r="F534" s="15">
        <v>9.5</v>
      </c>
      <c r="G534" s="14">
        <f t="shared" si="39"/>
        <v>0</v>
      </c>
      <c r="H534" s="13"/>
      <c r="I534" s="12">
        <f t="shared" si="40"/>
        <v>0</v>
      </c>
    </row>
    <row r="535" spans="1:9" x14ac:dyDescent="0.2">
      <c r="A535" s="18" t="s">
        <v>123</v>
      </c>
      <c r="B535" s="15"/>
      <c r="C535" s="15" t="s">
        <v>19</v>
      </c>
      <c r="D535" s="17">
        <v>50</v>
      </c>
      <c r="E535" s="16"/>
      <c r="F535" s="15">
        <v>9.5</v>
      </c>
      <c r="G535" s="14">
        <f t="shared" si="39"/>
        <v>0</v>
      </c>
      <c r="H535" s="13"/>
      <c r="I535" s="12">
        <f t="shared" si="40"/>
        <v>0</v>
      </c>
    </row>
    <row r="536" spans="1:9" x14ac:dyDescent="0.2">
      <c r="A536" s="18" t="s">
        <v>122</v>
      </c>
      <c r="B536" s="15"/>
      <c r="C536" s="15" t="s">
        <v>19</v>
      </c>
      <c r="D536" s="17">
        <v>50</v>
      </c>
      <c r="E536" s="16"/>
      <c r="F536" s="15">
        <v>9.5</v>
      </c>
      <c r="G536" s="14">
        <f t="shared" si="39"/>
        <v>0</v>
      </c>
      <c r="H536" s="13"/>
      <c r="I536" s="12">
        <f t="shared" si="40"/>
        <v>0</v>
      </c>
    </row>
    <row r="537" spans="1:9" x14ac:dyDescent="0.2">
      <c r="A537" s="18" t="s">
        <v>121</v>
      </c>
      <c r="B537" s="15"/>
      <c r="C537" s="15" t="s">
        <v>19</v>
      </c>
      <c r="D537" s="17">
        <v>50</v>
      </c>
      <c r="E537" s="16"/>
      <c r="F537" s="15">
        <v>9.5</v>
      </c>
      <c r="G537" s="14">
        <f t="shared" si="39"/>
        <v>0</v>
      </c>
      <c r="H537" s="13"/>
      <c r="I537" s="12">
        <f t="shared" si="40"/>
        <v>0</v>
      </c>
    </row>
    <row r="538" spans="1:9" x14ac:dyDescent="0.2">
      <c r="A538" s="18" t="s">
        <v>120</v>
      </c>
      <c r="B538" s="15"/>
      <c r="C538" s="15" t="s">
        <v>19</v>
      </c>
      <c r="D538" s="17">
        <v>300</v>
      </c>
      <c r="E538" s="16"/>
      <c r="F538" s="15">
        <v>9.5</v>
      </c>
      <c r="G538" s="14">
        <f t="shared" si="39"/>
        <v>0</v>
      </c>
      <c r="H538" s="13"/>
      <c r="I538" s="12">
        <f t="shared" si="40"/>
        <v>0</v>
      </c>
    </row>
    <row r="539" spans="1:9" x14ac:dyDescent="0.2">
      <c r="A539" s="18" t="s">
        <v>119</v>
      </c>
      <c r="B539" s="15"/>
      <c r="C539" s="15" t="s">
        <v>19</v>
      </c>
      <c r="D539" s="17">
        <v>20</v>
      </c>
      <c r="E539" s="16"/>
      <c r="F539" s="15">
        <v>9.5</v>
      </c>
      <c r="G539" s="14">
        <f t="shared" si="39"/>
        <v>0</v>
      </c>
      <c r="H539" s="13"/>
      <c r="I539" s="12">
        <f t="shared" si="40"/>
        <v>0</v>
      </c>
    </row>
    <row r="540" spans="1:9" x14ac:dyDescent="0.2">
      <c r="A540" s="18" t="s">
        <v>118</v>
      </c>
      <c r="B540" s="15"/>
      <c r="C540" s="15" t="s">
        <v>19</v>
      </c>
      <c r="D540" s="17">
        <v>50</v>
      </c>
      <c r="E540" s="16"/>
      <c r="F540" s="15">
        <v>9.5</v>
      </c>
      <c r="G540" s="14">
        <f t="shared" si="39"/>
        <v>0</v>
      </c>
      <c r="H540" s="13"/>
      <c r="I540" s="12">
        <f t="shared" si="40"/>
        <v>0</v>
      </c>
    </row>
    <row r="541" spans="1:9" x14ac:dyDescent="0.2">
      <c r="A541" s="18" t="s">
        <v>117</v>
      </c>
      <c r="B541" s="15"/>
      <c r="C541" s="15" t="s">
        <v>19</v>
      </c>
      <c r="D541" s="17">
        <v>50</v>
      </c>
      <c r="E541" s="16"/>
      <c r="F541" s="15">
        <v>9.5</v>
      </c>
      <c r="G541" s="14">
        <f t="shared" ref="G541:G557" si="41">+E541+(E541*F541/100)</f>
        <v>0</v>
      </c>
      <c r="H541" s="13"/>
      <c r="I541" s="12">
        <f t="shared" ref="I541:I557" si="42">+G541*D541</f>
        <v>0</v>
      </c>
    </row>
    <row r="542" spans="1:9" x14ac:dyDescent="0.2">
      <c r="A542" s="18" t="s">
        <v>116</v>
      </c>
      <c r="B542" s="15"/>
      <c r="C542" s="15" t="s">
        <v>19</v>
      </c>
      <c r="D542" s="17">
        <v>150</v>
      </c>
      <c r="E542" s="16"/>
      <c r="F542" s="15">
        <v>9.5</v>
      </c>
      <c r="G542" s="14">
        <f t="shared" si="41"/>
        <v>0</v>
      </c>
      <c r="H542" s="13"/>
      <c r="I542" s="12">
        <f t="shared" si="42"/>
        <v>0</v>
      </c>
    </row>
    <row r="543" spans="1:9" x14ac:dyDescent="0.2">
      <c r="A543" s="18" t="s">
        <v>115</v>
      </c>
      <c r="B543" s="15"/>
      <c r="C543" s="15" t="s">
        <v>19</v>
      </c>
      <c r="D543" s="17">
        <v>150</v>
      </c>
      <c r="E543" s="16"/>
      <c r="F543" s="15">
        <v>9.5</v>
      </c>
      <c r="G543" s="14">
        <f t="shared" si="41"/>
        <v>0</v>
      </c>
      <c r="H543" s="13"/>
      <c r="I543" s="12">
        <f t="shared" si="42"/>
        <v>0</v>
      </c>
    </row>
    <row r="544" spans="1:9" x14ac:dyDescent="0.2">
      <c r="A544" s="18" t="s">
        <v>114</v>
      </c>
      <c r="B544" s="15"/>
      <c r="C544" s="15" t="s">
        <v>19</v>
      </c>
      <c r="D544" s="17">
        <v>180</v>
      </c>
      <c r="E544" s="16"/>
      <c r="F544" s="15">
        <v>9.5</v>
      </c>
      <c r="G544" s="14">
        <f t="shared" si="41"/>
        <v>0</v>
      </c>
      <c r="H544" s="13"/>
      <c r="I544" s="12">
        <f t="shared" si="42"/>
        <v>0</v>
      </c>
    </row>
    <row r="545" spans="1:9" x14ac:dyDescent="0.2">
      <c r="A545" s="18" t="s">
        <v>113</v>
      </c>
      <c r="B545" s="15"/>
      <c r="C545" s="15" t="s">
        <v>19</v>
      </c>
      <c r="D545" s="17">
        <v>180</v>
      </c>
      <c r="E545" s="16"/>
      <c r="F545" s="15">
        <v>9.5</v>
      </c>
      <c r="G545" s="14">
        <f t="shared" si="41"/>
        <v>0</v>
      </c>
      <c r="H545" s="13"/>
      <c r="I545" s="12">
        <f t="shared" si="42"/>
        <v>0</v>
      </c>
    </row>
    <row r="546" spans="1:9" x14ac:dyDescent="0.2">
      <c r="A546" s="18" t="s">
        <v>112</v>
      </c>
      <c r="B546" s="15"/>
      <c r="C546" s="15" t="s">
        <v>19</v>
      </c>
      <c r="D546" s="17">
        <v>50</v>
      </c>
      <c r="E546" s="16"/>
      <c r="F546" s="15">
        <v>9.5</v>
      </c>
      <c r="G546" s="14">
        <f t="shared" si="41"/>
        <v>0</v>
      </c>
      <c r="H546" s="13"/>
      <c r="I546" s="12">
        <f t="shared" si="42"/>
        <v>0</v>
      </c>
    </row>
    <row r="547" spans="1:9" x14ac:dyDescent="0.2">
      <c r="A547" s="18" t="s">
        <v>111</v>
      </c>
      <c r="B547" s="15"/>
      <c r="C547" s="15" t="s">
        <v>19</v>
      </c>
      <c r="D547" s="17">
        <v>20</v>
      </c>
      <c r="E547" s="16"/>
      <c r="F547" s="15">
        <v>9.5</v>
      </c>
      <c r="G547" s="14">
        <f t="shared" si="41"/>
        <v>0</v>
      </c>
      <c r="H547" s="13"/>
      <c r="I547" s="12">
        <f t="shared" si="42"/>
        <v>0</v>
      </c>
    </row>
    <row r="548" spans="1:9" x14ac:dyDescent="0.2">
      <c r="A548" s="18" t="s">
        <v>110</v>
      </c>
      <c r="B548" s="15"/>
      <c r="C548" s="15" t="s">
        <v>19</v>
      </c>
      <c r="D548" s="17">
        <v>80</v>
      </c>
      <c r="E548" s="16"/>
      <c r="F548" s="15">
        <v>9.5</v>
      </c>
      <c r="G548" s="14">
        <f t="shared" si="41"/>
        <v>0</v>
      </c>
      <c r="H548" s="13"/>
      <c r="I548" s="12">
        <f t="shared" si="42"/>
        <v>0</v>
      </c>
    </row>
    <row r="549" spans="1:9" x14ac:dyDescent="0.2">
      <c r="A549" s="18" t="s">
        <v>109</v>
      </c>
      <c r="B549" s="15"/>
      <c r="C549" s="15" t="s">
        <v>19</v>
      </c>
      <c r="D549" s="17">
        <v>80</v>
      </c>
      <c r="E549" s="16"/>
      <c r="F549" s="15">
        <v>9.5</v>
      </c>
      <c r="G549" s="14">
        <f t="shared" si="41"/>
        <v>0</v>
      </c>
      <c r="H549" s="13"/>
      <c r="I549" s="12">
        <f t="shared" si="42"/>
        <v>0</v>
      </c>
    </row>
    <row r="550" spans="1:9" x14ac:dyDescent="0.2">
      <c r="A550" s="18" t="s">
        <v>108</v>
      </c>
      <c r="B550" s="15"/>
      <c r="C550" s="15" t="s">
        <v>19</v>
      </c>
      <c r="D550" s="17">
        <v>80</v>
      </c>
      <c r="E550" s="16"/>
      <c r="F550" s="15">
        <v>9.5</v>
      </c>
      <c r="G550" s="14">
        <f t="shared" si="41"/>
        <v>0</v>
      </c>
      <c r="H550" s="13"/>
      <c r="I550" s="12">
        <f t="shared" si="42"/>
        <v>0</v>
      </c>
    </row>
    <row r="551" spans="1:9" x14ac:dyDescent="0.2">
      <c r="A551" s="18" t="s">
        <v>107</v>
      </c>
      <c r="B551" s="15"/>
      <c r="C551" s="15" t="s">
        <v>19</v>
      </c>
      <c r="D551" s="17">
        <v>50</v>
      </c>
      <c r="E551" s="16"/>
      <c r="F551" s="15">
        <v>9.5</v>
      </c>
      <c r="G551" s="14">
        <f t="shared" si="41"/>
        <v>0</v>
      </c>
      <c r="H551" s="13"/>
      <c r="I551" s="12">
        <f t="shared" si="42"/>
        <v>0</v>
      </c>
    </row>
    <row r="552" spans="1:9" x14ac:dyDescent="0.2">
      <c r="A552" s="18" t="s">
        <v>106</v>
      </c>
      <c r="B552" s="15"/>
      <c r="C552" s="15" t="s">
        <v>19</v>
      </c>
      <c r="D552" s="17">
        <v>20</v>
      </c>
      <c r="E552" s="16"/>
      <c r="F552" s="15">
        <v>9.5</v>
      </c>
      <c r="G552" s="14">
        <f t="shared" si="41"/>
        <v>0</v>
      </c>
      <c r="H552" s="13"/>
      <c r="I552" s="12">
        <f t="shared" si="42"/>
        <v>0</v>
      </c>
    </row>
    <row r="553" spans="1:9" x14ac:dyDescent="0.2">
      <c r="A553" s="18" t="s">
        <v>105</v>
      </c>
      <c r="B553" s="15"/>
      <c r="C553" s="15" t="s">
        <v>19</v>
      </c>
      <c r="D553" s="17">
        <v>130</v>
      </c>
      <c r="E553" s="16"/>
      <c r="F553" s="15">
        <v>9.5</v>
      </c>
      <c r="G553" s="14">
        <f t="shared" si="41"/>
        <v>0</v>
      </c>
      <c r="H553" s="13"/>
      <c r="I553" s="12">
        <f t="shared" si="42"/>
        <v>0</v>
      </c>
    </row>
    <row r="554" spans="1:9" x14ac:dyDescent="0.2">
      <c r="A554" s="18" t="s">
        <v>104</v>
      </c>
      <c r="B554" s="15"/>
      <c r="C554" s="15" t="s">
        <v>19</v>
      </c>
      <c r="D554" s="17">
        <v>400</v>
      </c>
      <c r="E554" s="16"/>
      <c r="F554" s="15">
        <v>9.5</v>
      </c>
      <c r="G554" s="14">
        <f t="shared" si="41"/>
        <v>0</v>
      </c>
      <c r="H554" s="13"/>
      <c r="I554" s="12">
        <f t="shared" si="42"/>
        <v>0</v>
      </c>
    </row>
    <row r="555" spans="1:9" x14ac:dyDescent="0.2">
      <c r="A555" s="18" t="s">
        <v>103</v>
      </c>
      <c r="B555" s="15"/>
      <c r="C555" s="15" t="s">
        <v>19</v>
      </c>
      <c r="D555" s="17">
        <v>40</v>
      </c>
      <c r="E555" s="16"/>
      <c r="F555" s="15">
        <v>9.5</v>
      </c>
      <c r="G555" s="14">
        <f t="shared" si="41"/>
        <v>0</v>
      </c>
      <c r="H555" s="13"/>
      <c r="I555" s="12">
        <f t="shared" si="42"/>
        <v>0</v>
      </c>
    </row>
    <row r="556" spans="1:9" x14ac:dyDescent="0.2">
      <c r="A556" s="18" t="s">
        <v>102</v>
      </c>
      <c r="B556" s="15"/>
      <c r="C556" s="15" t="s">
        <v>19</v>
      </c>
      <c r="D556" s="17">
        <v>40</v>
      </c>
      <c r="E556" s="16"/>
      <c r="F556" s="15">
        <v>9.5</v>
      </c>
      <c r="G556" s="14">
        <f t="shared" si="41"/>
        <v>0</v>
      </c>
      <c r="H556" s="13"/>
      <c r="I556" s="12">
        <f t="shared" si="42"/>
        <v>0</v>
      </c>
    </row>
    <row r="557" spans="1:9" x14ac:dyDescent="0.2">
      <c r="A557" s="18" t="s">
        <v>101</v>
      </c>
      <c r="B557" s="15"/>
      <c r="C557" s="15" t="s">
        <v>19</v>
      </c>
      <c r="D557" s="17">
        <v>40</v>
      </c>
      <c r="E557" s="16"/>
      <c r="F557" s="15">
        <v>9.5</v>
      </c>
      <c r="G557" s="14">
        <f t="shared" si="41"/>
        <v>0</v>
      </c>
      <c r="H557" s="13"/>
      <c r="I557" s="12">
        <f t="shared" si="42"/>
        <v>0</v>
      </c>
    </row>
    <row r="558" spans="1:9" x14ac:dyDescent="0.2">
      <c r="A558" s="18" t="s">
        <v>531</v>
      </c>
      <c r="B558" s="15"/>
      <c r="C558" s="15"/>
      <c r="D558" s="17"/>
      <c r="E558" s="16"/>
      <c r="F558" s="15"/>
      <c r="G558" s="14"/>
      <c r="H558" s="13"/>
      <c r="I558" s="12"/>
    </row>
    <row r="559" spans="1:9" x14ac:dyDescent="0.2">
      <c r="A559" s="18" t="s">
        <v>100</v>
      </c>
      <c r="B559" s="15"/>
      <c r="C559" s="15" t="s">
        <v>19</v>
      </c>
      <c r="D559" s="17">
        <v>40</v>
      </c>
      <c r="E559" s="16"/>
      <c r="F559" s="15">
        <v>9.5</v>
      </c>
      <c r="G559" s="14">
        <f t="shared" ref="G559:G564" si="43">+E559+(E559*F559/100)</f>
        <v>0</v>
      </c>
      <c r="H559" s="13"/>
      <c r="I559" s="12">
        <f t="shared" ref="I559:I564" si="44">+G559*D559</f>
        <v>0</v>
      </c>
    </row>
    <row r="560" spans="1:9" x14ac:dyDescent="0.2">
      <c r="A560" s="18" t="s">
        <v>99</v>
      </c>
      <c r="B560" s="15"/>
      <c r="C560" s="15" t="s">
        <v>19</v>
      </c>
      <c r="D560" s="17">
        <v>350</v>
      </c>
      <c r="E560" s="16"/>
      <c r="F560" s="15">
        <v>9.5</v>
      </c>
      <c r="G560" s="14">
        <f t="shared" si="43"/>
        <v>0</v>
      </c>
      <c r="H560" s="13"/>
      <c r="I560" s="12">
        <f t="shared" si="44"/>
        <v>0</v>
      </c>
    </row>
    <row r="561" spans="1:9" x14ac:dyDescent="0.2">
      <c r="A561" s="18" t="s">
        <v>98</v>
      </c>
      <c r="B561" s="15"/>
      <c r="C561" s="15" t="s">
        <v>19</v>
      </c>
      <c r="D561" s="17">
        <v>420</v>
      </c>
      <c r="E561" s="16"/>
      <c r="F561" s="15">
        <v>9.5</v>
      </c>
      <c r="G561" s="14">
        <f t="shared" si="43"/>
        <v>0</v>
      </c>
      <c r="H561" s="13"/>
      <c r="I561" s="12">
        <f t="shared" si="44"/>
        <v>0</v>
      </c>
    </row>
    <row r="562" spans="1:9" x14ac:dyDescent="0.2">
      <c r="A562" s="18" t="s">
        <v>97</v>
      </c>
      <c r="B562" s="15"/>
      <c r="C562" s="15" t="s">
        <v>19</v>
      </c>
      <c r="D562" s="17">
        <v>180</v>
      </c>
      <c r="E562" s="16"/>
      <c r="F562" s="15">
        <v>9.5</v>
      </c>
      <c r="G562" s="14">
        <f t="shared" si="43"/>
        <v>0</v>
      </c>
      <c r="H562" s="13"/>
      <c r="I562" s="12">
        <f t="shared" si="44"/>
        <v>0</v>
      </c>
    </row>
    <row r="563" spans="1:9" x14ac:dyDescent="0.2">
      <c r="A563" s="18" t="s">
        <v>96</v>
      </c>
      <c r="B563" s="15"/>
      <c r="C563" s="15" t="s">
        <v>19</v>
      </c>
      <c r="D563" s="17">
        <v>20</v>
      </c>
      <c r="E563" s="16"/>
      <c r="F563" s="15">
        <v>9.5</v>
      </c>
      <c r="G563" s="14">
        <f t="shared" si="43"/>
        <v>0</v>
      </c>
      <c r="H563" s="13"/>
      <c r="I563" s="12">
        <f t="shared" si="44"/>
        <v>0</v>
      </c>
    </row>
    <row r="564" spans="1:9" x14ac:dyDescent="0.2">
      <c r="A564" s="18" t="s">
        <v>95</v>
      </c>
      <c r="B564" s="15"/>
      <c r="C564" s="15" t="s">
        <v>19</v>
      </c>
      <c r="D564" s="17">
        <v>150</v>
      </c>
      <c r="E564" s="16"/>
      <c r="F564" s="15">
        <v>9.5</v>
      </c>
      <c r="G564" s="14">
        <f t="shared" si="43"/>
        <v>0</v>
      </c>
      <c r="H564" s="13"/>
      <c r="I564" s="12">
        <f t="shared" si="44"/>
        <v>0</v>
      </c>
    </row>
    <row r="565" spans="1:9" ht="14.25" thickBot="1" x14ac:dyDescent="0.25">
      <c r="A565" s="151" t="s">
        <v>2</v>
      </c>
      <c r="B565" s="152"/>
      <c r="C565" s="152"/>
      <c r="D565" s="152"/>
      <c r="E565" s="152"/>
      <c r="F565" s="152"/>
      <c r="G565" s="153"/>
      <c r="H565" s="11"/>
      <c r="I565" s="10">
        <f>SUM(I524:I564)</f>
        <v>0</v>
      </c>
    </row>
    <row r="566" spans="1:9" x14ac:dyDescent="0.2">
      <c r="A566" s="40" t="s">
        <v>94</v>
      </c>
      <c r="B566" s="39"/>
      <c r="C566" s="39"/>
      <c r="D566" s="39"/>
      <c r="E566" s="39"/>
      <c r="F566" s="39"/>
      <c r="G566" s="39"/>
      <c r="H566" s="35"/>
      <c r="I566" s="38"/>
    </row>
    <row r="567" spans="1:9" x14ac:dyDescent="0.2">
      <c r="A567" s="9" t="s">
        <v>93</v>
      </c>
      <c r="B567" s="32"/>
      <c r="G567" s="8"/>
      <c r="H567" s="8"/>
      <c r="I567" s="6"/>
    </row>
    <row r="570" spans="1:9" x14ac:dyDescent="0.2">
      <c r="A570" s="7" t="s">
        <v>92</v>
      </c>
      <c r="B570" s="35"/>
      <c r="C570" s="35"/>
      <c r="D570" s="37"/>
      <c r="E570" s="36"/>
      <c r="F570" s="35"/>
      <c r="G570" s="35"/>
      <c r="H570" s="35"/>
      <c r="I570" s="33"/>
    </row>
    <row r="571" spans="1:9" x14ac:dyDescent="0.2">
      <c r="A571" s="7" t="s">
        <v>91</v>
      </c>
      <c r="B571" s="35"/>
      <c r="C571" s="35"/>
      <c r="D571" s="35"/>
      <c r="E571" s="36"/>
      <c r="F571" s="35"/>
      <c r="G571" s="34"/>
      <c r="H571" s="34"/>
      <c r="I571" s="33"/>
    </row>
    <row r="572" spans="1:9" ht="14.25" thickBot="1" x14ac:dyDescent="0.25">
      <c r="A572" s="7"/>
      <c r="B572" s="32"/>
      <c r="G572" s="8"/>
      <c r="H572" s="8"/>
      <c r="I572" s="6"/>
    </row>
    <row r="573" spans="1:9" ht="67.5" x14ac:dyDescent="0.2">
      <c r="A573" s="31" t="s">
        <v>90</v>
      </c>
      <c r="B573" s="29" t="s">
        <v>89</v>
      </c>
      <c r="C573" s="29" t="s">
        <v>88</v>
      </c>
      <c r="D573" s="29" t="s">
        <v>87</v>
      </c>
      <c r="E573" s="30" t="s">
        <v>86</v>
      </c>
      <c r="F573" s="29" t="s">
        <v>85</v>
      </c>
      <c r="G573" s="28" t="s">
        <v>84</v>
      </c>
      <c r="H573" s="27" t="s">
        <v>83</v>
      </c>
      <c r="I573" s="26" t="s">
        <v>82</v>
      </c>
    </row>
    <row r="574" spans="1:9" x14ac:dyDescent="0.2">
      <c r="A574" s="25">
        <v>1</v>
      </c>
      <c r="B574" s="23">
        <v>2</v>
      </c>
      <c r="C574" s="23">
        <v>3</v>
      </c>
      <c r="D574" s="23">
        <v>4</v>
      </c>
      <c r="E574" s="24">
        <v>5</v>
      </c>
      <c r="F574" s="23">
        <v>6</v>
      </c>
      <c r="G574" s="23">
        <v>7</v>
      </c>
      <c r="H574" s="22" t="s">
        <v>81</v>
      </c>
      <c r="I574" s="21" t="s">
        <v>80</v>
      </c>
    </row>
    <row r="575" spans="1:9" ht="27" x14ac:dyDescent="0.2">
      <c r="A575" s="52" t="s">
        <v>559</v>
      </c>
      <c r="B575" s="15"/>
      <c r="C575" s="15" t="s">
        <v>9</v>
      </c>
      <c r="D575" s="17">
        <v>100</v>
      </c>
      <c r="E575" s="16"/>
      <c r="F575" s="15">
        <v>9.5</v>
      </c>
      <c r="G575" s="14">
        <f t="shared" ref="G575:G613" si="45">+E575+(E575*F575/100)</f>
        <v>0</v>
      </c>
      <c r="H575" s="13"/>
      <c r="I575" s="12">
        <f t="shared" ref="I575:I613" si="46">+G575*D575</f>
        <v>0</v>
      </c>
    </row>
    <row r="576" spans="1:9" x14ac:dyDescent="0.2">
      <c r="A576" s="53" t="s">
        <v>79</v>
      </c>
      <c r="B576" s="15"/>
      <c r="C576" s="15" t="s">
        <v>19</v>
      </c>
      <c r="D576" s="17">
        <v>200</v>
      </c>
      <c r="E576" s="16"/>
      <c r="F576" s="15">
        <v>9.5</v>
      </c>
      <c r="G576" s="14">
        <f t="shared" si="45"/>
        <v>0</v>
      </c>
      <c r="H576" s="13"/>
      <c r="I576" s="12">
        <f t="shared" si="46"/>
        <v>0</v>
      </c>
    </row>
    <row r="577" spans="1:9" x14ac:dyDescent="0.2">
      <c r="A577" s="53" t="s">
        <v>78</v>
      </c>
      <c r="B577" s="15"/>
      <c r="C577" s="15" t="s">
        <v>9</v>
      </c>
      <c r="D577" s="17">
        <v>50</v>
      </c>
      <c r="E577" s="16"/>
      <c r="F577" s="15">
        <v>9.5</v>
      </c>
      <c r="G577" s="14">
        <f t="shared" si="45"/>
        <v>0</v>
      </c>
      <c r="H577" s="13"/>
      <c r="I577" s="12">
        <f t="shared" si="46"/>
        <v>0</v>
      </c>
    </row>
    <row r="578" spans="1:9" x14ac:dyDescent="0.2">
      <c r="A578" s="53" t="s">
        <v>77</v>
      </c>
      <c r="B578" s="15"/>
      <c r="C578" s="15" t="s">
        <v>19</v>
      </c>
      <c r="D578" s="17">
        <v>30</v>
      </c>
      <c r="E578" s="16"/>
      <c r="F578" s="15">
        <v>9.5</v>
      </c>
      <c r="G578" s="14">
        <f t="shared" si="45"/>
        <v>0</v>
      </c>
      <c r="H578" s="13"/>
      <c r="I578" s="12">
        <f t="shared" si="46"/>
        <v>0</v>
      </c>
    </row>
    <row r="579" spans="1:9" x14ac:dyDescent="0.2">
      <c r="A579" s="53" t="s">
        <v>76</v>
      </c>
      <c r="B579" s="15"/>
      <c r="C579" s="15" t="s">
        <v>26</v>
      </c>
      <c r="D579" s="17">
        <v>600</v>
      </c>
      <c r="E579" s="16"/>
      <c r="F579" s="15">
        <v>9.5</v>
      </c>
      <c r="G579" s="14">
        <f t="shared" si="45"/>
        <v>0</v>
      </c>
      <c r="H579" s="13"/>
      <c r="I579" s="12">
        <f t="shared" si="46"/>
        <v>0</v>
      </c>
    </row>
    <row r="580" spans="1:9" x14ac:dyDescent="0.2">
      <c r="A580" s="53" t="s">
        <v>75</v>
      </c>
      <c r="B580" s="15"/>
      <c r="C580" s="15" t="s">
        <v>9</v>
      </c>
      <c r="D580" s="17">
        <v>600</v>
      </c>
      <c r="E580" s="16"/>
      <c r="F580" s="15">
        <v>9.5</v>
      </c>
      <c r="G580" s="14">
        <f t="shared" si="45"/>
        <v>0</v>
      </c>
      <c r="H580" s="13"/>
      <c r="I580" s="12">
        <f t="shared" si="46"/>
        <v>0</v>
      </c>
    </row>
    <row r="581" spans="1:9" x14ac:dyDescent="0.2">
      <c r="A581" s="53" t="s">
        <v>74</v>
      </c>
      <c r="B581" s="15"/>
      <c r="C581" s="15" t="s">
        <v>9</v>
      </c>
      <c r="D581" s="17">
        <v>600</v>
      </c>
      <c r="E581" s="16"/>
      <c r="F581" s="15">
        <v>9.5</v>
      </c>
      <c r="G581" s="14">
        <f t="shared" si="45"/>
        <v>0</v>
      </c>
      <c r="H581" s="13"/>
      <c r="I581" s="12">
        <f t="shared" si="46"/>
        <v>0</v>
      </c>
    </row>
    <row r="582" spans="1:9" x14ac:dyDescent="0.2">
      <c r="A582" s="53" t="s">
        <v>73</v>
      </c>
      <c r="B582" s="15"/>
      <c r="C582" s="15" t="s">
        <v>9</v>
      </c>
      <c r="D582" s="17">
        <v>600</v>
      </c>
      <c r="E582" s="16"/>
      <c r="F582" s="15">
        <v>9.5</v>
      </c>
      <c r="G582" s="14">
        <f t="shared" si="45"/>
        <v>0</v>
      </c>
      <c r="H582" s="13"/>
      <c r="I582" s="12">
        <f t="shared" si="46"/>
        <v>0</v>
      </c>
    </row>
    <row r="583" spans="1:9" x14ac:dyDescent="0.2">
      <c r="A583" s="53" t="s">
        <v>72</v>
      </c>
      <c r="B583" s="15"/>
      <c r="C583" s="15" t="s">
        <v>9</v>
      </c>
      <c r="D583" s="17">
        <v>600</v>
      </c>
      <c r="E583" s="16"/>
      <c r="F583" s="15">
        <v>9.5</v>
      </c>
      <c r="G583" s="14">
        <f t="shared" si="45"/>
        <v>0</v>
      </c>
      <c r="H583" s="13"/>
      <c r="I583" s="12">
        <f t="shared" si="46"/>
        <v>0</v>
      </c>
    </row>
    <row r="584" spans="1:9" x14ac:dyDescent="0.2">
      <c r="A584" s="53" t="s">
        <v>71</v>
      </c>
      <c r="B584" s="15"/>
      <c r="C584" s="15" t="s">
        <v>9</v>
      </c>
      <c r="D584" s="17">
        <v>600</v>
      </c>
      <c r="E584" s="16"/>
      <c r="F584" s="15">
        <v>9.5</v>
      </c>
      <c r="G584" s="14">
        <f t="shared" si="45"/>
        <v>0</v>
      </c>
      <c r="H584" s="13"/>
      <c r="I584" s="12">
        <f t="shared" si="46"/>
        <v>0</v>
      </c>
    </row>
    <row r="585" spans="1:9" x14ac:dyDescent="0.2">
      <c r="A585" s="53" t="s">
        <v>70</v>
      </c>
      <c r="B585" s="15"/>
      <c r="C585" s="15" t="s">
        <v>9</v>
      </c>
      <c r="D585" s="17">
        <v>600</v>
      </c>
      <c r="E585" s="16"/>
      <c r="F585" s="15">
        <v>9.5</v>
      </c>
      <c r="G585" s="14">
        <f t="shared" si="45"/>
        <v>0</v>
      </c>
      <c r="H585" s="13"/>
      <c r="I585" s="12">
        <f t="shared" si="46"/>
        <v>0</v>
      </c>
    </row>
    <row r="586" spans="1:9" x14ac:dyDescent="0.2">
      <c r="A586" s="53" t="s">
        <v>69</v>
      </c>
      <c r="B586" s="15"/>
      <c r="C586" s="15" t="s">
        <v>19</v>
      </c>
      <c r="D586" s="17">
        <v>50</v>
      </c>
      <c r="E586" s="16"/>
      <c r="F586" s="15">
        <v>9.5</v>
      </c>
      <c r="G586" s="14">
        <f t="shared" si="45"/>
        <v>0</v>
      </c>
      <c r="H586" s="13"/>
      <c r="I586" s="12">
        <f t="shared" si="46"/>
        <v>0</v>
      </c>
    </row>
    <row r="587" spans="1:9" x14ac:dyDescent="0.2">
      <c r="A587" s="53" t="s">
        <v>68</v>
      </c>
      <c r="B587" s="15"/>
      <c r="C587" s="15" t="s">
        <v>19</v>
      </c>
      <c r="D587" s="17">
        <v>50</v>
      </c>
      <c r="E587" s="16"/>
      <c r="F587" s="15">
        <v>9.5</v>
      </c>
      <c r="G587" s="14">
        <f t="shared" si="45"/>
        <v>0</v>
      </c>
      <c r="H587" s="13"/>
      <c r="I587" s="12">
        <f t="shared" si="46"/>
        <v>0</v>
      </c>
    </row>
    <row r="588" spans="1:9" x14ac:dyDescent="0.2">
      <c r="A588" s="53" t="s">
        <v>67</v>
      </c>
      <c r="B588" s="15"/>
      <c r="C588" s="15" t="s">
        <v>9</v>
      </c>
      <c r="D588" s="17">
        <v>150</v>
      </c>
      <c r="E588" s="16"/>
      <c r="F588" s="15">
        <v>9.5</v>
      </c>
      <c r="G588" s="14">
        <f t="shared" si="45"/>
        <v>0</v>
      </c>
      <c r="H588" s="13"/>
      <c r="I588" s="12">
        <f t="shared" si="46"/>
        <v>0</v>
      </c>
    </row>
    <row r="589" spans="1:9" x14ac:dyDescent="0.2">
      <c r="A589" s="53" t="s">
        <v>66</v>
      </c>
      <c r="B589" s="15"/>
      <c r="C589" s="15" t="s">
        <v>9</v>
      </c>
      <c r="D589" s="17">
        <v>150</v>
      </c>
      <c r="E589" s="16"/>
      <c r="F589" s="15">
        <v>9.5</v>
      </c>
      <c r="G589" s="14">
        <f t="shared" si="45"/>
        <v>0</v>
      </c>
      <c r="H589" s="13"/>
      <c r="I589" s="12">
        <f t="shared" si="46"/>
        <v>0</v>
      </c>
    </row>
    <row r="590" spans="1:9" x14ac:dyDescent="0.2">
      <c r="A590" s="53" t="s">
        <v>65</v>
      </c>
      <c r="B590" s="15"/>
      <c r="C590" s="15" t="s">
        <v>9</v>
      </c>
      <c r="D590" s="17">
        <v>80</v>
      </c>
      <c r="E590" s="16"/>
      <c r="F590" s="15">
        <v>9.5</v>
      </c>
      <c r="G590" s="14">
        <f t="shared" si="45"/>
        <v>0</v>
      </c>
      <c r="H590" s="13"/>
      <c r="I590" s="12">
        <f t="shared" si="46"/>
        <v>0</v>
      </c>
    </row>
    <row r="591" spans="1:9" x14ac:dyDescent="0.2">
      <c r="A591" s="53" t="s">
        <v>64</v>
      </c>
      <c r="B591" s="15"/>
      <c r="C591" s="15" t="s">
        <v>9</v>
      </c>
      <c r="D591" s="17">
        <v>150</v>
      </c>
      <c r="E591" s="16"/>
      <c r="F591" s="15">
        <v>9.5</v>
      </c>
      <c r="G591" s="14">
        <f t="shared" si="45"/>
        <v>0</v>
      </c>
      <c r="H591" s="13"/>
      <c r="I591" s="12">
        <f t="shared" si="46"/>
        <v>0</v>
      </c>
    </row>
    <row r="592" spans="1:9" x14ac:dyDescent="0.2">
      <c r="A592" s="53" t="s">
        <v>63</v>
      </c>
      <c r="B592" s="15"/>
      <c r="C592" s="15" t="s">
        <v>9</v>
      </c>
      <c r="D592" s="17">
        <v>150</v>
      </c>
      <c r="E592" s="16"/>
      <c r="F592" s="15">
        <v>9.5</v>
      </c>
      <c r="G592" s="14">
        <f t="shared" si="45"/>
        <v>0</v>
      </c>
      <c r="H592" s="13"/>
      <c r="I592" s="12">
        <f t="shared" si="46"/>
        <v>0</v>
      </c>
    </row>
    <row r="593" spans="1:9" x14ac:dyDescent="0.2">
      <c r="A593" s="53" t="s">
        <v>560</v>
      </c>
      <c r="B593" s="15"/>
      <c r="C593" s="15"/>
      <c r="D593" s="17"/>
      <c r="E593" s="16"/>
      <c r="F593" s="15"/>
      <c r="G593" s="14"/>
      <c r="H593" s="13"/>
      <c r="I593" s="12"/>
    </row>
    <row r="594" spans="1:9" x14ac:dyDescent="0.2">
      <c r="A594" s="53" t="s">
        <v>62</v>
      </c>
      <c r="B594" s="15"/>
      <c r="C594" s="15" t="s">
        <v>9</v>
      </c>
      <c r="D594" s="17">
        <v>4000</v>
      </c>
      <c r="E594" s="16"/>
      <c r="F594" s="15">
        <v>9.5</v>
      </c>
      <c r="G594" s="14">
        <f t="shared" si="45"/>
        <v>0</v>
      </c>
      <c r="H594" s="13"/>
      <c r="I594" s="12">
        <f t="shared" si="46"/>
        <v>0</v>
      </c>
    </row>
    <row r="595" spans="1:9" x14ac:dyDescent="0.2">
      <c r="A595" s="52" t="s">
        <v>561</v>
      </c>
      <c r="B595" s="15"/>
      <c r="C595" s="15" t="s">
        <v>9</v>
      </c>
      <c r="D595" s="17">
        <v>24</v>
      </c>
      <c r="E595" s="16"/>
      <c r="F595" s="15">
        <v>9.5</v>
      </c>
      <c r="G595" s="14">
        <f t="shared" si="45"/>
        <v>0</v>
      </c>
      <c r="H595" s="13"/>
      <c r="I595" s="12">
        <f t="shared" si="46"/>
        <v>0</v>
      </c>
    </row>
    <row r="596" spans="1:9" ht="27" x14ac:dyDescent="0.2">
      <c r="A596" s="52" t="s">
        <v>562</v>
      </c>
      <c r="B596" s="15"/>
      <c r="C596" s="15" t="s">
        <v>19</v>
      </c>
      <c r="D596" s="17">
        <v>100</v>
      </c>
      <c r="E596" s="16"/>
      <c r="F596" s="15">
        <v>9.5</v>
      </c>
      <c r="G596" s="14">
        <f t="shared" si="45"/>
        <v>0</v>
      </c>
      <c r="H596" s="13"/>
      <c r="I596" s="12">
        <f t="shared" si="46"/>
        <v>0</v>
      </c>
    </row>
    <row r="597" spans="1:9" x14ac:dyDescent="0.2">
      <c r="A597" s="18" t="s">
        <v>596</v>
      </c>
      <c r="B597" s="15"/>
      <c r="C597" s="15"/>
      <c r="D597" s="17"/>
      <c r="E597" s="16"/>
      <c r="F597" s="15"/>
      <c r="G597" s="14"/>
      <c r="H597" s="13"/>
      <c r="I597" s="12"/>
    </row>
    <row r="598" spans="1:9" x14ac:dyDescent="0.2">
      <c r="A598" s="53" t="s">
        <v>61</v>
      </c>
      <c r="B598" s="15"/>
      <c r="C598" s="15" t="s">
        <v>3</v>
      </c>
      <c r="D598" s="17">
        <v>100</v>
      </c>
      <c r="E598" s="16"/>
      <c r="F598" s="15">
        <v>9.5</v>
      </c>
      <c r="G598" s="14">
        <f t="shared" si="45"/>
        <v>0</v>
      </c>
      <c r="H598" s="13"/>
      <c r="I598" s="12">
        <f t="shared" si="46"/>
        <v>0</v>
      </c>
    </row>
    <row r="599" spans="1:9" x14ac:dyDescent="0.2">
      <c r="A599" s="53" t="s">
        <v>60</v>
      </c>
      <c r="B599" s="15"/>
      <c r="C599" s="15" t="s">
        <v>3</v>
      </c>
      <c r="D599" s="17">
        <v>1000</v>
      </c>
      <c r="E599" s="16"/>
      <c r="F599" s="15">
        <v>9.5</v>
      </c>
      <c r="G599" s="14">
        <f t="shared" si="45"/>
        <v>0</v>
      </c>
      <c r="H599" s="13"/>
      <c r="I599" s="12">
        <f t="shared" si="46"/>
        <v>0</v>
      </c>
    </row>
    <row r="600" spans="1:9" x14ac:dyDescent="0.2">
      <c r="A600" s="53" t="s">
        <v>59</v>
      </c>
      <c r="B600" s="15"/>
      <c r="C600" s="15" t="s">
        <v>19</v>
      </c>
      <c r="D600" s="17">
        <v>100</v>
      </c>
      <c r="E600" s="16"/>
      <c r="F600" s="15">
        <v>9.5</v>
      </c>
      <c r="G600" s="14">
        <f t="shared" si="45"/>
        <v>0</v>
      </c>
      <c r="H600" s="13"/>
      <c r="I600" s="12">
        <f t="shared" si="46"/>
        <v>0</v>
      </c>
    </row>
    <row r="601" spans="1:9" x14ac:dyDescent="0.2">
      <c r="A601" s="18" t="s">
        <v>585</v>
      </c>
      <c r="B601" s="15"/>
      <c r="C601" s="15"/>
      <c r="D601" s="17"/>
      <c r="E601" s="16"/>
      <c r="F601" s="15"/>
      <c r="G601" s="14"/>
      <c r="H601" s="13"/>
      <c r="I601" s="12"/>
    </row>
    <row r="602" spans="1:9" x14ac:dyDescent="0.2">
      <c r="A602" s="18" t="s">
        <v>586</v>
      </c>
      <c r="B602" s="15"/>
      <c r="C602" s="15"/>
      <c r="D602" s="17"/>
      <c r="E602" s="16"/>
      <c r="F602" s="15"/>
      <c r="G602" s="14"/>
      <c r="H602" s="13"/>
      <c r="I602" s="12"/>
    </row>
    <row r="603" spans="1:9" x14ac:dyDescent="0.2">
      <c r="A603" s="18" t="s">
        <v>587</v>
      </c>
      <c r="B603" s="15"/>
      <c r="C603" s="15"/>
      <c r="D603" s="17"/>
      <c r="E603" s="16"/>
      <c r="F603" s="15"/>
      <c r="G603" s="14"/>
      <c r="H603" s="13"/>
      <c r="I603" s="12"/>
    </row>
    <row r="604" spans="1:9" x14ac:dyDescent="0.2">
      <c r="A604" s="53" t="s">
        <v>58</v>
      </c>
      <c r="B604" s="15"/>
      <c r="C604" s="15" t="s">
        <v>19</v>
      </c>
      <c r="D604" s="17">
        <v>50</v>
      </c>
      <c r="E604" s="16"/>
      <c r="F604" s="15">
        <v>9.5</v>
      </c>
      <c r="G604" s="14">
        <f t="shared" si="45"/>
        <v>0</v>
      </c>
      <c r="H604" s="13"/>
      <c r="I604" s="12">
        <f t="shared" si="46"/>
        <v>0</v>
      </c>
    </row>
    <row r="605" spans="1:9" x14ac:dyDescent="0.2">
      <c r="A605" s="53" t="s">
        <v>57</v>
      </c>
      <c r="B605" s="15"/>
      <c r="C605" s="15" t="s">
        <v>19</v>
      </c>
      <c r="D605" s="17">
        <v>100</v>
      </c>
      <c r="E605" s="16"/>
      <c r="F605" s="15">
        <v>9.5</v>
      </c>
      <c r="G605" s="14">
        <f t="shared" si="45"/>
        <v>0</v>
      </c>
      <c r="H605" s="13"/>
      <c r="I605" s="12">
        <f t="shared" si="46"/>
        <v>0</v>
      </c>
    </row>
    <row r="606" spans="1:9" x14ac:dyDescent="0.2">
      <c r="A606" s="54" t="s">
        <v>56</v>
      </c>
      <c r="B606" s="19"/>
      <c r="C606" s="19" t="s">
        <v>9</v>
      </c>
      <c r="D606" s="19">
        <v>600</v>
      </c>
      <c r="E606" s="16"/>
      <c r="F606" s="15">
        <v>9.5</v>
      </c>
      <c r="G606" s="14">
        <f t="shared" si="45"/>
        <v>0</v>
      </c>
      <c r="H606" s="13"/>
      <c r="I606" s="12">
        <f t="shared" si="46"/>
        <v>0</v>
      </c>
    </row>
    <row r="607" spans="1:9" x14ac:dyDescent="0.2">
      <c r="A607" s="53" t="s">
        <v>55</v>
      </c>
      <c r="B607" s="15"/>
      <c r="C607" s="15" t="s">
        <v>9</v>
      </c>
      <c r="D607" s="17">
        <v>60</v>
      </c>
      <c r="E607" s="16"/>
      <c r="F607" s="15">
        <v>9.5</v>
      </c>
      <c r="G607" s="14">
        <f t="shared" si="45"/>
        <v>0</v>
      </c>
      <c r="H607" s="13"/>
      <c r="I607" s="12">
        <f t="shared" si="46"/>
        <v>0</v>
      </c>
    </row>
    <row r="608" spans="1:9" x14ac:dyDescent="0.2">
      <c r="A608" s="53" t="s">
        <v>54</v>
      </c>
      <c r="B608" s="15"/>
      <c r="C608" s="15" t="s">
        <v>19</v>
      </c>
      <c r="D608" s="17">
        <v>10</v>
      </c>
      <c r="E608" s="16"/>
      <c r="F608" s="15">
        <v>9.5</v>
      </c>
      <c r="G608" s="14">
        <f t="shared" si="45"/>
        <v>0</v>
      </c>
      <c r="H608" s="13"/>
      <c r="I608" s="12">
        <f t="shared" si="46"/>
        <v>0</v>
      </c>
    </row>
    <row r="609" spans="1:9" x14ac:dyDescent="0.2">
      <c r="A609" s="18" t="s">
        <v>588</v>
      </c>
      <c r="B609" s="15"/>
      <c r="C609" s="15"/>
      <c r="D609" s="17"/>
      <c r="E609" s="16"/>
      <c r="F609" s="15"/>
      <c r="G609" s="14"/>
      <c r="H609" s="13"/>
      <c r="I609" s="12"/>
    </row>
    <row r="610" spans="1:9" x14ac:dyDescent="0.2">
      <c r="A610" s="18" t="s">
        <v>589</v>
      </c>
      <c r="B610" s="15"/>
      <c r="C610" s="15"/>
      <c r="D610" s="17"/>
      <c r="E610" s="16"/>
      <c r="F610" s="15"/>
      <c r="G610" s="14"/>
      <c r="H610" s="13"/>
      <c r="I610" s="12"/>
    </row>
    <row r="611" spans="1:9" x14ac:dyDescent="0.2">
      <c r="A611" s="53" t="s">
        <v>53</v>
      </c>
      <c r="B611" s="15"/>
      <c r="C611" s="15" t="s">
        <v>19</v>
      </c>
      <c r="D611" s="17">
        <v>30</v>
      </c>
      <c r="E611" s="16"/>
      <c r="F611" s="15">
        <v>9.5</v>
      </c>
      <c r="G611" s="14">
        <f t="shared" si="45"/>
        <v>0</v>
      </c>
      <c r="H611" s="13"/>
      <c r="I611" s="12">
        <f t="shared" si="46"/>
        <v>0</v>
      </c>
    </row>
    <row r="612" spans="1:9" x14ac:dyDescent="0.2">
      <c r="A612" s="53" t="s">
        <v>52</v>
      </c>
      <c r="B612" s="15"/>
      <c r="C612" s="15" t="s">
        <v>19</v>
      </c>
      <c r="D612" s="17">
        <v>50</v>
      </c>
      <c r="E612" s="16"/>
      <c r="F612" s="15">
        <v>9.5</v>
      </c>
      <c r="G612" s="14">
        <f t="shared" si="45"/>
        <v>0</v>
      </c>
      <c r="H612" s="13"/>
      <c r="I612" s="12">
        <f t="shared" si="46"/>
        <v>0</v>
      </c>
    </row>
    <row r="613" spans="1:9" x14ac:dyDescent="0.2">
      <c r="A613" s="53" t="s">
        <v>51</v>
      </c>
      <c r="B613" s="15"/>
      <c r="C613" s="15" t="s">
        <v>9</v>
      </c>
      <c r="D613" s="17">
        <v>2000</v>
      </c>
      <c r="E613" s="16"/>
      <c r="F613" s="15">
        <v>9.5</v>
      </c>
      <c r="G613" s="14">
        <f t="shared" si="45"/>
        <v>0</v>
      </c>
      <c r="H613" s="13"/>
      <c r="I613" s="12">
        <f t="shared" si="46"/>
        <v>0</v>
      </c>
    </row>
    <row r="614" spans="1:9" x14ac:dyDescent="0.2">
      <c r="A614" s="53" t="s">
        <v>50</v>
      </c>
      <c r="B614" s="15"/>
      <c r="C614" s="15" t="s">
        <v>9</v>
      </c>
      <c r="D614" s="17">
        <v>5000</v>
      </c>
      <c r="E614" s="16"/>
      <c r="F614" s="15">
        <v>9.5</v>
      </c>
      <c r="G614" s="14">
        <f t="shared" ref="G614:G646" si="47">+E614+(E614*F614/100)</f>
        <v>0</v>
      </c>
      <c r="H614" s="13"/>
      <c r="I614" s="12">
        <f t="shared" ref="I614:I646" si="48">+G614*D614</f>
        <v>0</v>
      </c>
    </row>
    <row r="615" spans="1:9" x14ac:dyDescent="0.2">
      <c r="A615" s="53" t="s">
        <v>49</v>
      </c>
      <c r="B615" s="15"/>
      <c r="C615" s="15" t="s">
        <v>19</v>
      </c>
      <c r="D615" s="17">
        <v>30</v>
      </c>
      <c r="E615" s="16"/>
      <c r="F615" s="15">
        <v>9.5</v>
      </c>
      <c r="G615" s="14">
        <f t="shared" si="47"/>
        <v>0</v>
      </c>
      <c r="H615" s="13"/>
      <c r="I615" s="12">
        <f t="shared" si="48"/>
        <v>0</v>
      </c>
    </row>
    <row r="616" spans="1:9" x14ac:dyDescent="0.2">
      <c r="A616" s="53" t="s">
        <v>563</v>
      </c>
      <c r="B616" s="15"/>
      <c r="C616" s="15" t="s">
        <v>9</v>
      </c>
      <c r="D616" s="17">
        <v>2200</v>
      </c>
      <c r="E616" s="16"/>
      <c r="F616" s="15">
        <v>9.5</v>
      </c>
      <c r="G616" s="14">
        <f t="shared" si="47"/>
        <v>0</v>
      </c>
      <c r="H616" s="13"/>
      <c r="I616" s="12">
        <f t="shared" si="48"/>
        <v>0</v>
      </c>
    </row>
    <row r="617" spans="1:9" x14ac:dyDescent="0.2">
      <c r="A617" s="53" t="s">
        <v>48</v>
      </c>
      <c r="B617" s="15"/>
      <c r="C617" s="15" t="s">
        <v>9</v>
      </c>
      <c r="D617" s="17">
        <v>5000</v>
      </c>
      <c r="E617" s="16"/>
      <c r="F617" s="15">
        <v>9.5</v>
      </c>
      <c r="G617" s="14">
        <f t="shared" si="47"/>
        <v>0</v>
      </c>
      <c r="H617" s="13"/>
      <c r="I617" s="12">
        <f t="shared" si="48"/>
        <v>0</v>
      </c>
    </row>
    <row r="618" spans="1:9" x14ac:dyDescent="0.2">
      <c r="A618" s="53" t="s">
        <v>47</v>
      </c>
      <c r="B618" s="15"/>
      <c r="C618" s="15" t="s">
        <v>9</v>
      </c>
      <c r="D618" s="17">
        <v>100</v>
      </c>
      <c r="E618" s="16"/>
      <c r="F618" s="15">
        <v>9.5</v>
      </c>
      <c r="G618" s="14">
        <f t="shared" si="47"/>
        <v>0</v>
      </c>
      <c r="H618" s="13"/>
      <c r="I618" s="12">
        <f t="shared" si="48"/>
        <v>0</v>
      </c>
    </row>
    <row r="619" spans="1:9" x14ac:dyDescent="0.2">
      <c r="A619" s="53" t="s">
        <v>564</v>
      </c>
      <c r="B619" s="15"/>
      <c r="C619" s="15" t="s">
        <v>9</v>
      </c>
      <c r="D619" s="17">
        <v>6000</v>
      </c>
      <c r="E619" s="16"/>
      <c r="F619" s="15">
        <v>9.5</v>
      </c>
      <c r="G619" s="14">
        <f t="shared" si="47"/>
        <v>0</v>
      </c>
      <c r="H619" s="13"/>
      <c r="I619" s="12">
        <f t="shared" si="48"/>
        <v>0</v>
      </c>
    </row>
    <row r="620" spans="1:9" x14ac:dyDescent="0.2">
      <c r="A620" s="53" t="s">
        <v>46</v>
      </c>
      <c r="B620" s="15"/>
      <c r="C620" s="15" t="s">
        <v>19</v>
      </c>
      <c r="D620" s="17">
        <v>150</v>
      </c>
      <c r="E620" s="16"/>
      <c r="F620" s="15">
        <v>9.5</v>
      </c>
      <c r="G620" s="14">
        <f t="shared" si="47"/>
        <v>0</v>
      </c>
      <c r="H620" s="13"/>
      <c r="I620" s="12">
        <f t="shared" si="48"/>
        <v>0</v>
      </c>
    </row>
    <row r="621" spans="1:9" x14ac:dyDescent="0.2">
      <c r="A621" s="53" t="s">
        <v>45</v>
      </c>
      <c r="B621" s="15"/>
      <c r="C621" s="15" t="s">
        <v>19</v>
      </c>
      <c r="D621" s="17">
        <v>10</v>
      </c>
      <c r="E621" s="16"/>
      <c r="F621" s="15">
        <v>9.5</v>
      </c>
      <c r="G621" s="14">
        <f t="shared" si="47"/>
        <v>0</v>
      </c>
      <c r="H621" s="13"/>
      <c r="I621" s="12">
        <f t="shared" si="48"/>
        <v>0</v>
      </c>
    </row>
    <row r="622" spans="1:9" x14ac:dyDescent="0.2">
      <c r="A622" s="53" t="s">
        <v>44</v>
      </c>
      <c r="B622" s="15"/>
      <c r="C622" s="15" t="s">
        <v>39</v>
      </c>
      <c r="D622" s="17">
        <v>1000</v>
      </c>
      <c r="E622" s="16"/>
      <c r="F622" s="15">
        <v>9.5</v>
      </c>
      <c r="G622" s="14">
        <f t="shared" si="47"/>
        <v>0</v>
      </c>
      <c r="H622" s="13"/>
      <c r="I622" s="12">
        <f t="shared" si="48"/>
        <v>0</v>
      </c>
    </row>
    <row r="623" spans="1:9" x14ac:dyDescent="0.2">
      <c r="A623" s="53" t="s">
        <v>43</v>
      </c>
      <c r="B623" s="15"/>
      <c r="C623" s="15" t="s">
        <v>7</v>
      </c>
      <c r="D623" s="17">
        <v>20</v>
      </c>
      <c r="E623" s="16"/>
      <c r="F623" s="15">
        <v>9.5</v>
      </c>
      <c r="G623" s="14">
        <f t="shared" si="47"/>
        <v>0</v>
      </c>
      <c r="H623" s="13"/>
      <c r="I623" s="12">
        <f t="shared" si="48"/>
        <v>0</v>
      </c>
    </row>
    <row r="624" spans="1:9" ht="27" x14ac:dyDescent="0.2">
      <c r="A624" s="53" t="s">
        <v>565</v>
      </c>
      <c r="B624" s="15"/>
      <c r="C624" s="15" t="s">
        <v>9</v>
      </c>
      <c r="D624" s="17">
        <v>1500</v>
      </c>
      <c r="E624" s="16"/>
      <c r="F624" s="15">
        <v>9.5</v>
      </c>
      <c r="G624" s="14">
        <f t="shared" si="47"/>
        <v>0</v>
      </c>
      <c r="H624" s="13"/>
      <c r="I624" s="12">
        <f t="shared" si="48"/>
        <v>0</v>
      </c>
    </row>
    <row r="625" spans="1:9" ht="27" x14ac:dyDescent="0.2">
      <c r="A625" s="52" t="s">
        <v>566</v>
      </c>
      <c r="B625" s="15"/>
      <c r="C625" s="15" t="s">
        <v>9</v>
      </c>
      <c r="D625" s="17">
        <v>1500</v>
      </c>
      <c r="E625" s="16"/>
      <c r="F625" s="15">
        <v>9.5</v>
      </c>
      <c r="G625" s="14">
        <f t="shared" si="47"/>
        <v>0</v>
      </c>
      <c r="H625" s="13"/>
      <c r="I625" s="12">
        <f t="shared" si="48"/>
        <v>0</v>
      </c>
    </row>
    <row r="626" spans="1:9" ht="27" x14ac:dyDescent="0.2">
      <c r="A626" s="52" t="s">
        <v>567</v>
      </c>
      <c r="B626" s="15"/>
      <c r="C626" s="15" t="s">
        <v>9</v>
      </c>
      <c r="D626" s="17">
        <v>1500</v>
      </c>
      <c r="E626" s="16"/>
      <c r="F626" s="15">
        <v>9.5</v>
      </c>
      <c r="G626" s="14">
        <f t="shared" si="47"/>
        <v>0</v>
      </c>
      <c r="H626" s="13"/>
      <c r="I626" s="12">
        <f t="shared" si="48"/>
        <v>0</v>
      </c>
    </row>
    <row r="627" spans="1:9" ht="27" x14ac:dyDescent="0.2">
      <c r="A627" s="52" t="s">
        <v>568</v>
      </c>
      <c r="B627" s="15"/>
      <c r="C627" s="15" t="s">
        <v>9</v>
      </c>
      <c r="D627" s="17">
        <v>1000</v>
      </c>
      <c r="E627" s="16"/>
      <c r="F627" s="15">
        <v>9.5</v>
      </c>
      <c r="G627" s="14">
        <f t="shared" si="47"/>
        <v>0</v>
      </c>
      <c r="H627" s="13"/>
      <c r="I627" s="12">
        <f t="shared" si="48"/>
        <v>0</v>
      </c>
    </row>
    <row r="628" spans="1:9" ht="27" x14ac:dyDescent="0.2">
      <c r="A628" s="52" t="s">
        <v>569</v>
      </c>
      <c r="B628" s="15"/>
      <c r="C628" s="15" t="s">
        <v>9</v>
      </c>
      <c r="D628" s="17">
        <v>1000</v>
      </c>
      <c r="E628" s="16"/>
      <c r="F628" s="15">
        <v>9.5</v>
      </c>
      <c r="G628" s="14">
        <f t="shared" si="47"/>
        <v>0</v>
      </c>
      <c r="H628" s="13"/>
      <c r="I628" s="12">
        <f t="shared" si="48"/>
        <v>0</v>
      </c>
    </row>
    <row r="629" spans="1:9" ht="27" x14ac:dyDescent="0.2">
      <c r="A629" s="52" t="s">
        <v>570</v>
      </c>
      <c r="B629" s="15"/>
      <c r="C629" s="15" t="s">
        <v>9</v>
      </c>
      <c r="D629" s="17">
        <v>1000</v>
      </c>
      <c r="E629" s="16"/>
      <c r="F629" s="15">
        <v>9.5</v>
      </c>
      <c r="G629" s="14">
        <f t="shared" si="47"/>
        <v>0</v>
      </c>
      <c r="H629" s="13"/>
      <c r="I629" s="12">
        <f t="shared" si="48"/>
        <v>0</v>
      </c>
    </row>
    <row r="630" spans="1:9" ht="27" x14ac:dyDescent="0.2">
      <c r="A630" s="52" t="s">
        <v>571</v>
      </c>
      <c r="B630" s="15"/>
      <c r="C630" s="15" t="s">
        <v>9</v>
      </c>
      <c r="D630" s="17">
        <v>1500</v>
      </c>
      <c r="E630" s="16"/>
      <c r="F630" s="15">
        <v>9.5</v>
      </c>
      <c r="G630" s="14">
        <f t="shared" si="47"/>
        <v>0</v>
      </c>
      <c r="H630" s="13"/>
      <c r="I630" s="12">
        <f t="shared" si="48"/>
        <v>0</v>
      </c>
    </row>
    <row r="631" spans="1:9" x14ac:dyDescent="0.2">
      <c r="A631" s="52" t="s">
        <v>572</v>
      </c>
      <c r="B631" s="15"/>
      <c r="C631" s="15"/>
      <c r="D631" s="17"/>
      <c r="E631" s="16"/>
      <c r="F631" s="15"/>
      <c r="G631" s="14"/>
      <c r="H631" s="13"/>
      <c r="I631" s="12"/>
    </row>
    <row r="632" spans="1:9" x14ac:dyDescent="0.2">
      <c r="A632" s="53" t="s">
        <v>42</v>
      </c>
      <c r="B632" s="15"/>
      <c r="C632" s="15" t="s">
        <v>19</v>
      </c>
      <c r="D632" s="17">
        <v>2</v>
      </c>
      <c r="E632" s="16"/>
      <c r="F632" s="15">
        <v>9.5</v>
      </c>
      <c r="G632" s="14">
        <f t="shared" si="47"/>
        <v>0</v>
      </c>
      <c r="H632" s="13"/>
      <c r="I632" s="12">
        <f t="shared" si="48"/>
        <v>0</v>
      </c>
    </row>
    <row r="633" spans="1:9" x14ac:dyDescent="0.2">
      <c r="A633" s="53" t="s">
        <v>41</v>
      </c>
      <c r="B633" s="15"/>
      <c r="C633" s="15" t="s">
        <v>39</v>
      </c>
      <c r="D633" s="17">
        <v>200</v>
      </c>
      <c r="E633" s="16"/>
      <c r="F633" s="15">
        <v>9.5</v>
      </c>
      <c r="G633" s="14">
        <f t="shared" si="47"/>
        <v>0</v>
      </c>
      <c r="H633" s="13"/>
      <c r="I633" s="12">
        <f t="shared" si="48"/>
        <v>0</v>
      </c>
    </row>
    <row r="634" spans="1:9" x14ac:dyDescent="0.2">
      <c r="A634" s="53" t="s">
        <v>40</v>
      </c>
      <c r="B634" s="15"/>
      <c r="C634" s="15" t="s">
        <v>39</v>
      </c>
      <c r="D634" s="17">
        <v>600</v>
      </c>
      <c r="E634" s="16"/>
      <c r="F634" s="15">
        <v>9.5</v>
      </c>
      <c r="G634" s="14">
        <f t="shared" si="47"/>
        <v>0</v>
      </c>
      <c r="H634" s="13"/>
      <c r="I634" s="12">
        <f t="shared" si="48"/>
        <v>0</v>
      </c>
    </row>
    <row r="635" spans="1:9" ht="27" x14ac:dyDescent="0.2">
      <c r="A635" s="52" t="s">
        <v>573</v>
      </c>
      <c r="B635" s="15"/>
      <c r="C635" s="15" t="s">
        <v>9</v>
      </c>
      <c r="D635" s="17">
        <v>600</v>
      </c>
      <c r="E635" s="16"/>
      <c r="F635" s="15">
        <v>9.5</v>
      </c>
      <c r="G635" s="14">
        <f t="shared" si="47"/>
        <v>0</v>
      </c>
      <c r="H635" s="13"/>
      <c r="I635" s="12">
        <f t="shared" si="48"/>
        <v>0</v>
      </c>
    </row>
    <row r="636" spans="1:9" x14ac:dyDescent="0.2">
      <c r="A636" s="52" t="s">
        <v>574</v>
      </c>
      <c r="B636" s="15"/>
      <c r="C636" s="15" t="s">
        <v>9</v>
      </c>
      <c r="D636" s="17">
        <v>1000</v>
      </c>
      <c r="E636" s="16"/>
      <c r="F636" s="15">
        <v>9.5</v>
      </c>
      <c r="G636" s="14">
        <f t="shared" si="47"/>
        <v>0</v>
      </c>
      <c r="H636" s="13"/>
      <c r="I636" s="12">
        <f t="shared" si="48"/>
        <v>0</v>
      </c>
    </row>
    <row r="637" spans="1:9" ht="27" x14ac:dyDescent="0.2">
      <c r="A637" s="52" t="s">
        <v>575</v>
      </c>
      <c r="B637" s="15"/>
      <c r="C637" s="15" t="s">
        <v>9</v>
      </c>
      <c r="D637" s="17">
        <v>600</v>
      </c>
      <c r="E637" s="16"/>
      <c r="F637" s="15">
        <v>9.5</v>
      </c>
      <c r="G637" s="14">
        <f t="shared" si="47"/>
        <v>0</v>
      </c>
      <c r="H637" s="13"/>
      <c r="I637" s="12">
        <f t="shared" si="48"/>
        <v>0</v>
      </c>
    </row>
    <row r="638" spans="1:9" x14ac:dyDescent="0.2">
      <c r="A638" s="52" t="s">
        <v>576</v>
      </c>
      <c r="B638" s="15"/>
      <c r="C638" s="15" t="s">
        <v>9</v>
      </c>
      <c r="D638" s="17">
        <v>600</v>
      </c>
      <c r="E638" s="16"/>
      <c r="F638" s="15">
        <v>9.5</v>
      </c>
      <c r="G638" s="14">
        <f t="shared" si="47"/>
        <v>0</v>
      </c>
      <c r="H638" s="13"/>
      <c r="I638" s="12">
        <f t="shared" si="48"/>
        <v>0</v>
      </c>
    </row>
    <row r="639" spans="1:9" x14ac:dyDescent="0.2">
      <c r="A639" s="53" t="s">
        <v>38</v>
      </c>
      <c r="B639" s="15"/>
      <c r="C639" s="15" t="s">
        <v>9</v>
      </c>
      <c r="D639" s="17">
        <v>600</v>
      </c>
      <c r="E639" s="16"/>
      <c r="F639" s="15">
        <v>9.5</v>
      </c>
      <c r="G639" s="14">
        <f t="shared" si="47"/>
        <v>0</v>
      </c>
      <c r="H639" s="13"/>
      <c r="I639" s="12">
        <f t="shared" si="48"/>
        <v>0</v>
      </c>
    </row>
    <row r="640" spans="1:9" x14ac:dyDescent="0.2">
      <c r="A640" s="53" t="s">
        <v>37</v>
      </c>
      <c r="B640" s="15"/>
      <c r="C640" s="15" t="s">
        <v>19</v>
      </c>
      <c r="D640" s="17">
        <v>500</v>
      </c>
      <c r="E640" s="16"/>
      <c r="F640" s="15">
        <v>9.5</v>
      </c>
      <c r="G640" s="14">
        <f t="shared" si="47"/>
        <v>0</v>
      </c>
      <c r="H640" s="13"/>
      <c r="I640" s="12">
        <f t="shared" si="48"/>
        <v>0</v>
      </c>
    </row>
    <row r="641" spans="1:9" x14ac:dyDescent="0.2">
      <c r="A641" s="53" t="s">
        <v>36</v>
      </c>
      <c r="B641" s="15"/>
      <c r="C641" s="15" t="s">
        <v>19</v>
      </c>
      <c r="D641" s="17">
        <v>700</v>
      </c>
      <c r="E641" s="16"/>
      <c r="F641" s="15">
        <v>9.5</v>
      </c>
      <c r="G641" s="14">
        <f t="shared" si="47"/>
        <v>0</v>
      </c>
      <c r="H641" s="13"/>
      <c r="I641" s="12">
        <f t="shared" si="48"/>
        <v>0</v>
      </c>
    </row>
    <row r="642" spans="1:9" x14ac:dyDescent="0.2">
      <c r="A642" s="53" t="s">
        <v>35</v>
      </c>
      <c r="B642" s="15"/>
      <c r="C642" s="15" t="s">
        <v>9</v>
      </c>
      <c r="D642" s="17">
        <v>200</v>
      </c>
      <c r="E642" s="16"/>
      <c r="F642" s="15">
        <v>9.5</v>
      </c>
      <c r="G642" s="14">
        <f t="shared" si="47"/>
        <v>0</v>
      </c>
      <c r="H642" s="13"/>
      <c r="I642" s="12">
        <f t="shared" si="48"/>
        <v>0</v>
      </c>
    </row>
    <row r="643" spans="1:9" x14ac:dyDescent="0.2">
      <c r="A643" s="53" t="s">
        <v>34</v>
      </c>
      <c r="B643" s="15"/>
      <c r="C643" s="15" t="s">
        <v>9</v>
      </c>
      <c r="D643" s="17">
        <v>1500</v>
      </c>
      <c r="E643" s="16"/>
      <c r="F643" s="15">
        <v>9.5</v>
      </c>
      <c r="G643" s="14">
        <f t="shared" si="47"/>
        <v>0</v>
      </c>
      <c r="H643" s="13"/>
      <c r="I643" s="12">
        <f t="shared" si="48"/>
        <v>0</v>
      </c>
    </row>
    <row r="644" spans="1:9" x14ac:dyDescent="0.2">
      <c r="A644" s="53" t="s">
        <v>33</v>
      </c>
      <c r="B644" s="15"/>
      <c r="C644" s="15" t="s">
        <v>12</v>
      </c>
      <c r="D644" s="17">
        <v>1000</v>
      </c>
      <c r="E644" s="16"/>
      <c r="F644" s="15">
        <v>9.5</v>
      </c>
      <c r="G644" s="14">
        <f t="shared" si="47"/>
        <v>0</v>
      </c>
      <c r="H644" s="13"/>
      <c r="I644" s="12">
        <f t="shared" si="48"/>
        <v>0</v>
      </c>
    </row>
    <row r="645" spans="1:9" x14ac:dyDescent="0.2">
      <c r="A645" s="53" t="s">
        <v>577</v>
      </c>
      <c r="B645" s="15"/>
      <c r="C645" s="15" t="s">
        <v>31</v>
      </c>
      <c r="D645" s="17">
        <v>300</v>
      </c>
      <c r="E645" s="16"/>
      <c r="F645" s="15">
        <v>9.5</v>
      </c>
      <c r="G645" s="14">
        <f t="shared" si="47"/>
        <v>0</v>
      </c>
      <c r="H645" s="13"/>
      <c r="I645" s="12">
        <f t="shared" si="48"/>
        <v>0</v>
      </c>
    </row>
    <row r="646" spans="1:9" x14ac:dyDescent="0.2">
      <c r="A646" s="53" t="s">
        <v>30</v>
      </c>
      <c r="B646" s="15"/>
      <c r="C646" s="15" t="s">
        <v>19</v>
      </c>
      <c r="D646" s="17">
        <v>5500</v>
      </c>
      <c r="E646" s="16"/>
      <c r="F646" s="15">
        <v>9.5</v>
      </c>
      <c r="G646" s="14">
        <f t="shared" si="47"/>
        <v>0</v>
      </c>
      <c r="H646" s="13"/>
      <c r="I646" s="12">
        <f t="shared" si="48"/>
        <v>0</v>
      </c>
    </row>
    <row r="647" spans="1:9" x14ac:dyDescent="0.2">
      <c r="A647" s="53" t="s">
        <v>29</v>
      </c>
      <c r="B647" s="15"/>
      <c r="C647" s="15" t="s">
        <v>19</v>
      </c>
      <c r="D647" s="17">
        <v>30</v>
      </c>
      <c r="E647" s="16"/>
      <c r="F647" s="15">
        <v>9.5</v>
      </c>
      <c r="G647" s="14">
        <f t="shared" ref="G647:G678" si="49">+E647+(E647*F647/100)</f>
        <v>0</v>
      </c>
      <c r="H647" s="13"/>
      <c r="I647" s="12">
        <f t="shared" ref="I647:I678" si="50">+G647*D647</f>
        <v>0</v>
      </c>
    </row>
    <row r="648" spans="1:9" x14ac:dyDescent="0.2">
      <c r="A648" s="53" t="s">
        <v>28</v>
      </c>
      <c r="B648" s="15"/>
      <c r="C648" s="15" t="s">
        <v>19</v>
      </c>
      <c r="D648" s="17">
        <v>5</v>
      </c>
      <c r="E648" s="16"/>
      <c r="F648" s="15">
        <v>9.5</v>
      </c>
      <c r="G648" s="14">
        <f t="shared" si="49"/>
        <v>0</v>
      </c>
      <c r="H648" s="13"/>
      <c r="I648" s="12">
        <f t="shared" si="50"/>
        <v>0</v>
      </c>
    </row>
    <row r="649" spans="1:9" x14ac:dyDescent="0.2">
      <c r="A649" s="53" t="s">
        <v>27</v>
      </c>
      <c r="B649" s="15"/>
      <c r="C649" s="15" t="s">
        <v>26</v>
      </c>
      <c r="D649" s="17">
        <v>1000</v>
      </c>
      <c r="E649" s="16"/>
      <c r="F649" s="15">
        <v>9.5</v>
      </c>
      <c r="G649" s="14">
        <f t="shared" si="49"/>
        <v>0</v>
      </c>
      <c r="H649" s="13"/>
      <c r="I649" s="12">
        <f t="shared" si="50"/>
        <v>0</v>
      </c>
    </row>
    <row r="650" spans="1:9" x14ac:dyDescent="0.2">
      <c r="A650" s="53" t="s">
        <v>25</v>
      </c>
      <c r="B650" s="15"/>
      <c r="C650" s="15" t="s">
        <v>19</v>
      </c>
      <c r="D650" s="17">
        <v>540</v>
      </c>
      <c r="E650" s="16"/>
      <c r="F650" s="15">
        <v>9.5</v>
      </c>
      <c r="G650" s="14">
        <f t="shared" si="49"/>
        <v>0</v>
      </c>
      <c r="H650" s="13"/>
      <c r="I650" s="12">
        <f t="shared" si="50"/>
        <v>0</v>
      </c>
    </row>
    <row r="651" spans="1:9" x14ac:dyDescent="0.2">
      <c r="A651" s="53" t="s">
        <v>24</v>
      </c>
      <c r="B651" s="15"/>
      <c r="C651" s="15" t="s">
        <v>19</v>
      </c>
      <c r="D651" s="17">
        <v>50</v>
      </c>
      <c r="E651" s="16"/>
      <c r="F651" s="15">
        <v>9.5</v>
      </c>
      <c r="G651" s="14">
        <f t="shared" si="49"/>
        <v>0</v>
      </c>
      <c r="H651" s="13"/>
      <c r="I651" s="12">
        <f t="shared" si="50"/>
        <v>0</v>
      </c>
    </row>
    <row r="652" spans="1:9" ht="27" x14ac:dyDescent="0.2">
      <c r="A652" s="54" t="s">
        <v>578</v>
      </c>
      <c r="B652" s="19"/>
      <c r="C652" s="19" t="s">
        <v>9</v>
      </c>
      <c r="D652" s="15">
        <v>1000</v>
      </c>
      <c r="E652" s="16"/>
      <c r="F652" s="15">
        <v>9.5</v>
      </c>
      <c r="G652" s="14">
        <f t="shared" si="49"/>
        <v>0</v>
      </c>
      <c r="H652" s="13"/>
      <c r="I652" s="12">
        <f t="shared" si="50"/>
        <v>0</v>
      </c>
    </row>
    <row r="653" spans="1:9" x14ac:dyDescent="0.2">
      <c r="A653" s="53" t="s">
        <v>23</v>
      </c>
      <c r="B653" s="15"/>
      <c r="C653" s="15" t="s">
        <v>9</v>
      </c>
      <c r="D653" s="17">
        <v>1000</v>
      </c>
      <c r="E653" s="16"/>
      <c r="F653" s="15">
        <v>9.5</v>
      </c>
      <c r="G653" s="14">
        <f t="shared" si="49"/>
        <v>0</v>
      </c>
      <c r="H653" s="13"/>
      <c r="I653" s="12">
        <f t="shared" si="50"/>
        <v>0</v>
      </c>
    </row>
    <row r="654" spans="1:9" x14ac:dyDescent="0.2">
      <c r="A654" s="53" t="s">
        <v>22</v>
      </c>
      <c r="B654" s="15"/>
      <c r="C654" s="15" t="s">
        <v>19</v>
      </c>
      <c r="D654" s="17">
        <v>120</v>
      </c>
      <c r="E654" s="16"/>
      <c r="F654" s="15">
        <v>9.5</v>
      </c>
      <c r="G654" s="14">
        <f t="shared" si="49"/>
        <v>0</v>
      </c>
      <c r="H654" s="13"/>
      <c r="I654" s="12">
        <f t="shared" si="50"/>
        <v>0</v>
      </c>
    </row>
    <row r="655" spans="1:9" x14ac:dyDescent="0.2">
      <c r="A655" s="53" t="s">
        <v>21</v>
      </c>
      <c r="B655" s="15"/>
      <c r="C655" s="15" t="s">
        <v>19</v>
      </c>
      <c r="D655" s="17">
        <v>40</v>
      </c>
      <c r="E655" s="16"/>
      <c r="F655" s="15">
        <v>9.5</v>
      </c>
      <c r="G655" s="14">
        <f t="shared" si="49"/>
        <v>0</v>
      </c>
      <c r="H655" s="13"/>
      <c r="I655" s="12">
        <f t="shared" si="50"/>
        <v>0</v>
      </c>
    </row>
    <row r="656" spans="1:9" x14ac:dyDescent="0.2">
      <c r="A656" s="53" t="s">
        <v>579</v>
      </c>
      <c r="B656" s="15"/>
      <c r="C656" s="15" t="s">
        <v>19</v>
      </c>
      <c r="D656" s="17">
        <v>80</v>
      </c>
      <c r="E656" s="16"/>
      <c r="F656" s="15">
        <v>9.5</v>
      </c>
      <c r="G656" s="14">
        <f t="shared" si="49"/>
        <v>0</v>
      </c>
      <c r="H656" s="13"/>
      <c r="I656" s="12">
        <f t="shared" si="50"/>
        <v>0</v>
      </c>
    </row>
    <row r="657" spans="1:9" x14ac:dyDescent="0.2">
      <c r="A657" s="53" t="s">
        <v>20</v>
      </c>
      <c r="B657" s="15"/>
      <c r="C657" s="15" t="s">
        <v>19</v>
      </c>
      <c r="D657" s="17">
        <v>40</v>
      </c>
      <c r="E657" s="16"/>
      <c r="F657" s="15">
        <v>9.5</v>
      </c>
      <c r="G657" s="14">
        <f t="shared" si="49"/>
        <v>0</v>
      </c>
      <c r="H657" s="13"/>
      <c r="I657" s="12">
        <f t="shared" si="50"/>
        <v>0</v>
      </c>
    </row>
    <row r="658" spans="1:9" x14ac:dyDescent="0.2">
      <c r="A658" s="53" t="s">
        <v>581</v>
      </c>
      <c r="B658" s="15"/>
      <c r="C658" s="15" t="s">
        <v>19</v>
      </c>
      <c r="D658" s="17">
        <v>30</v>
      </c>
      <c r="E658" s="16"/>
      <c r="F658" s="15">
        <v>9.5</v>
      </c>
      <c r="G658" s="14">
        <f t="shared" si="49"/>
        <v>0</v>
      </c>
      <c r="H658" s="13"/>
      <c r="I658" s="12">
        <f t="shared" si="50"/>
        <v>0</v>
      </c>
    </row>
    <row r="659" spans="1:9" x14ac:dyDescent="0.2">
      <c r="A659" s="18" t="s">
        <v>590</v>
      </c>
      <c r="B659" s="15"/>
      <c r="C659" s="15"/>
      <c r="D659" s="17"/>
      <c r="E659" s="16"/>
      <c r="F659" s="15"/>
      <c r="G659" s="14"/>
      <c r="H659" s="13"/>
      <c r="I659" s="12"/>
    </row>
    <row r="660" spans="1:9" x14ac:dyDescent="0.2">
      <c r="A660" s="18" t="s">
        <v>591</v>
      </c>
      <c r="B660" s="15"/>
      <c r="C660" s="15"/>
      <c r="D660" s="17"/>
      <c r="E660" s="16"/>
      <c r="F660" s="15"/>
      <c r="G660" s="14"/>
      <c r="H660" s="13"/>
      <c r="I660" s="12"/>
    </row>
    <row r="661" spans="1:9" x14ac:dyDescent="0.2">
      <c r="A661" s="53" t="s">
        <v>580</v>
      </c>
      <c r="B661" s="15"/>
      <c r="C661" s="15"/>
      <c r="D661" s="17"/>
      <c r="E661" s="16"/>
      <c r="F661" s="15"/>
      <c r="G661" s="14"/>
      <c r="H661" s="13"/>
      <c r="I661" s="12"/>
    </row>
    <row r="662" spans="1:9" x14ac:dyDescent="0.2">
      <c r="A662" s="53" t="s">
        <v>18</v>
      </c>
      <c r="B662" s="15"/>
      <c r="C662" s="15" t="s">
        <v>12</v>
      </c>
      <c r="D662" s="17">
        <v>400</v>
      </c>
      <c r="E662" s="16"/>
      <c r="F662" s="15">
        <v>9.5</v>
      </c>
      <c r="G662" s="14">
        <f t="shared" si="49"/>
        <v>0</v>
      </c>
      <c r="H662" s="13"/>
      <c r="I662" s="12">
        <f t="shared" si="50"/>
        <v>0</v>
      </c>
    </row>
    <row r="663" spans="1:9" x14ac:dyDescent="0.2">
      <c r="A663" s="53" t="s">
        <v>17</v>
      </c>
      <c r="B663" s="15"/>
      <c r="C663" s="15" t="s">
        <v>9</v>
      </c>
      <c r="D663" s="17">
        <v>1200</v>
      </c>
      <c r="E663" s="16"/>
      <c r="F663" s="15">
        <v>20</v>
      </c>
      <c r="G663" s="14">
        <f t="shared" si="49"/>
        <v>0</v>
      </c>
      <c r="H663" s="13"/>
      <c r="I663" s="12">
        <f t="shared" si="50"/>
        <v>0</v>
      </c>
    </row>
    <row r="664" spans="1:9" x14ac:dyDescent="0.2">
      <c r="A664" s="18" t="s">
        <v>592</v>
      </c>
      <c r="B664" s="15"/>
      <c r="C664" s="15"/>
      <c r="D664" s="17"/>
      <c r="E664" s="16"/>
      <c r="F664" s="15"/>
      <c r="G664" s="14"/>
      <c r="H664" s="13"/>
      <c r="I664" s="12"/>
    </row>
    <row r="665" spans="1:9" x14ac:dyDescent="0.2">
      <c r="A665" s="53" t="s">
        <v>16</v>
      </c>
      <c r="B665" s="15"/>
      <c r="C665" s="15" t="s">
        <v>9</v>
      </c>
      <c r="D665" s="17">
        <v>100</v>
      </c>
      <c r="E665" s="16"/>
      <c r="F665" s="15">
        <v>9.5</v>
      </c>
      <c r="G665" s="14">
        <f t="shared" si="49"/>
        <v>0</v>
      </c>
      <c r="H665" s="13"/>
      <c r="I665" s="12">
        <f t="shared" si="50"/>
        <v>0</v>
      </c>
    </row>
    <row r="666" spans="1:9" x14ac:dyDescent="0.2">
      <c r="A666" s="53" t="s">
        <v>15</v>
      </c>
      <c r="B666" s="15"/>
      <c r="C666" s="15" t="s">
        <v>12</v>
      </c>
      <c r="D666" s="17">
        <v>1000</v>
      </c>
      <c r="E666" s="16"/>
      <c r="F666" s="15">
        <v>9.5</v>
      </c>
      <c r="G666" s="14">
        <f t="shared" si="49"/>
        <v>0</v>
      </c>
      <c r="H666" s="13"/>
      <c r="I666" s="12">
        <f t="shared" si="50"/>
        <v>0</v>
      </c>
    </row>
    <row r="667" spans="1:9" x14ac:dyDescent="0.2">
      <c r="A667" s="53" t="s">
        <v>582</v>
      </c>
      <c r="B667" s="15"/>
      <c r="C667" s="15" t="s">
        <v>12</v>
      </c>
      <c r="D667" s="17">
        <v>100</v>
      </c>
      <c r="E667" s="16"/>
      <c r="F667" s="15">
        <v>22</v>
      </c>
      <c r="G667" s="14">
        <f t="shared" si="49"/>
        <v>0</v>
      </c>
      <c r="H667" s="13"/>
      <c r="I667" s="12">
        <f t="shared" si="50"/>
        <v>0</v>
      </c>
    </row>
    <row r="668" spans="1:9" x14ac:dyDescent="0.2">
      <c r="A668" s="53" t="s">
        <v>14</v>
      </c>
      <c r="B668" s="15"/>
      <c r="C668" s="15" t="s">
        <v>12</v>
      </c>
      <c r="D668" s="17">
        <v>700</v>
      </c>
      <c r="E668" s="16"/>
      <c r="F668" s="15">
        <v>22</v>
      </c>
      <c r="G668" s="14">
        <f t="shared" si="49"/>
        <v>0</v>
      </c>
      <c r="H668" s="13"/>
      <c r="I668" s="12">
        <f t="shared" si="50"/>
        <v>0</v>
      </c>
    </row>
    <row r="669" spans="1:9" x14ac:dyDescent="0.2">
      <c r="A669" s="53" t="s">
        <v>13</v>
      </c>
      <c r="B669" s="15"/>
      <c r="C669" s="15" t="s">
        <v>12</v>
      </c>
      <c r="D669" s="17">
        <v>300</v>
      </c>
      <c r="E669" s="16"/>
      <c r="F669" s="15">
        <v>22</v>
      </c>
      <c r="G669" s="14">
        <f t="shared" si="49"/>
        <v>0</v>
      </c>
      <c r="H669" s="13"/>
      <c r="I669" s="12">
        <f t="shared" si="50"/>
        <v>0</v>
      </c>
    </row>
    <row r="670" spans="1:9" x14ac:dyDescent="0.2">
      <c r="A670" s="53" t="s">
        <v>11</v>
      </c>
      <c r="B670" s="15"/>
      <c r="C670" s="15" t="s">
        <v>9</v>
      </c>
      <c r="D670" s="17">
        <v>100</v>
      </c>
      <c r="E670" s="16"/>
      <c r="F670" s="15">
        <v>9.5</v>
      </c>
      <c r="G670" s="14">
        <f t="shared" si="49"/>
        <v>0</v>
      </c>
      <c r="H670" s="13"/>
      <c r="I670" s="12">
        <f t="shared" si="50"/>
        <v>0</v>
      </c>
    </row>
    <row r="671" spans="1:9" x14ac:dyDescent="0.2">
      <c r="A671" s="53" t="s">
        <v>10</v>
      </c>
      <c r="B671" s="15"/>
      <c r="C671" s="15" t="s">
        <v>9</v>
      </c>
      <c r="D671" s="17">
        <v>7000</v>
      </c>
      <c r="E671" s="16"/>
      <c r="F671" s="15">
        <v>9.5</v>
      </c>
      <c r="G671" s="14">
        <f t="shared" si="49"/>
        <v>0</v>
      </c>
      <c r="H671" s="13"/>
      <c r="I671" s="12">
        <f t="shared" si="50"/>
        <v>0</v>
      </c>
    </row>
    <row r="672" spans="1:9" x14ac:dyDescent="0.2">
      <c r="A672" s="53" t="s">
        <v>8</v>
      </c>
      <c r="B672" s="15"/>
      <c r="C672" s="15" t="s">
        <v>7</v>
      </c>
      <c r="D672" s="17">
        <v>700</v>
      </c>
      <c r="E672" s="16"/>
      <c r="F672" s="15">
        <v>9.5</v>
      </c>
      <c r="G672" s="14">
        <f t="shared" si="49"/>
        <v>0</v>
      </c>
      <c r="H672" s="13"/>
      <c r="I672" s="12">
        <f t="shared" si="50"/>
        <v>0</v>
      </c>
    </row>
    <row r="673" spans="1:9" ht="27" x14ac:dyDescent="0.2">
      <c r="A673" s="18" t="s">
        <v>593</v>
      </c>
      <c r="B673" s="15"/>
      <c r="C673" s="15"/>
      <c r="D673" s="17"/>
      <c r="E673" s="16"/>
      <c r="F673" s="15"/>
      <c r="G673" s="14"/>
      <c r="H673" s="13"/>
      <c r="I673" s="12"/>
    </row>
    <row r="674" spans="1:9" x14ac:dyDescent="0.2">
      <c r="A674" s="18" t="s">
        <v>594</v>
      </c>
      <c r="B674" s="15"/>
      <c r="C674" s="15"/>
      <c r="D674" s="17"/>
      <c r="E674" s="16"/>
      <c r="F674" s="15"/>
      <c r="G674" s="14"/>
      <c r="H674" s="13"/>
      <c r="I674" s="12"/>
    </row>
    <row r="675" spans="1:9" x14ac:dyDescent="0.2">
      <c r="A675" s="18" t="s">
        <v>595</v>
      </c>
      <c r="B675" s="15"/>
      <c r="C675" s="15"/>
      <c r="D675" s="17"/>
      <c r="E675" s="16"/>
      <c r="F675" s="15"/>
      <c r="G675" s="14"/>
      <c r="H675" s="13"/>
      <c r="I675" s="12"/>
    </row>
    <row r="676" spans="1:9" x14ac:dyDescent="0.2">
      <c r="A676" s="53" t="s">
        <v>6</v>
      </c>
      <c r="B676" s="15"/>
      <c r="C676" s="15" t="s">
        <v>3</v>
      </c>
      <c r="D676" s="17">
        <v>40</v>
      </c>
      <c r="E676" s="16"/>
      <c r="F676" s="15">
        <v>9.5</v>
      </c>
      <c r="G676" s="14">
        <f t="shared" si="49"/>
        <v>0</v>
      </c>
      <c r="H676" s="13"/>
      <c r="I676" s="12">
        <f t="shared" si="50"/>
        <v>0</v>
      </c>
    </row>
    <row r="677" spans="1:9" x14ac:dyDescent="0.2">
      <c r="A677" s="53" t="s">
        <v>5</v>
      </c>
      <c r="B677" s="15"/>
      <c r="C677" s="15" t="s">
        <v>3</v>
      </c>
      <c r="D677" s="17">
        <v>3000</v>
      </c>
      <c r="E677" s="16"/>
      <c r="F677" s="15">
        <v>9.5</v>
      </c>
      <c r="G677" s="14">
        <f t="shared" si="49"/>
        <v>0</v>
      </c>
      <c r="H677" s="13"/>
      <c r="I677" s="12">
        <f t="shared" si="50"/>
        <v>0</v>
      </c>
    </row>
    <row r="678" spans="1:9" x14ac:dyDescent="0.2">
      <c r="A678" s="53" t="s">
        <v>4</v>
      </c>
      <c r="B678" s="15"/>
      <c r="C678" s="15" t="s">
        <v>3</v>
      </c>
      <c r="D678" s="17">
        <v>200</v>
      </c>
      <c r="E678" s="16"/>
      <c r="F678" s="15">
        <v>9.5</v>
      </c>
      <c r="G678" s="14">
        <f t="shared" si="49"/>
        <v>0</v>
      </c>
      <c r="H678" s="13"/>
      <c r="I678" s="12">
        <f t="shared" si="50"/>
        <v>0</v>
      </c>
    </row>
    <row r="679" spans="1:9" ht="14.25" thickBot="1" x14ac:dyDescent="0.25">
      <c r="A679" s="151" t="s">
        <v>2</v>
      </c>
      <c r="B679" s="152"/>
      <c r="C679" s="152"/>
      <c r="D679" s="152"/>
      <c r="E679" s="152"/>
      <c r="F679" s="152"/>
      <c r="G679" s="153"/>
      <c r="H679" s="11"/>
      <c r="I679" s="10">
        <f>SUM(I575:I678)</f>
        <v>0</v>
      </c>
    </row>
    <row r="680" spans="1:9" x14ac:dyDescent="0.2">
      <c r="A680" s="9" t="s">
        <v>1</v>
      </c>
      <c r="G680" s="8"/>
      <c r="H680" s="8"/>
      <c r="I680" s="6"/>
    </row>
    <row r="681" spans="1:9" x14ac:dyDescent="0.2">
      <c r="A681" s="7" t="s">
        <v>0</v>
      </c>
      <c r="I681" s="6"/>
    </row>
  </sheetData>
  <sortState xmlns:xlrd2="http://schemas.microsoft.com/office/spreadsheetml/2017/richdata2" ref="A294:I329">
    <sortCondition ref="A294:A329"/>
  </sortState>
  <mergeCells count="13">
    <mergeCell ref="A460:G460"/>
    <mergeCell ref="A565:G565"/>
    <mergeCell ref="A200:B200"/>
    <mergeCell ref="A679:G679"/>
    <mergeCell ref="A34:G34"/>
    <mergeCell ref="A78:G78"/>
    <mergeCell ref="A107:G107"/>
    <mergeCell ref="A160:G160"/>
    <mergeCell ref="A198:G198"/>
    <mergeCell ref="A226:G226"/>
    <mergeCell ref="A285:G285"/>
    <mergeCell ref="A328:G328"/>
    <mergeCell ref="A398:G398"/>
  </mergeCells>
  <pageMargins left="0.70866141732283472" right="0.70866141732283472" top="0.74803149606299213" bottom="0.74803149606299213" header="0.31496062992125984" footer="0.31496062992125984"/>
  <pageSetup paperSize="9" scale="83" fitToHeight="17" orientation="landscape" r:id="rId1"/>
  <headerFooter>
    <oddHeader>&amp;LDOM STAREJŠIH OBČANOV
PREDDVOR, POTOČE 2&amp;R&amp;D
&amp;A</oddHeader>
  </headerFooter>
  <rowBreaks count="15" manualBreakCount="15">
    <brk id="37" max="8" man="1"/>
    <brk id="70" max="8" man="1"/>
    <brk id="81" max="8" man="1"/>
    <brk id="110" max="8" man="1"/>
    <brk id="163" max="8" man="1"/>
    <brk id="191" max="8" man="1"/>
    <brk id="201" max="8" man="1"/>
    <brk id="229" max="8" man="1"/>
    <brk id="316" max="8" man="1"/>
    <brk id="331" max="8" man="1"/>
    <brk id="370" max="8" man="1"/>
    <brk id="402" max="8" man="1"/>
    <brk id="463" max="8" man="1"/>
    <brk id="548" max="8" man="1"/>
    <brk id="5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workbookViewId="0">
      <selection activeCell="E23" sqref="E23"/>
    </sheetView>
  </sheetViews>
  <sheetFormatPr defaultRowHeight="14.25" x14ac:dyDescent="0.2"/>
  <cols>
    <col min="1" max="1" width="83.42578125" style="100" customWidth="1"/>
    <col min="2" max="2" width="30.140625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529</v>
      </c>
      <c r="B1" s="57"/>
      <c r="C1" s="57"/>
      <c r="D1" s="57"/>
      <c r="E1" s="58"/>
      <c r="F1" s="57"/>
      <c r="G1" s="59"/>
      <c r="H1" s="59"/>
      <c r="I1" s="60"/>
    </row>
    <row r="2" spans="1:11" x14ac:dyDescent="0.2">
      <c r="A2" s="56" t="s">
        <v>627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76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708</v>
      </c>
      <c r="B6" s="121"/>
      <c r="C6" s="127" t="s">
        <v>19</v>
      </c>
      <c r="D6" s="122">
        <v>380</v>
      </c>
      <c r="E6" s="129"/>
      <c r="F6" s="81"/>
      <c r="G6" s="84">
        <f t="shared" ref="G6:G13" si="0">E6+(E6*F6/100)</f>
        <v>0</v>
      </c>
      <c r="H6" s="85">
        <f t="shared" ref="H6:H15" si="1">D6*E6</f>
        <v>0</v>
      </c>
      <c r="I6" s="86">
        <f t="shared" ref="I6:I15" si="2">+G6*D6</f>
        <v>0</v>
      </c>
      <c r="J6" s="87"/>
      <c r="K6" s="87"/>
    </row>
    <row r="7" spans="1:11" x14ac:dyDescent="0.2">
      <c r="A7" s="121" t="s">
        <v>709</v>
      </c>
      <c r="B7" s="121"/>
      <c r="C7" s="127" t="s">
        <v>19</v>
      </c>
      <c r="D7" s="122">
        <v>170</v>
      </c>
      <c r="E7" s="129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87"/>
      <c r="K7" s="87"/>
    </row>
    <row r="8" spans="1:11" s="120" customFormat="1" x14ac:dyDescent="0.2">
      <c r="A8" s="121" t="s">
        <v>710</v>
      </c>
      <c r="B8" s="121"/>
      <c r="C8" s="127" t="s">
        <v>19</v>
      </c>
      <c r="D8" s="133">
        <v>40</v>
      </c>
      <c r="E8" s="129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112"/>
      <c r="K8" s="119"/>
    </row>
    <row r="9" spans="1:11" s="120" customFormat="1" x14ac:dyDescent="0.2">
      <c r="A9" s="121" t="s">
        <v>716</v>
      </c>
      <c r="B9" s="121"/>
      <c r="C9" s="127" t="s">
        <v>19</v>
      </c>
      <c r="D9" s="133">
        <v>10</v>
      </c>
      <c r="E9" s="129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119"/>
      <c r="K9" s="119"/>
    </row>
    <row r="10" spans="1:11" x14ac:dyDescent="0.2">
      <c r="A10" s="121" t="s">
        <v>695</v>
      </c>
      <c r="B10" s="121"/>
      <c r="C10" s="127" t="s">
        <v>19</v>
      </c>
      <c r="D10" s="122">
        <v>163</v>
      </c>
      <c r="E10" s="129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87"/>
      <c r="K10" s="87"/>
    </row>
    <row r="11" spans="1:11" x14ac:dyDescent="0.2">
      <c r="A11" s="121" t="s">
        <v>711</v>
      </c>
      <c r="B11" s="121"/>
      <c r="C11" s="127" t="s">
        <v>19</v>
      </c>
      <c r="D11" s="122">
        <v>120</v>
      </c>
      <c r="E11" s="129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87"/>
      <c r="K11" s="87"/>
    </row>
    <row r="12" spans="1:11" x14ac:dyDescent="0.2">
      <c r="A12" s="121" t="s">
        <v>715</v>
      </c>
      <c r="B12" s="121"/>
      <c r="C12" s="127" t="s">
        <v>19</v>
      </c>
      <c r="D12" s="122">
        <v>108</v>
      </c>
      <c r="E12" s="129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87"/>
      <c r="K12" s="87"/>
    </row>
    <row r="13" spans="1:11" x14ac:dyDescent="0.2">
      <c r="A13" s="121" t="s">
        <v>712</v>
      </c>
      <c r="B13" s="121"/>
      <c r="C13" s="127" t="s">
        <v>19</v>
      </c>
      <c r="D13" s="122">
        <v>40</v>
      </c>
      <c r="E13" s="129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87"/>
      <c r="K13" s="87"/>
    </row>
    <row r="14" spans="1:11" x14ac:dyDescent="0.2">
      <c r="A14" s="121" t="s">
        <v>713</v>
      </c>
      <c r="B14" s="121"/>
      <c r="C14" s="127" t="s">
        <v>19</v>
      </c>
      <c r="D14" s="122">
        <v>330</v>
      </c>
      <c r="E14" s="129"/>
      <c r="F14" s="81"/>
      <c r="G14" s="84">
        <f>+E14+(E14*F14/100)</f>
        <v>0</v>
      </c>
      <c r="H14" s="85">
        <f t="shared" si="1"/>
        <v>0</v>
      </c>
      <c r="I14" s="86">
        <f t="shared" si="2"/>
        <v>0</v>
      </c>
      <c r="J14" s="87"/>
      <c r="K14" s="87"/>
    </row>
    <row r="15" spans="1:11" x14ac:dyDescent="0.2">
      <c r="A15" s="121" t="s">
        <v>714</v>
      </c>
      <c r="B15" s="121"/>
      <c r="C15" s="127" t="s">
        <v>19</v>
      </c>
      <c r="D15" s="122">
        <v>240</v>
      </c>
      <c r="E15" s="129"/>
      <c r="F15" s="81"/>
      <c r="G15" s="84">
        <f>+E15+(E15*F15/100)</f>
        <v>0</v>
      </c>
      <c r="H15" s="85">
        <f t="shared" si="1"/>
        <v>0</v>
      </c>
      <c r="I15" s="86">
        <f t="shared" si="2"/>
        <v>0</v>
      </c>
      <c r="J15" s="87"/>
      <c r="K15" s="87"/>
    </row>
    <row r="16" spans="1:11" x14ac:dyDescent="0.2">
      <c r="A16" s="121" t="s">
        <v>696</v>
      </c>
      <c r="B16" s="121"/>
      <c r="C16" s="127" t="s">
        <v>19</v>
      </c>
      <c r="D16" s="122">
        <v>230</v>
      </c>
      <c r="E16" s="129"/>
      <c r="F16" s="81"/>
      <c r="G16" s="84">
        <f t="shared" ref="G16" si="3">+E16+(E16*F16/100)</f>
        <v>0</v>
      </c>
      <c r="H16" s="85">
        <f t="shared" ref="H16" si="4">D16*E16</f>
        <v>0</v>
      </c>
      <c r="I16" s="86">
        <f t="shared" ref="I16" si="5">+G16*D16</f>
        <v>0</v>
      </c>
      <c r="J16" s="87"/>
      <c r="K16" s="87"/>
    </row>
    <row r="17" spans="1:11" x14ac:dyDescent="0.2">
      <c r="A17" s="121" t="s">
        <v>697</v>
      </c>
      <c r="B17" s="121"/>
      <c r="C17" s="127" t="s">
        <v>19</v>
      </c>
      <c r="D17" s="122">
        <v>20</v>
      </c>
      <c r="E17" s="129"/>
      <c r="F17" s="81"/>
      <c r="G17" s="84">
        <f t="shared" ref="G17:G28" si="6">+E17+(E17*F17/100)</f>
        <v>0</v>
      </c>
      <c r="H17" s="85">
        <f t="shared" ref="H17:H28" si="7">D17*E17</f>
        <v>0</v>
      </c>
      <c r="I17" s="86">
        <f t="shared" ref="I17:I28" si="8">+G17*D17</f>
        <v>0</v>
      </c>
      <c r="J17" s="87"/>
      <c r="K17" s="87"/>
    </row>
    <row r="18" spans="1:11" x14ac:dyDescent="0.2">
      <c r="A18" s="121" t="s">
        <v>698</v>
      </c>
      <c r="B18" s="121"/>
      <c r="C18" s="127" t="s">
        <v>19</v>
      </c>
      <c r="D18" s="122">
        <v>60</v>
      </c>
      <c r="E18" s="129"/>
      <c r="F18" s="81"/>
      <c r="G18" s="84">
        <f t="shared" si="6"/>
        <v>0</v>
      </c>
      <c r="H18" s="85">
        <f t="shared" si="7"/>
        <v>0</v>
      </c>
      <c r="I18" s="86">
        <f t="shared" si="8"/>
        <v>0</v>
      </c>
      <c r="J18" s="87"/>
      <c r="K18" s="87"/>
    </row>
    <row r="19" spans="1:11" x14ac:dyDescent="0.2">
      <c r="A19" s="121" t="s">
        <v>699</v>
      </c>
      <c r="B19" s="121"/>
      <c r="C19" s="127" t="s">
        <v>19</v>
      </c>
      <c r="D19" s="122">
        <v>132</v>
      </c>
      <c r="E19" s="129"/>
      <c r="F19" s="81"/>
      <c r="G19" s="84">
        <f t="shared" si="6"/>
        <v>0</v>
      </c>
      <c r="H19" s="85">
        <f t="shared" si="7"/>
        <v>0</v>
      </c>
      <c r="I19" s="86">
        <f t="shared" si="8"/>
        <v>0</v>
      </c>
      <c r="J19" s="87"/>
      <c r="K19" s="87"/>
    </row>
    <row r="20" spans="1:11" x14ac:dyDescent="0.2">
      <c r="A20" s="121" t="s">
        <v>700</v>
      </c>
      <c r="B20" s="121"/>
      <c r="C20" s="127" t="s">
        <v>19</v>
      </c>
      <c r="D20" s="122">
        <v>55</v>
      </c>
      <c r="E20" s="129"/>
      <c r="F20" s="81"/>
      <c r="G20" s="84">
        <f t="shared" si="6"/>
        <v>0</v>
      </c>
      <c r="H20" s="85">
        <f t="shared" si="7"/>
        <v>0</v>
      </c>
      <c r="I20" s="86">
        <f t="shared" si="8"/>
        <v>0</v>
      </c>
      <c r="J20" s="87"/>
      <c r="K20" s="87"/>
    </row>
    <row r="21" spans="1:11" x14ac:dyDescent="0.2">
      <c r="A21" s="121" t="s">
        <v>701</v>
      </c>
      <c r="B21" s="121"/>
      <c r="C21" s="127" t="s">
        <v>19</v>
      </c>
      <c r="D21" s="122">
        <v>78</v>
      </c>
      <c r="E21" s="129"/>
      <c r="F21" s="81"/>
      <c r="G21" s="84">
        <f t="shared" si="6"/>
        <v>0</v>
      </c>
      <c r="H21" s="85">
        <f t="shared" si="7"/>
        <v>0</v>
      </c>
      <c r="I21" s="86">
        <f t="shared" si="8"/>
        <v>0</v>
      </c>
      <c r="J21" s="87"/>
      <c r="K21" s="87"/>
    </row>
    <row r="22" spans="1:11" x14ac:dyDescent="0.2">
      <c r="A22" s="121" t="s">
        <v>702</v>
      </c>
      <c r="B22" s="121"/>
      <c r="C22" s="127" t="s">
        <v>19</v>
      </c>
      <c r="D22" s="122">
        <v>60</v>
      </c>
      <c r="E22" s="129"/>
      <c r="F22" s="81"/>
      <c r="G22" s="84">
        <f t="shared" si="6"/>
        <v>0</v>
      </c>
      <c r="H22" s="85">
        <f t="shared" si="7"/>
        <v>0</v>
      </c>
      <c r="I22" s="86">
        <f t="shared" si="8"/>
        <v>0</v>
      </c>
      <c r="J22" s="87"/>
      <c r="K22" s="87"/>
    </row>
    <row r="23" spans="1:11" x14ac:dyDescent="0.2">
      <c r="A23" s="121" t="s">
        <v>703</v>
      </c>
      <c r="B23" s="121"/>
      <c r="C23" s="127" t="s">
        <v>19</v>
      </c>
      <c r="D23" s="122">
        <v>52.8</v>
      </c>
      <c r="E23" s="129"/>
      <c r="F23" s="81"/>
      <c r="G23" s="84">
        <f t="shared" si="6"/>
        <v>0</v>
      </c>
      <c r="H23" s="85">
        <f t="shared" si="7"/>
        <v>0</v>
      </c>
      <c r="I23" s="86">
        <f t="shared" si="8"/>
        <v>0</v>
      </c>
      <c r="J23" s="87"/>
      <c r="K23" s="87"/>
    </row>
    <row r="24" spans="1:11" x14ac:dyDescent="0.2">
      <c r="A24" s="121" t="s">
        <v>704</v>
      </c>
      <c r="B24" s="121"/>
      <c r="C24" s="127" t="s">
        <v>19</v>
      </c>
      <c r="D24" s="122">
        <v>74</v>
      </c>
      <c r="E24" s="129"/>
      <c r="F24" s="81"/>
      <c r="G24" s="84">
        <f t="shared" si="6"/>
        <v>0</v>
      </c>
      <c r="H24" s="85">
        <f t="shared" si="7"/>
        <v>0</v>
      </c>
      <c r="I24" s="86">
        <f t="shared" si="8"/>
        <v>0</v>
      </c>
      <c r="J24" s="87"/>
      <c r="K24" s="87"/>
    </row>
    <row r="25" spans="1:11" s="96" customFormat="1" x14ac:dyDescent="0.2">
      <c r="A25" s="121" t="s">
        <v>637</v>
      </c>
      <c r="B25" s="121"/>
      <c r="C25" s="128" t="s">
        <v>19</v>
      </c>
      <c r="D25" s="122">
        <v>90</v>
      </c>
      <c r="E25" s="130"/>
      <c r="F25" s="89"/>
      <c r="G25" s="92">
        <f t="shared" si="6"/>
        <v>0</v>
      </c>
      <c r="H25" s="93">
        <f t="shared" si="7"/>
        <v>0</v>
      </c>
      <c r="I25" s="94">
        <f t="shared" si="8"/>
        <v>0</v>
      </c>
      <c r="J25" s="95"/>
      <c r="K25" s="95"/>
    </row>
    <row r="26" spans="1:11" s="96" customFormat="1" x14ac:dyDescent="0.2">
      <c r="A26" s="123" t="s">
        <v>705</v>
      </c>
      <c r="B26" s="124"/>
      <c r="C26" s="89" t="s">
        <v>19</v>
      </c>
      <c r="D26" s="131">
        <v>20</v>
      </c>
      <c r="E26" s="91"/>
      <c r="F26" s="89"/>
      <c r="G26" s="92">
        <f t="shared" si="6"/>
        <v>0</v>
      </c>
      <c r="H26" s="93">
        <f t="shared" si="7"/>
        <v>0</v>
      </c>
      <c r="I26" s="94">
        <f t="shared" si="8"/>
        <v>0</v>
      </c>
      <c r="J26" s="95"/>
      <c r="K26" s="95"/>
    </row>
    <row r="27" spans="1:11" s="96" customFormat="1" x14ac:dyDescent="0.2">
      <c r="A27" s="88" t="s">
        <v>706</v>
      </c>
      <c r="B27" s="89"/>
      <c r="C27" s="89" t="s">
        <v>19</v>
      </c>
      <c r="D27" s="90">
        <v>20</v>
      </c>
      <c r="E27" s="91"/>
      <c r="F27" s="89"/>
      <c r="G27" s="92">
        <f t="shared" si="6"/>
        <v>0</v>
      </c>
      <c r="H27" s="93">
        <f t="shared" si="7"/>
        <v>0</v>
      </c>
      <c r="I27" s="94">
        <f t="shared" si="8"/>
        <v>0</v>
      </c>
      <c r="J27" s="95"/>
      <c r="K27" s="95"/>
    </row>
    <row r="28" spans="1:11" s="96" customFormat="1" x14ac:dyDescent="0.2">
      <c r="A28" s="88" t="s">
        <v>707</v>
      </c>
      <c r="B28" s="89"/>
      <c r="C28" s="89" t="s">
        <v>19</v>
      </c>
      <c r="D28" s="90">
        <v>20</v>
      </c>
      <c r="E28" s="91"/>
      <c r="F28" s="89"/>
      <c r="G28" s="92">
        <f t="shared" si="6"/>
        <v>0</v>
      </c>
      <c r="H28" s="93">
        <f t="shared" si="7"/>
        <v>0</v>
      </c>
      <c r="I28" s="94">
        <f t="shared" si="8"/>
        <v>0</v>
      </c>
      <c r="J28" s="95"/>
      <c r="K28" s="95"/>
    </row>
    <row r="29" spans="1:11" ht="15" thickBot="1" x14ac:dyDescent="0.25">
      <c r="A29" s="155" t="s">
        <v>2</v>
      </c>
      <c r="B29" s="156"/>
      <c r="C29" s="156"/>
      <c r="D29" s="156"/>
      <c r="E29" s="156"/>
      <c r="F29" s="156"/>
      <c r="G29" s="157"/>
      <c r="H29" s="97">
        <f>SUM(H6:H28)</f>
        <v>0</v>
      </c>
      <c r="I29" s="98">
        <f>SUM(I6:I28)</f>
        <v>0</v>
      </c>
      <c r="J29" s="99"/>
      <c r="K29" s="99"/>
    </row>
    <row r="30" spans="1:11" x14ac:dyDescent="0.2">
      <c r="A30" s="62" t="s">
        <v>1</v>
      </c>
      <c r="B30" s="63"/>
      <c r="G30" s="66"/>
      <c r="H30" s="66"/>
      <c r="I30" s="67"/>
    </row>
  </sheetData>
  <mergeCells count="2">
    <mergeCell ref="A29:G29"/>
    <mergeCell ref="J4:K4"/>
  </mergeCells>
  <pageMargins left="0.70866141732283472" right="0.70866141732283472" top="0.74803149606299213" bottom="0.74803149606299213" header="0.31496062992125984" footer="0.31496062992125984"/>
  <pageSetup paperSize="9" scale="66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workbookViewId="0">
      <selection activeCell="H41" sqref="H41"/>
    </sheetView>
  </sheetViews>
  <sheetFormatPr defaultRowHeight="14.25" x14ac:dyDescent="0.2"/>
  <cols>
    <col min="1" max="1" width="83.42578125" style="100" customWidth="1"/>
    <col min="2" max="2" width="30.5703125" style="64" bestFit="1" customWidth="1"/>
    <col min="3" max="3" width="7.5703125" style="64" customWidth="1"/>
    <col min="4" max="4" width="8.7109375" style="64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500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631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76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724</v>
      </c>
      <c r="B6" s="121"/>
      <c r="C6" s="121" t="s">
        <v>19</v>
      </c>
      <c r="D6" s="122">
        <v>227.99999999999994</v>
      </c>
      <c r="E6" s="83"/>
      <c r="F6" s="81"/>
      <c r="G6" s="84">
        <f>E6+(E6*F6/100)</f>
        <v>0</v>
      </c>
      <c r="H6" s="85">
        <f>D6*E6</f>
        <v>0</v>
      </c>
      <c r="I6" s="86">
        <f>D6*G6</f>
        <v>0</v>
      </c>
      <c r="J6" s="87"/>
      <c r="K6" s="87"/>
    </row>
    <row r="7" spans="1:11" x14ac:dyDescent="0.2">
      <c r="A7" s="121" t="s">
        <v>725</v>
      </c>
      <c r="B7" s="121"/>
      <c r="C7" s="121" t="s">
        <v>629</v>
      </c>
      <c r="D7" s="122">
        <v>284</v>
      </c>
      <c r="E7" s="83"/>
      <c r="F7" s="81"/>
      <c r="G7" s="84">
        <f t="shared" ref="G7:G9" si="0">E7+(E7*F7/100)</f>
        <v>0</v>
      </c>
      <c r="H7" s="85">
        <f t="shared" ref="H7:H9" si="1">D7*E7</f>
        <v>0</v>
      </c>
      <c r="I7" s="86">
        <f t="shared" ref="I7:I9" si="2">D7*G7</f>
        <v>0</v>
      </c>
      <c r="J7" s="87"/>
      <c r="K7" s="87"/>
    </row>
    <row r="8" spans="1:11" x14ac:dyDescent="0.2">
      <c r="A8" s="121" t="s">
        <v>726</v>
      </c>
      <c r="B8" s="121"/>
      <c r="C8" s="121" t="s">
        <v>187</v>
      </c>
      <c r="D8" s="122">
        <v>1584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87"/>
      <c r="K8" s="87"/>
    </row>
    <row r="9" spans="1:11" x14ac:dyDescent="0.2">
      <c r="A9" s="121" t="s">
        <v>727</v>
      </c>
      <c r="B9" s="121"/>
      <c r="C9" s="121" t="s">
        <v>19</v>
      </c>
      <c r="D9" s="122">
        <v>172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87"/>
      <c r="K9" s="87"/>
    </row>
    <row r="10" spans="1:11" x14ac:dyDescent="0.2">
      <c r="A10" s="121" t="s">
        <v>729</v>
      </c>
      <c r="B10" s="121"/>
      <c r="C10" s="121" t="s">
        <v>19</v>
      </c>
      <c r="D10" s="122">
        <v>230</v>
      </c>
      <c r="E10" s="83"/>
      <c r="F10" s="81"/>
      <c r="G10" s="84">
        <f t="shared" ref="G10:G39" si="3">E10+(E10*F10/100)</f>
        <v>0</v>
      </c>
      <c r="H10" s="85">
        <f t="shared" ref="H10:H39" si="4">D10*E10</f>
        <v>0</v>
      </c>
      <c r="I10" s="86">
        <f t="shared" ref="I10:I39" si="5">D10*G10</f>
        <v>0</v>
      </c>
      <c r="J10" s="87"/>
      <c r="K10" s="87"/>
    </row>
    <row r="11" spans="1:11" x14ac:dyDescent="0.2">
      <c r="A11" s="121" t="s">
        <v>728</v>
      </c>
      <c r="B11" s="121"/>
      <c r="C11" s="121" t="s">
        <v>187</v>
      </c>
      <c r="D11" s="122">
        <v>168</v>
      </c>
      <c r="E11" s="83"/>
      <c r="F11" s="81"/>
      <c r="G11" s="84">
        <f t="shared" si="3"/>
        <v>0</v>
      </c>
      <c r="H11" s="85">
        <f t="shared" si="4"/>
        <v>0</v>
      </c>
      <c r="I11" s="86">
        <f t="shared" si="5"/>
        <v>0</v>
      </c>
      <c r="J11" s="87"/>
      <c r="K11" s="87"/>
    </row>
    <row r="12" spans="1:11" x14ac:dyDescent="0.2">
      <c r="A12" s="121" t="s">
        <v>720</v>
      </c>
      <c r="B12" s="121"/>
      <c r="C12" s="121" t="s">
        <v>629</v>
      </c>
      <c r="D12" s="122">
        <v>570</v>
      </c>
      <c r="E12" s="83"/>
      <c r="F12" s="81"/>
      <c r="G12" s="84">
        <f t="shared" si="3"/>
        <v>0</v>
      </c>
      <c r="H12" s="85">
        <f t="shared" si="4"/>
        <v>0</v>
      </c>
      <c r="I12" s="86">
        <f t="shared" si="5"/>
        <v>0</v>
      </c>
      <c r="J12" s="87"/>
      <c r="K12" s="87"/>
    </row>
    <row r="13" spans="1:11" x14ac:dyDescent="0.2">
      <c r="A13" s="121" t="s">
        <v>730</v>
      </c>
      <c r="B13" s="121"/>
      <c r="C13" s="121" t="s">
        <v>19</v>
      </c>
      <c r="D13" s="122">
        <v>280</v>
      </c>
      <c r="E13" s="83"/>
      <c r="F13" s="81"/>
      <c r="G13" s="84">
        <f t="shared" si="3"/>
        <v>0</v>
      </c>
      <c r="H13" s="85">
        <f t="shared" si="4"/>
        <v>0</v>
      </c>
      <c r="I13" s="86">
        <f t="shared" si="5"/>
        <v>0</v>
      </c>
      <c r="J13" s="87"/>
      <c r="K13" s="87"/>
    </row>
    <row r="14" spans="1:11" x14ac:dyDescent="0.2">
      <c r="A14" s="121" t="s">
        <v>731</v>
      </c>
      <c r="B14" s="121"/>
      <c r="C14" s="121" t="s">
        <v>629</v>
      </c>
      <c r="D14" s="122">
        <v>1452</v>
      </c>
      <c r="E14" s="83"/>
      <c r="F14" s="81"/>
      <c r="G14" s="84">
        <f t="shared" si="3"/>
        <v>0</v>
      </c>
      <c r="H14" s="85">
        <f t="shared" si="4"/>
        <v>0</v>
      </c>
      <c r="I14" s="86">
        <f t="shared" si="5"/>
        <v>0</v>
      </c>
      <c r="J14" s="87"/>
      <c r="K14" s="87"/>
    </row>
    <row r="15" spans="1:11" x14ac:dyDescent="0.2">
      <c r="A15" s="121" t="s">
        <v>732</v>
      </c>
      <c r="B15" s="121"/>
      <c r="C15" s="121" t="s">
        <v>19</v>
      </c>
      <c r="D15" s="122">
        <v>90</v>
      </c>
      <c r="E15" s="83"/>
      <c r="F15" s="81"/>
      <c r="G15" s="84">
        <f t="shared" si="3"/>
        <v>0</v>
      </c>
      <c r="H15" s="85">
        <f t="shared" si="4"/>
        <v>0</v>
      </c>
      <c r="I15" s="86">
        <f t="shared" si="5"/>
        <v>0</v>
      </c>
      <c r="J15" s="87"/>
      <c r="K15" s="87"/>
    </row>
    <row r="16" spans="1:11" x14ac:dyDescent="0.2">
      <c r="A16" s="121" t="s">
        <v>733</v>
      </c>
      <c r="B16" s="121"/>
      <c r="C16" s="121" t="s">
        <v>629</v>
      </c>
      <c r="D16" s="122">
        <v>980</v>
      </c>
      <c r="E16" s="83"/>
      <c r="F16" s="81"/>
      <c r="G16" s="84">
        <f t="shared" si="3"/>
        <v>0</v>
      </c>
      <c r="H16" s="85">
        <f t="shared" si="4"/>
        <v>0</v>
      </c>
      <c r="I16" s="86">
        <f t="shared" si="5"/>
        <v>0</v>
      </c>
      <c r="J16" s="87"/>
      <c r="K16" s="87"/>
    </row>
    <row r="17" spans="1:11" x14ac:dyDescent="0.2">
      <c r="A17" s="121" t="s">
        <v>734</v>
      </c>
      <c r="B17" s="121"/>
      <c r="C17" s="121" t="s">
        <v>629</v>
      </c>
      <c r="D17" s="122">
        <v>1568</v>
      </c>
      <c r="E17" s="83"/>
      <c r="F17" s="81"/>
      <c r="G17" s="84">
        <f t="shared" si="3"/>
        <v>0</v>
      </c>
      <c r="H17" s="85">
        <f t="shared" si="4"/>
        <v>0</v>
      </c>
      <c r="I17" s="86">
        <f t="shared" si="5"/>
        <v>0</v>
      </c>
      <c r="J17" s="87"/>
      <c r="K17" s="87"/>
    </row>
    <row r="18" spans="1:11" x14ac:dyDescent="0.2">
      <c r="A18" s="121" t="s">
        <v>735</v>
      </c>
      <c r="B18" s="121"/>
      <c r="C18" s="121" t="s">
        <v>629</v>
      </c>
      <c r="D18" s="122">
        <v>720</v>
      </c>
      <c r="E18" s="83"/>
      <c r="F18" s="81"/>
      <c r="G18" s="84">
        <f t="shared" si="3"/>
        <v>0</v>
      </c>
      <c r="H18" s="85">
        <f t="shared" si="4"/>
        <v>0</v>
      </c>
      <c r="I18" s="86">
        <f t="shared" si="5"/>
        <v>0</v>
      </c>
      <c r="J18" s="87"/>
      <c r="K18" s="87"/>
    </row>
    <row r="19" spans="1:11" x14ac:dyDescent="0.2">
      <c r="A19" s="121" t="s">
        <v>736</v>
      </c>
      <c r="B19" s="121"/>
      <c r="C19" s="121" t="s">
        <v>187</v>
      </c>
      <c r="D19" s="122">
        <v>18</v>
      </c>
      <c r="E19" s="83"/>
      <c r="F19" s="81"/>
      <c r="G19" s="84">
        <f t="shared" si="3"/>
        <v>0</v>
      </c>
      <c r="H19" s="85">
        <f t="shared" si="4"/>
        <v>0</v>
      </c>
      <c r="I19" s="86">
        <f t="shared" si="5"/>
        <v>0</v>
      </c>
      <c r="J19" s="87"/>
      <c r="K19" s="87"/>
    </row>
    <row r="20" spans="1:11" x14ac:dyDescent="0.2">
      <c r="A20" s="121" t="s">
        <v>737</v>
      </c>
      <c r="B20" s="121"/>
      <c r="C20" s="121" t="s">
        <v>629</v>
      </c>
      <c r="D20" s="122">
        <v>720</v>
      </c>
      <c r="E20" s="83"/>
      <c r="F20" s="81"/>
      <c r="G20" s="84">
        <f t="shared" si="3"/>
        <v>0</v>
      </c>
      <c r="H20" s="85">
        <f t="shared" si="4"/>
        <v>0</v>
      </c>
      <c r="I20" s="86">
        <f t="shared" si="5"/>
        <v>0</v>
      </c>
      <c r="J20" s="87"/>
      <c r="K20" s="87"/>
    </row>
    <row r="21" spans="1:11" x14ac:dyDescent="0.2">
      <c r="A21" s="121" t="s">
        <v>738</v>
      </c>
      <c r="B21" s="121"/>
      <c r="C21" s="121" t="s">
        <v>629</v>
      </c>
      <c r="D21" s="122">
        <v>900</v>
      </c>
      <c r="E21" s="83"/>
      <c r="F21" s="81"/>
      <c r="G21" s="84">
        <f t="shared" si="3"/>
        <v>0</v>
      </c>
      <c r="H21" s="85">
        <f t="shared" si="4"/>
        <v>0</v>
      </c>
      <c r="I21" s="86">
        <f t="shared" si="5"/>
        <v>0</v>
      </c>
      <c r="J21" s="87"/>
      <c r="K21" s="87"/>
    </row>
    <row r="22" spans="1:11" x14ac:dyDescent="0.2">
      <c r="A22" s="121" t="s">
        <v>739</v>
      </c>
      <c r="B22" s="121"/>
      <c r="C22" s="121" t="s">
        <v>629</v>
      </c>
      <c r="D22" s="122">
        <v>60</v>
      </c>
      <c r="E22" s="83"/>
      <c r="F22" s="81"/>
      <c r="G22" s="84">
        <f t="shared" si="3"/>
        <v>0</v>
      </c>
      <c r="H22" s="85">
        <f t="shared" si="4"/>
        <v>0</v>
      </c>
      <c r="I22" s="86">
        <f t="shared" si="5"/>
        <v>0</v>
      </c>
      <c r="J22" s="87"/>
      <c r="K22" s="87"/>
    </row>
    <row r="23" spans="1:11" x14ac:dyDescent="0.2">
      <c r="A23" s="121" t="s">
        <v>740</v>
      </c>
      <c r="B23" s="121"/>
      <c r="C23" s="121" t="s">
        <v>19</v>
      </c>
      <c r="D23" s="122">
        <v>67.2</v>
      </c>
      <c r="E23" s="83"/>
      <c r="F23" s="81"/>
      <c r="G23" s="84">
        <f t="shared" si="3"/>
        <v>0</v>
      </c>
      <c r="H23" s="85">
        <f t="shared" si="4"/>
        <v>0</v>
      </c>
      <c r="I23" s="86">
        <f t="shared" si="5"/>
        <v>0</v>
      </c>
      <c r="J23" s="87"/>
      <c r="K23" s="87"/>
    </row>
    <row r="24" spans="1:11" x14ac:dyDescent="0.2">
      <c r="A24" s="121" t="s">
        <v>741</v>
      </c>
      <c r="B24" s="121"/>
      <c r="C24" s="121" t="s">
        <v>19</v>
      </c>
      <c r="D24" s="122">
        <v>80</v>
      </c>
      <c r="E24" s="83"/>
      <c r="F24" s="81"/>
      <c r="G24" s="84">
        <f t="shared" si="3"/>
        <v>0</v>
      </c>
      <c r="H24" s="85">
        <f t="shared" si="4"/>
        <v>0</v>
      </c>
      <c r="I24" s="86">
        <f t="shared" si="5"/>
        <v>0</v>
      </c>
      <c r="J24" s="87"/>
      <c r="K24" s="87"/>
    </row>
    <row r="25" spans="1:11" x14ac:dyDescent="0.2">
      <c r="A25" s="121" t="s">
        <v>742</v>
      </c>
      <c r="B25" s="121"/>
      <c r="C25" s="121" t="s">
        <v>19</v>
      </c>
      <c r="D25" s="122">
        <v>292</v>
      </c>
      <c r="E25" s="83"/>
      <c r="F25" s="81"/>
      <c r="G25" s="84">
        <f t="shared" si="3"/>
        <v>0</v>
      </c>
      <c r="H25" s="85">
        <f t="shared" si="4"/>
        <v>0</v>
      </c>
      <c r="I25" s="86">
        <f t="shared" si="5"/>
        <v>0</v>
      </c>
      <c r="J25" s="87"/>
      <c r="K25" s="87"/>
    </row>
    <row r="26" spans="1:11" x14ac:dyDescent="0.2">
      <c r="A26" s="121" t="s">
        <v>723</v>
      </c>
      <c r="B26" s="121"/>
      <c r="C26" s="121" t="s">
        <v>19</v>
      </c>
      <c r="D26" s="122">
        <v>14.4</v>
      </c>
      <c r="E26" s="83"/>
      <c r="F26" s="81"/>
      <c r="G26" s="84">
        <f t="shared" si="3"/>
        <v>0</v>
      </c>
      <c r="H26" s="85">
        <f t="shared" si="4"/>
        <v>0</v>
      </c>
      <c r="I26" s="86">
        <f t="shared" si="5"/>
        <v>0</v>
      </c>
      <c r="J26" s="87"/>
      <c r="K26" s="87"/>
    </row>
    <row r="27" spans="1:11" x14ac:dyDescent="0.2">
      <c r="A27" s="121" t="s">
        <v>722</v>
      </c>
      <c r="B27" s="121"/>
      <c r="C27" s="121" t="s">
        <v>19</v>
      </c>
      <c r="D27" s="122">
        <v>840</v>
      </c>
      <c r="E27" s="83"/>
      <c r="F27" s="81"/>
      <c r="G27" s="84">
        <f t="shared" si="3"/>
        <v>0</v>
      </c>
      <c r="H27" s="85">
        <f t="shared" si="4"/>
        <v>0</v>
      </c>
      <c r="I27" s="86">
        <f t="shared" si="5"/>
        <v>0</v>
      </c>
      <c r="J27" s="87"/>
      <c r="K27" s="87"/>
    </row>
    <row r="28" spans="1:11" x14ac:dyDescent="0.2">
      <c r="A28" s="121" t="s">
        <v>743</v>
      </c>
      <c r="B28" s="121"/>
      <c r="C28" s="121" t="s">
        <v>19</v>
      </c>
      <c r="D28" s="122">
        <v>41.039999999999992</v>
      </c>
      <c r="E28" s="83"/>
      <c r="F28" s="81"/>
      <c r="G28" s="84">
        <f t="shared" si="3"/>
        <v>0</v>
      </c>
      <c r="H28" s="85">
        <f t="shared" si="4"/>
        <v>0</v>
      </c>
      <c r="I28" s="86">
        <f t="shared" si="5"/>
        <v>0</v>
      </c>
      <c r="J28" s="87"/>
      <c r="K28" s="87"/>
    </row>
    <row r="29" spans="1:11" x14ac:dyDescent="0.2">
      <c r="A29" s="121" t="s">
        <v>718</v>
      </c>
      <c r="B29" s="121"/>
      <c r="C29" s="121" t="s">
        <v>19</v>
      </c>
      <c r="D29" s="122">
        <v>48</v>
      </c>
      <c r="E29" s="83"/>
      <c r="F29" s="81"/>
      <c r="G29" s="84">
        <f t="shared" si="3"/>
        <v>0</v>
      </c>
      <c r="H29" s="85">
        <f t="shared" si="4"/>
        <v>0</v>
      </c>
      <c r="I29" s="86">
        <f t="shared" si="5"/>
        <v>0</v>
      </c>
      <c r="J29" s="87"/>
      <c r="K29" s="87"/>
    </row>
    <row r="30" spans="1:11" x14ac:dyDescent="0.2">
      <c r="A30" s="121" t="s">
        <v>719</v>
      </c>
      <c r="B30" s="121"/>
      <c r="C30" s="121" t="s">
        <v>19</v>
      </c>
      <c r="D30" s="122">
        <v>48</v>
      </c>
      <c r="E30" s="83"/>
      <c r="F30" s="81"/>
      <c r="G30" s="84">
        <f t="shared" si="3"/>
        <v>0</v>
      </c>
      <c r="H30" s="85">
        <f t="shared" si="4"/>
        <v>0</v>
      </c>
      <c r="I30" s="86">
        <f t="shared" si="5"/>
        <v>0</v>
      </c>
      <c r="J30" s="87"/>
      <c r="K30" s="87"/>
    </row>
    <row r="31" spans="1:11" x14ac:dyDescent="0.2">
      <c r="A31" s="121" t="s">
        <v>717</v>
      </c>
      <c r="B31" s="121"/>
      <c r="C31" s="121" t="s">
        <v>19</v>
      </c>
      <c r="D31" s="122">
        <v>280</v>
      </c>
      <c r="E31" s="83"/>
      <c r="F31" s="81"/>
      <c r="G31" s="84">
        <f t="shared" si="3"/>
        <v>0</v>
      </c>
      <c r="H31" s="85">
        <f t="shared" si="4"/>
        <v>0</v>
      </c>
      <c r="I31" s="86">
        <f t="shared" si="5"/>
        <v>0</v>
      </c>
      <c r="J31" s="87"/>
      <c r="K31" s="87"/>
    </row>
    <row r="32" spans="1:11" x14ac:dyDescent="0.2">
      <c r="A32" s="121" t="s">
        <v>744</v>
      </c>
      <c r="B32" s="121"/>
      <c r="C32" s="121" t="s">
        <v>629</v>
      </c>
      <c r="D32" s="122">
        <v>3000</v>
      </c>
      <c r="E32" s="83"/>
      <c r="F32" s="81"/>
      <c r="G32" s="84">
        <f t="shared" si="3"/>
        <v>0</v>
      </c>
      <c r="H32" s="85">
        <f t="shared" si="4"/>
        <v>0</v>
      </c>
      <c r="I32" s="86">
        <f t="shared" si="5"/>
        <v>0</v>
      </c>
      <c r="J32" s="87"/>
      <c r="K32" s="87"/>
    </row>
    <row r="33" spans="1:11" x14ac:dyDescent="0.2">
      <c r="A33" s="121" t="s">
        <v>638</v>
      </c>
      <c r="B33" s="121"/>
      <c r="C33" s="121" t="s">
        <v>629</v>
      </c>
      <c r="D33" s="122">
        <v>20</v>
      </c>
      <c r="E33" s="83"/>
      <c r="F33" s="81"/>
      <c r="G33" s="84">
        <f t="shared" si="3"/>
        <v>0</v>
      </c>
      <c r="H33" s="85">
        <f t="shared" si="4"/>
        <v>0</v>
      </c>
      <c r="I33" s="86">
        <f t="shared" si="5"/>
        <v>0</v>
      </c>
      <c r="J33" s="87"/>
      <c r="K33" s="87"/>
    </row>
    <row r="34" spans="1:11" x14ac:dyDescent="0.2">
      <c r="A34" s="121" t="s">
        <v>960</v>
      </c>
      <c r="B34" s="121"/>
      <c r="C34" s="121" t="s">
        <v>19</v>
      </c>
      <c r="D34" s="122">
        <v>200</v>
      </c>
      <c r="E34" s="83"/>
      <c r="F34" s="81"/>
      <c r="G34" s="84">
        <f t="shared" ref="G34:G35" si="6">E34+(E34*F34/100)</f>
        <v>0</v>
      </c>
      <c r="H34" s="85">
        <f t="shared" ref="H34:H35" si="7">D34*E34</f>
        <v>0</v>
      </c>
      <c r="I34" s="86">
        <f t="shared" ref="I34:I35" si="8">D34*G34</f>
        <v>0</v>
      </c>
      <c r="J34" s="87"/>
      <c r="K34" s="87"/>
    </row>
    <row r="35" spans="1:11" x14ac:dyDescent="0.2">
      <c r="A35" s="121" t="s">
        <v>961</v>
      </c>
      <c r="B35" s="121"/>
      <c r="C35" s="121" t="s">
        <v>19</v>
      </c>
      <c r="D35" s="122">
        <v>200</v>
      </c>
      <c r="E35" s="83"/>
      <c r="F35" s="81"/>
      <c r="G35" s="84">
        <f t="shared" si="6"/>
        <v>0</v>
      </c>
      <c r="H35" s="85">
        <f t="shared" si="7"/>
        <v>0</v>
      </c>
      <c r="I35" s="86">
        <f t="shared" si="8"/>
        <v>0</v>
      </c>
      <c r="J35" s="87"/>
      <c r="K35" s="87"/>
    </row>
    <row r="36" spans="1:11" x14ac:dyDescent="0.2">
      <c r="A36" s="121" t="s">
        <v>721</v>
      </c>
      <c r="B36" s="121"/>
      <c r="C36" s="121" t="s">
        <v>19</v>
      </c>
      <c r="D36" s="122">
        <v>120</v>
      </c>
      <c r="E36" s="83"/>
      <c r="F36" s="81"/>
      <c r="G36" s="84">
        <f t="shared" si="3"/>
        <v>0</v>
      </c>
      <c r="H36" s="85">
        <f t="shared" si="4"/>
        <v>0</v>
      </c>
      <c r="I36" s="86">
        <f t="shared" si="5"/>
        <v>0</v>
      </c>
      <c r="J36" s="87"/>
      <c r="K36" s="87"/>
    </row>
    <row r="37" spans="1:11" x14ac:dyDescent="0.2">
      <c r="A37" s="121" t="s">
        <v>685</v>
      </c>
      <c r="B37" s="121"/>
      <c r="C37" s="121" t="s">
        <v>19</v>
      </c>
      <c r="D37" s="122">
        <v>128</v>
      </c>
      <c r="E37" s="83"/>
      <c r="F37" s="81"/>
      <c r="G37" s="84">
        <f t="shared" si="3"/>
        <v>0</v>
      </c>
      <c r="H37" s="85">
        <f t="shared" si="4"/>
        <v>0</v>
      </c>
      <c r="I37" s="86">
        <f t="shared" si="5"/>
        <v>0</v>
      </c>
      <c r="J37" s="87"/>
      <c r="K37" s="87"/>
    </row>
    <row r="38" spans="1:11" x14ac:dyDescent="0.2">
      <c r="A38" s="121" t="s">
        <v>745</v>
      </c>
      <c r="B38" s="121"/>
      <c r="C38" s="121" t="s">
        <v>629</v>
      </c>
      <c r="D38" s="122">
        <v>1350</v>
      </c>
      <c r="E38" s="83"/>
      <c r="F38" s="81"/>
      <c r="G38" s="84">
        <f t="shared" si="3"/>
        <v>0</v>
      </c>
      <c r="H38" s="85">
        <f t="shared" si="4"/>
        <v>0</v>
      </c>
      <c r="I38" s="86">
        <f t="shared" si="5"/>
        <v>0</v>
      </c>
      <c r="J38" s="87"/>
      <c r="K38" s="87"/>
    </row>
    <row r="39" spans="1:11" x14ac:dyDescent="0.2">
      <c r="A39" s="121" t="s">
        <v>808</v>
      </c>
      <c r="B39" s="121"/>
      <c r="C39" s="121" t="s">
        <v>629</v>
      </c>
      <c r="D39" s="122">
        <v>550</v>
      </c>
      <c r="E39" s="83"/>
      <c r="F39" s="81"/>
      <c r="G39" s="84">
        <f t="shared" si="3"/>
        <v>0</v>
      </c>
      <c r="H39" s="85">
        <f t="shared" si="4"/>
        <v>0</v>
      </c>
      <c r="I39" s="86">
        <f t="shared" si="5"/>
        <v>0</v>
      </c>
      <c r="J39" s="87"/>
      <c r="K39" s="87"/>
    </row>
    <row r="40" spans="1:11" ht="15" thickBot="1" x14ac:dyDescent="0.25">
      <c r="A40" s="155" t="s">
        <v>2</v>
      </c>
      <c r="B40" s="156"/>
      <c r="C40" s="156"/>
      <c r="D40" s="156"/>
      <c r="E40" s="156"/>
      <c r="F40" s="156"/>
      <c r="G40" s="157"/>
      <c r="H40" s="97">
        <f>SUM(H6:H39)</f>
        <v>0</v>
      </c>
      <c r="I40" s="104">
        <f>SUM(I6:I39)</f>
        <v>0</v>
      </c>
      <c r="J40" s="99"/>
      <c r="K40" s="99"/>
    </row>
    <row r="41" spans="1:11" x14ac:dyDescent="0.2">
      <c r="A41" s="62" t="s">
        <v>1</v>
      </c>
      <c r="B41" s="57"/>
      <c r="C41" s="57"/>
      <c r="D41" s="57"/>
      <c r="E41" s="58"/>
      <c r="F41" s="57"/>
      <c r="G41" s="57"/>
      <c r="H41" s="57"/>
      <c r="I41" s="107"/>
    </row>
  </sheetData>
  <sortState xmlns:xlrd2="http://schemas.microsoft.com/office/spreadsheetml/2017/richdata2" ref="A6:D38">
    <sortCondition ref="A6:A38"/>
  </sortState>
  <mergeCells count="2">
    <mergeCell ref="A40:G40"/>
    <mergeCell ref="J4:K4"/>
  </mergeCells>
  <pageMargins left="0.70866141732283472" right="0.70866141732283472" top="0.74803149606299213" bottom="0.64" header="0.31496062992125984" footer="0.31496062992125984"/>
  <pageSetup paperSize="9" scale="65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"/>
  <sheetViews>
    <sheetView workbookViewId="0">
      <selection activeCell="E23" sqref="E23"/>
    </sheetView>
  </sheetViews>
  <sheetFormatPr defaultRowHeight="14.25" x14ac:dyDescent="0.2"/>
  <cols>
    <col min="1" max="1" width="80.7109375" style="100" customWidth="1"/>
    <col min="2" max="2" width="35.28515625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465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464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746</v>
      </c>
      <c r="B6" s="112"/>
      <c r="C6" s="112" t="s">
        <v>19</v>
      </c>
      <c r="D6" s="133">
        <v>406</v>
      </c>
      <c r="E6" s="83"/>
      <c r="F6" s="81"/>
      <c r="G6" s="84">
        <f t="shared" ref="G6:G14" si="0">+E6+(E6*F6/100)</f>
        <v>0</v>
      </c>
      <c r="H6" s="85">
        <f t="shared" ref="H6:H14" si="1">D6*E6</f>
        <v>0</v>
      </c>
      <c r="I6" s="86">
        <f t="shared" ref="I6:I14" si="2">+G6*D6</f>
        <v>0</v>
      </c>
      <c r="J6" s="112"/>
      <c r="K6" s="87"/>
    </row>
    <row r="7" spans="1:11" x14ac:dyDescent="0.2">
      <c r="A7" s="121" t="s">
        <v>747</v>
      </c>
      <c r="B7" s="112"/>
      <c r="C7" s="112" t="s">
        <v>19</v>
      </c>
      <c r="D7" s="133">
        <v>408</v>
      </c>
      <c r="E7" s="83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112"/>
      <c r="K7" s="87"/>
    </row>
    <row r="8" spans="1:11" x14ac:dyDescent="0.2">
      <c r="A8" s="112" t="s">
        <v>748</v>
      </c>
      <c r="B8" s="112"/>
      <c r="C8" s="112" t="s">
        <v>19</v>
      </c>
      <c r="D8" s="133">
        <v>54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112"/>
      <c r="K8" s="87"/>
    </row>
    <row r="9" spans="1:11" x14ac:dyDescent="0.2">
      <c r="A9" s="121" t="s">
        <v>749</v>
      </c>
      <c r="B9" s="112"/>
      <c r="C9" s="112" t="s">
        <v>19</v>
      </c>
      <c r="D9" s="133">
        <v>39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112"/>
      <c r="K9" s="87"/>
    </row>
    <row r="10" spans="1:11" x14ac:dyDescent="0.2">
      <c r="A10" s="121" t="s">
        <v>750</v>
      </c>
      <c r="B10" s="112"/>
      <c r="C10" s="112" t="s">
        <v>19</v>
      </c>
      <c r="D10" s="133">
        <v>30</v>
      </c>
      <c r="E10" s="83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112"/>
      <c r="K10" s="87"/>
    </row>
    <row r="11" spans="1:11" x14ac:dyDescent="0.2">
      <c r="A11" s="121" t="s">
        <v>751</v>
      </c>
      <c r="B11" s="112"/>
      <c r="C11" s="112" t="s">
        <v>19</v>
      </c>
      <c r="D11" s="133">
        <v>55</v>
      </c>
      <c r="E11" s="83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112"/>
      <c r="K11" s="87"/>
    </row>
    <row r="12" spans="1:11" x14ac:dyDescent="0.2">
      <c r="A12" s="121" t="s">
        <v>752</v>
      </c>
      <c r="B12" s="112"/>
      <c r="C12" s="112" t="s">
        <v>19</v>
      </c>
      <c r="D12" s="133">
        <v>2</v>
      </c>
      <c r="E12" s="83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112"/>
      <c r="K12" s="87"/>
    </row>
    <row r="13" spans="1:11" x14ac:dyDescent="0.2">
      <c r="A13" s="121" t="s">
        <v>753</v>
      </c>
      <c r="B13" s="112"/>
      <c r="C13" s="112" t="s">
        <v>629</v>
      </c>
      <c r="D13" s="133">
        <v>348</v>
      </c>
      <c r="E13" s="83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112"/>
      <c r="K13" s="87"/>
    </row>
    <row r="14" spans="1:11" x14ac:dyDescent="0.2">
      <c r="A14" s="121" t="s">
        <v>754</v>
      </c>
      <c r="B14" s="112"/>
      <c r="C14" s="112" t="s">
        <v>629</v>
      </c>
      <c r="D14" s="133">
        <v>5</v>
      </c>
      <c r="E14" s="83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112"/>
      <c r="K14" s="87"/>
    </row>
    <row r="15" spans="1:11" ht="15" thickBot="1" x14ac:dyDescent="0.25">
      <c r="A15" s="155" t="s">
        <v>2</v>
      </c>
      <c r="B15" s="156"/>
      <c r="C15" s="156"/>
      <c r="D15" s="156"/>
      <c r="E15" s="156"/>
      <c r="F15" s="156"/>
      <c r="G15" s="157"/>
      <c r="H15" s="97">
        <f>SUM(H6:H14)</f>
        <v>0</v>
      </c>
      <c r="I15" s="104">
        <f>SUM(I6:I14)</f>
        <v>0</v>
      </c>
      <c r="J15" s="99"/>
      <c r="K15" s="99"/>
    </row>
    <row r="16" spans="1:11" x14ac:dyDescent="0.2">
      <c r="A16" s="62" t="s">
        <v>1</v>
      </c>
      <c r="B16" s="63"/>
      <c r="G16" s="66"/>
      <c r="H16" s="66"/>
      <c r="I16" s="67"/>
    </row>
  </sheetData>
  <mergeCells count="2">
    <mergeCell ref="A15:G15"/>
    <mergeCell ref="J4:K4"/>
  </mergeCells>
  <pageMargins left="0.70866141732283472" right="0.70866141732283472" top="0.74803149606299213" bottom="0.74803149606299213" header="0.31496062992125984" footer="0.31496062992125984"/>
  <pageSetup paperSize="9" scale="65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8"/>
  <sheetViews>
    <sheetView topLeftCell="A4" workbookViewId="0">
      <selection activeCell="E23" sqref="E23"/>
    </sheetView>
  </sheetViews>
  <sheetFormatPr defaultRowHeight="14.25" x14ac:dyDescent="0.2"/>
  <cols>
    <col min="1" max="1" width="84.7109375" style="100" customWidth="1"/>
    <col min="2" max="2" width="30.5703125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447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446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56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s="113" customFormat="1" x14ac:dyDescent="0.2">
      <c r="A6" s="121" t="s">
        <v>686</v>
      </c>
      <c r="B6" s="121"/>
      <c r="C6" s="121" t="s">
        <v>629</v>
      </c>
      <c r="D6" s="122">
        <v>6</v>
      </c>
      <c r="E6" s="84"/>
      <c r="F6" s="81"/>
      <c r="G6" s="84">
        <f t="shared" ref="G6:G25" si="0">+E6+(E6*F6/100)</f>
        <v>0</v>
      </c>
      <c r="H6" s="84">
        <f t="shared" ref="H6:H25" si="1">D6*E6</f>
        <v>0</v>
      </c>
      <c r="I6" s="86">
        <f t="shared" ref="I6:I25" si="2">+G6*D6</f>
        <v>0</v>
      </c>
      <c r="J6" s="112"/>
      <c r="K6" s="112"/>
    </row>
    <row r="7" spans="1:11" s="113" customFormat="1" x14ac:dyDescent="0.2">
      <c r="A7" s="121" t="s">
        <v>687</v>
      </c>
      <c r="B7" s="121"/>
      <c r="C7" s="121" t="s">
        <v>629</v>
      </c>
      <c r="D7" s="122">
        <v>10</v>
      </c>
      <c r="E7" s="84"/>
      <c r="F7" s="81"/>
      <c r="G7" s="84">
        <f t="shared" si="0"/>
        <v>0</v>
      </c>
      <c r="H7" s="84">
        <f t="shared" si="1"/>
        <v>0</v>
      </c>
      <c r="I7" s="86">
        <f t="shared" si="2"/>
        <v>0</v>
      </c>
      <c r="J7" s="112"/>
      <c r="K7" s="112"/>
    </row>
    <row r="8" spans="1:11" s="113" customFormat="1" x14ac:dyDescent="0.2">
      <c r="A8" s="121" t="s">
        <v>688</v>
      </c>
      <c r="B8" s="121"/>
      <c r="C8" s="121" t="s">
        <v>629</v>
      </c>
      <c r="D8" s="122">
        <v>12</v>
      </c>
      <c r="E8" s="84"/>
      <c r="F8" s="81"/>
      <c r="G8" s="84">
        <f t="shared" si="0"/>
        <v>0</v>
      </c>
      <c r="H8" s="84">
        <f t="shared" si="1"/>
        <v>0</v>
      </c>
      <c r="I8" s="86">
        <f t="shared" si="2"/>
        <v>0</v>
      </c>
      <c r="J8" s="112"/>
      <c r="K8" s="112"/>
    </row>
    <row r="9" spans="1:11" s="113" customFormat="1" x14ac:dyDescent="0.2">
      <c r="A9" s="121" t="s">
        <v>689</v>
      </c>
      <c r="B9" s="121"/>
      <c r="C9" s="121" t="s">
        <v>187</v>
      </c>
      <c r="D9" s="122">
        <v>48</v>
      </c>
      <c r="E9" s="84"/>
      <c r="F9" s="81"/>
      <c r="G9" s="84">
        <f t="shared" si="0"/>
        <v>0</v>
      </c>
      <c r="H9" s="84">
        <f t="shared" si="1"/>
        <v>0</v>
      </c>
      <c r="I9" s="86">
        <f t="shared" si="2"/>
        <v>0</v>
      </c>
      <c r="J9" s="112"/>
      <c r="K9" s="112"/>
    </row>
    <row r="10" spans="1:11" s="113" customFormat="1" x14ac:dyDescent="0.2">
      <c r="A10" s="121" t="s">
        <v>690</v>
      </c>
      <c r="B10" s="121"/>
      <c r="C10" s="121" t="s">
        <v>629</v>
      </c>
      <c r="D10" s="122">
        <v>18</v>
      </c>
      <c r="E10" s="84"/>
      <c r="F10" s="81"/>
      <c r="G10" s="84">
        <f t="shared" si="0"/>
        <v>0</v>
      </c>
      <c r="H10" s="84">
        <f t="shared" si="1"/>
        <v>0</v>
      </c>
      <c r="I10" s="86">
        <f t="shared" si="2"/>
        <v>0</v>
      </c>
      <c r="J10" s="112"/>
      <c r="K10" s="112"/>
    </row>
    <row r="11" spans="1:11" s="113" customFormat="1" x14ac:dyDescent="0.2">
      <c r="A11" s="121" t="s">
        <v>691</v>
      </c>
      <c r="B11" s="121"/>
      <c r="C11" s="121" t="s">
        <v>629</v>
      </c>
      <c r="D11" s="122">
        <v>0</v>
      </c>
      <c r="E11" s="84"/>
      <c r="F11" s="81"/>
      <c r="G11" s="84">
        <f t="shared" si="0"/>
        <v>0</v>
      </c>
      <c r="H11" s="84">
        <f t="shared" si="1"/>
        <v>0</v>
      </c>
      <c r="I11" s="86">
        <f t="shared" si="2"/>
        <v>0</v>
      </c>
      <c r="J11" s="112"/>
      <c r="K11" s="112"/>
    </row>
    <row r="12" spans="1:11" s="113" customFormat="1" x14ac:dyDescent="0.2">
      <c r="A12" s="121" t="s">
        <v>692</v>
      </c>
      <c r="B12" s="121"/>
      <c r="C12" s="121" t="s">
        <v>629</v>
      </c>
      <c r="D12" s="122">
        <v>66</v>
      </c>
      <c r="E12" s="84"/>
      <c r="F12" s="81"/>
      <c r="G12" s="84">
        <f t="shared" si="0"/>
        <v>0</v>
      </c>
      <c r="H12" s="84">
        <f t="shared" si="1"/>
        <v>0</v>
      </c>
      <c r="I12" s="86">
        <f t="shared" si="2"/>
        <v>0</v>
      </c>
      <c r="J12" s="112"/>
      <c r="K12" s="112"/>
    </row>
    <row r="13" spans="1:11" s="113" customFormat="1" x14ac:dyDescent="0.2">
      <c r="A13" s="121" t="s">
        <v>693</v>
      </c>
      <c r="B13" s="121"/>
      <c r="C13" s="121" t="s">
        <v>629</v>
      </c>
      <c r="D13" s="122">
        <v>0</v>
      </c>
      <c r="E13" s="84"/>
      <c r="F13" s="81"/>
      <c r="G13" s="84">
        <f t="shared" si="0"/>
        <v>0</v>
      </c>
      <c r="H13" s="84">
        <f t="shared" si="1"/>
        <v>0</v>
      </c>
      <c r="I13" s="86">
        <f t="shared" si="2"/>
        <v>0</v>
      </c>
      <c r="J13" s="112"/>
      <c r="K13" s="112"/>
    </row>
    <row r="14" spans="1:11" s="113" customFormat="1" x14ac:dyDescent="0.2">
      <c r="A14" s="121" t="s">
        <v>756</v>
      </c>
      <c r="B14" s="121"/>
      <c r="C14" s="121" t="s">
        <v>629</v>
      </c>
      <c r="D14" s="122">
        <v>0</v>
      </c>
      <c r="E14" s="84"/>
      <c r="F14" s="81"/>
      <c r="G14" s="84">
        <f t="shared" si="0"/>
        <v>0</v>
      </c>
      <c r="H14" s="84">
        <f t="shared" si="1"/>
        <v>0</v>
      </c>
      <c r="I14" s="86">
        <f t="shared" si="2"/>
        <v>0</v>
      </c>
      <c r="J14" s="112"/>
      <c r="K14" s="112"/>
    </row>
    <row r="15" spans="1:11" s="113" customFormat="1" x14ac:dyDescent="0.2">
      <c r="A15" s="121" t="s">
        <v>755</v>
      </c>
      <c r="B15" s="121"/>
      <c r="C15" s="121" t="s">
        <v>629</v>
      </c>
      <c r="D15" s="122">
        <v>30</v>
      </c>
      <c r="E15" s="84"/>
      <c r="F15" s="81"/>
      <c r="G15" s="84">
        <f t="shared" si="0"/>
        <v>0</v>
      </c>
      <c r="H15" s="84">
        <f t="shared" si="1"/>
        <v>0</v>
      </c>
      <c r="I15" s="86">
        <f t="shared" si="2"/>
        <v>0</v>
      </c>
      <c r="J15" s="112"/>
      <c r="K15" s="112"/>
    </row>
    <row r="16" spans="1:11" s="120" customFormat="1" x14ac:dyDescent="0.2">
      <c r="A16" s="121" t="s">
        <v>757</v>
      </c>
      <c r="B16" s="121"/>
      <c r="C16" s="121" t="s">
        <v>629</v>
      </c>
      <c r="D16" s="122">
        <v>0</v>
      </c>
      <c r="E16" s="118"/>
      <c r="F16" s="116"/>
      <c r="G16" s="84">
        <f t="shared" si="0"/>
        <v>0</v>
      </c>
      <c r="H16" s="84">
        <f t="shared" si="1"/>
        <v>0</v>
      </c>
      <c r="I16" s="86">
        <f t="shared" si="2"/>
        <v>0</v>
      </c>
      <c r="J16" s="119"/>
      <c r="K16" s="119"/>
    </row>
    <row r="17" spans="1:11" s="113" customFormat="1" x14ac:dyDescent="0.2">
      <c r="A17" s="121" t="s">
        <v>758</v>
      </c>
      <c r="B17" s="121"/>
      <c r="C17" s="121" t="s">
        <v>629</v>
      </c>
      <c r="D17" s="122">
        <v>12</v>
      </c>
      <c r="E17" s="84"/>
      <c r="F17" s="81"/>
      <c r="G17" s="84">
        <f t="shared" si="0"/>
        <v>0</v>
      </c>
      <c r="H17" s="84">
        <f t="shared" si="1"/>
        <v>0</v>
      </c>
      <c r="I17" s="86">
        <f t="shared" si="2"/>
        <v>0</v>
      </c>
      <c r="J17" s="112"/>
      <c r="K17" s="112"/>
    </row>
    <row r="18" spans="1:11" s="113" customFormat="1" x14ac:dyDescent="0.2">
      <c r="A18" s="121" t="s">
        <v>759</v>
      </c>
      <c r="B18" s="121"/>
      <c r="C18" s="121" t="s">
        <v>629</v>
      </c>
      <c r="D18" s="122">
        <v>36</v>
      </c>
      <c r="E18" s="84"/>
      <c r="F18" s="81"/>
      <c r="G18" s="84">
        <f t="shared" si="0"/>
        <v>0</v>
      </c>
      <c r="H18" s="84">
        <f t="shared" si="1"/>
        <v>0</v>
      </c>
      <c r="I18" s="86">
        <f t="shared" si="2"/>
        <v>0</v>
      </c>
      <c r="J18" s="112"/>
      <c r="K18" s="112"/>
    </row>
    <row r="19" spans="1:11" s="120" customFormat="1" x14ac:dyDescent="0.2">
      <c r="A19" s="121" t="s">
        <v>760</v>
      </c>
      <c r="B19" s="121"/>
      <c r="C19" s="121" t="s">
        <v>19</v>
      </c>
      <c r="D19" s="122">
        <v>193</v>
      </c>
      <c r="E19" s="118"/>
      <c r="F19" s="116"/>
      <c r="G19" s="84">
        <f t="shared" si="0"/>
        <v>0</v>
      </c>
      <c r="H19" s="84">
        <f t="shared" si="1"/>
        <v>0</v>
      </c>
      <c r="I19" s="86">
        <f t="shared" si="2"/>
        <v>0</v>
      </c>
      <c r="J19" s="119"/>
      <c r="K19" s="119"/>
    </row>
    <row r="20" spans="1:11" x14ac:dyDescent="0.2">
      <c r="A20" s="121" t="s">
        <v>761</v>
      </c>
      <c r="B20" s="121"/>
      <c r="C20" s="121" t="s">
        <v>19</v>
      </c>
      <c r="D20" s="122">
        <v>48</v>
      </c>
      <c r="E20" s="84"/>
      <c r="F20" s="81"/>
      <c r="G20" s="84">
        <f t="shared" si="0"/>
        <v>0</v>
      </c>
      <c r="H20" s="84">
        <f t="shared" si="1"/>
        <v>0</v>
      </c>
      <c r="I20" s="86">
        <f t="shared" si="2"/>
        <v>0</v>
      </c>
      <c r="J20" s="87"/>
      <c r="K20" s="87"/>
    </row>
    <row r="21" spans="1:11" x14ac:dyDescent="0.2">
      <c r="A21" s="121" t="s">
        <v>762</v>
      </c>
      <c r="B21" s="121"/>
      <c r="C21" s="121" t="s">
        <v>19</v>
      </c>
      <c r="D21" s="122">
        <v>78</v>
      </c>
      <c r="E21" s="84"/>
      <c r="F21" s="81"/>
      <c r="G21" s="84">
        <f t="shared" si="0"/>
        <v>0</v>
      </c>
      <c r="H21" s="84">
        <f t="shared" si="1"/>
        <v>0</v>
      </c>
      <c r="I21" s="86">
        <f t="shared" si="2"/>
        <v>0</v>
      </c>
      <c r="J21" s="87"/>
      <c r="K21" s="87"/>
    </row>
    <row r="22" spans="1:11" s="120" customFormat="1" x14ac:dyDescent="0.2">
      <c r="A22" s="121" t="s">
        <v>763</v>
      </c>
      <c r="B22" s="121"/>
      <c r="C22" s="121" t="s">
        <v>19</v>
      </c>
      <c r="D22" s="122">
        <v>60</v>
      </c>
      <c r="E22" s="118"/>
      <c r="F22" s="116"/>
      <c r="G22" s="84">
        <f t="shared" si="0"/>
        <v>0</v>
      </c>
      <c r="H22" s="84">
        <f t="shared" si="1"/>
        <v>0</v>
      </c>
      <c r="I22" s="86">
        <f t="shared" si="2"/>
        <v>0</v>
      </c>
      <c r="J22" s="119"/>
      <c r="K22" s="119"/>
    </row>
    <row r="23" spans="1:11" x14ac:dyDescent="0.2">
      <c r="A23" s="121" t="s">
        <v>764</v>
      </c>
      <c r="B23" s="121"/>
      <c r="C23" s="121" t="s">
        <v>19</v>
      </c>
      <c r="D23" s="122">
        <v>0</v>
      </c>
      <c r="E23" s="84"/>
      <c r="F23" s="81"/>
      <c r="G23" s="84">
        <f t="shared" si="0"/>
        <v>0</v>
      </c>
      <c r="H23" s="84">
        <f t="shared" si="1"/>
        <v>0</v>
      </c>
      <c r="I23" s="86">
        <f t="shared" si="2"/>
        <v>0</v>
      </c>
      <c r="J23" s="87"/>
      <c r="K23" s="87"/>
    </row>
    <row r="24" spans="1:11" s="120" customFormat="1" x14ac:dyDescent="0.2">
      <c r="A24" s="121" t="s">
        <v>765</v>
      </c>
      <c r="B24" s="121"/>
      <c r="C24" s="121" t="s">
        <v>19</v>
      </c>
      <c r="D24" s="122">
        <v>42</v>
      </c>
      <c r="E24" s="118"/>
      <c r="F24" s="116"/>
      <c r="G24" s="84">
        <f t="shared" si="0"/>
        <v>0</v>
      </c>
      <c r="H24" s="84">
        <f t="shared" si="1"/>
        <v>0</v>
      </c>
      <c r="I24" s="86">
        <f t="shared" si="2"/>
        <v>0</v>
      </c>
      <c r="J24" s="119"/>
      <c r="K24" s="119"/>
    </row>
    <row r="25" spans="1:11" x14ac:dyDescent="0.2">
      <c r="A25" s="121" t="s">
        <v>766</v>
      </c>
      <c r="B25" s="121"/>
      <c r="C25" s="121" t="s">
        <v>19</v>
      </c>
      <c r="D25" s="122">
        <v>52.2</v>
      </c>
      <c r="E25" s="83"/>
      <c r="F25" s="81"/>
      <c r="G25" s="84">
        <f t="shared" si="0"/>
        <v>0</v>
      </c>
      <c r="H25" s="84">
        <f t="shared" si="1"/>
        <v>0</v>
      </c>
      <c r="I25" s="86">
        <f t="shared" si="2"/>
        <v>0</v>
      </c>
      <c r="J25" s="87"/>
      <c r="K25" s="87"/>
    </row>
    <row r="26" spans="1:11" ht="15" thickBot="1" x14ac:dyDescent="0.25">
      <c r="A26" s="155" t="s">
        <v>2</v>
      </c>
      <c r="B26" s="156"/>
      <c r="C26" s="156"/>
      <c r="D26" s="156"/>
      <c r="E26" s="156"/>
      <c r="F26" s="156"/>
      <c r="G26" s="157"/>
      <c r="H26" s="97">
        <f>SUM(H6:H25)</f>
        <v>0</v>
      </c>
      <c r="I26" s="104">
        <f>SUM(I6:I25)</f>
        <v>0</v>
      </c>
      <c r="J26" s="99"/>
      <c r="K26" s="99"/>
    </row>
    <row r="27" spans="1:11" x14ac:dyDescent="0.2">
      <c r="A27" s="62" t="s">
        <v>1</v>
      </c>
      <c r="B27" s="63"/>
      <c r="G27" s="66"/>
      <c r="H27" s="66"/>
      <c r="I27" s="67"/>
    </row>
    <row r="28" spans="1:11" x14ac:dyDescent="0.2">
      <c r="A28" s="100" t="s">
        <v>410</v>
      </c>
    </row>
  </sheetData>
  <mergeCells count="2">
    <mergeCell ref="A26:G26"/>
    <mergeCell ref="J4:K4"/>
  </mergeCells>
  <pageMargins left="0.70866141732283472" right="0.70866141732283472" top="0.74803149606299213" bottom="0.74803149606299213" header="0.31496062992125984" footer="0.31496062992125984"/>
  <pageSetup paperSize="9" scale="65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workbookViewId="0">
      <selection activeCell="E23" sqref="E23"/>
    </sheetView>
  </sheetViews>
  <sheetFormatPr defaultRowHeight="14.25" x14ac:dyDescent="0.2"/>
  <cols>
    <col min="1" max="1" width="80.7109375" style="100" customWidth="1"/>
    <col min="2" max="2" width="36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409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408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767</v>
      </c>
      <c r="B6" s="121"/>
      <c r="C6" s="121" t="s">
        <v>19</v>
      </c>
      <c r="D6" s="122">
        <v>135</v>
      </c>
      <c r="E6" s="83"/>
      <c r="F6" s="81"/>
      <c r="G6" s="84">
        <f t="shared" ref="G6:G16" si="0">+E6+(E6*F6/100)</f>
        <v>0</v>
      </c>
      <c r="H6" s="85">
        <f t="shared" ref="H6:H16" si="1">D6*E6</f>
        <v>0</v>
      </c>
      <c r="I6" s="86">
        <f t="shared" ref="I6:I16" si="2">+G6*D6</f>
        <v>0</v>
      </c>
      <c r="J6" s="87"/>
      <c r="K6" s="87"/>
    </row>
    <row r="7" spans="1:11" x14ac:dyDescent="0.2">
      <c r="A7" s="121" t="s">
        <v>768</v>
      </c>
      <c r="B7" s="121"/>
      <c r="C7" s="121" t="s">
        <v>19</v>
      </c>
      <c r="D7" s="122">
        <v>225.89999999999998</v>
      </c>
      <c r="E7" s="83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87"/>
      <c r="K7" s="87"/>
    </row>
    <row r="8" spans="1:11" x14ac:dyDescent="0.2">
      <c r="A8" s="121" t="s">
        <v>769</v>
      </c>
      <c r="B8" s="121"/>
      <c r="C8" s="121" t="s">
        <v>19</v>
      </c>
      <c r="D8" s="122">
        <v>0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87"/>
      <c r="K8" s="87"/>
    </row>
    <row r="9" spans="1:11" x14ac:dyDescent="0.2">
      <c r="A9" s="121" t="s">
        <v>770</v>
      </c>
      <c r="B9" s="121"/>
      <c r="C9" s="121" t="s">
        <v>19</v>
      </c>
      <c r="D9" s="122">
        <v>63.75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87"/>
      <c r="K9" s="87"/>
    </row>
    <row r="10" spans="1:11" x14ac:dyDescent="0.2">
      <c r="A10" s="121" t="s">
        <v>771</v>
      </c>
      <c r="B10" s="121"/>
      <c r="C10" s="121" t="s">
        <v>19</v>
      </c>
      <c r="D10" s="122">
        <v>481.8</v>
      </c>
      <c r="E10" s="83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87"/>
      <c r="K10" s="87"/>
    </row>
    <row r="11" spans="1:11" x14ac:dyDescent="0.2">
      <c r="A11" s="121" t="s">
        <v>772</v>
      </c>
      <c r="B11" s="121"/>
      <c r="C11" s="121" t="s">
        <v>19</v>
      </c>
      <c r="D11" s="122">
        <v>420</v>
      </c>
      <c r="E11" s="83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87"/>
      <c r="K11" s="87"/>
    </row>
    <row r="12" spans="1:11" x14ac:dyDescent="0.2">
      <c r="A12" s="121" t="s">
        <v>773</v>
      </c>
      <c r="B12" s="121"/>
      <c r="C12" s="121" t="s">
        <v>19</v>
      </c>
      <c r="D12" s="122">
        <v>142.19999999999999</v>
      </c>
      <c r="E12" s="83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87"/>
      <c r="K12" s="87"/>
    </row>
    <row r="13" spans="1:11" x14ac:dyDescent="0.2">
      <c r="A13" s="121" t="s">
        <v>774</v>
      </c>
      <c r="B13" s="121"/>
      <c r="C13" s="121" t="s">
        <v>19</v>
      </c>
      <c r="D13" s="122">
        <v>255</v>
      </c>
      <c r="E13" s="83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87"/>
      <c r="K13" s="87"/>
    </row>
    <row r="14" spans="1:11" x14ac:dyDescent="0.2">
      <c r="A14" s="121" t="s">
        <v>775</v>
      </c>
      <c r="B14" s="121"/>
      <c r="C14" s="121" t="s">
        <v>19</v>
      </c>
      <c r="D14" s="122">
        <v>114.75</v>
      </c>
      <c r="E14" s="83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87"/>
      <c r="K14" s="87"/>
    </row>
    <row r="15" spans="1:11" x14ac:dyDescent="0.2">
      <c r="A15" s="121" t="s">
        <v>776</v>
      </c>
      <c r="B15" s="121"/>
      <c r="C15" s="121" t="s">
        <v>19</v>
      </c>
      <c r="D15" s="122">
        <v>0</v>
      </c>
      <c r="E15" s="83"/>
      <c r="F15" s="81"/>
      <c r="G15" s="84">
        <f t="shared" si="0"/>
        <v>0</v>
      </c>
      <c r="H15" s="85">
        <f t="shared" si="1"/>
        <v>0</v>
      </c>
      <c r="I15" s="86">
        <f t="shared" si="2"/>
        <v>0</v>
      </c>
      <c r="J15" s="87"/>
      <c r="K15" s="87"/>
    </row>
    <row r="16" spans="1:11" x14ac:dyDescent="0.2">
      <c r="A16" s="121" t="s">
        <v>777</v>
      </c>
      <c r="B16" s="121"/>
      <c r="C16" s="121" t="s">
        <v>19</v>
      </c>
      <c r="D16" s="122">
        <v>51.12</v>
      </c>
      <c r="E16" s="83"/>
      <c r="F16" s="81"/>
      <c r="G16" s="84">
        <f t="shared" si="0"/>
        <v>0</v>
      </c>
      <c r="H16" s="85">
        <f t="shared" si="1"/>
        <v>0</v>
      </c>
      <c r="I16" s="86">
        <f t="shared" si="2"/>
        <v>0</v>
      </c>
      <c r="J16" s="87"/>
      <c r="K16" s="87"/>
    </row>
    <row r="17" spans="1:11" ht="15" thickBot="1" x14ac:dyDescent="0.25">
      <c r="A17" s="160" t="s">
        <v>2</v>
      </c>
      <c r="B17" s="160"/>
      <c r="C17" s="156"/>
      <c r="D17" s="160"/>
      <c r="E17" s="156"/>
      <c r="F17" s="156"/>
      <c r="G17" s="157"/>
      <c r="H17" s="97">
        <f>SUM(H6:H16)</f>
        <v>0</v>
      </c>
      <c r="I17" s="104">
        <f>SUM(I6:I16)</f>
        <v>0</v>
      </c>
      <c r="J17" s="99"/>
      <c r="K17" s="99"/>
    </row>
    <row r="18" spans="1:11" x14ac:dyDescent="0.2">
      <c r="A18" s="62" t="s">
        <v>1</v>
      </c>
      <c r="B18" s="63"/>
      <c r="G18" s="66"/>
      <c r="H18" s="66"/>
      <c r="I18" s="67"/>
    </row>
    <row r="19" spans="1:11" x14ac:dyDescent="0.2">
      <c r="A19" s="62" t="s">
        <v>634</v>
      </c>
      <c r="B19" s="62"/>
    </row>
  </sheetData>
  <mergeCells count="2">
    <mergeCell ref="A17:G17"/>
    <mergeCell ref="J4:K4"/>
  </mergeCells>
  <pageMargins left="0.70866141732283472" right="0.70866141732283472" top="0.74803149606299213" bottom="0.74803149606299213" header="0.31496062992125984" footer="0.31496062992125984"/>
  <pageSetup paperSize="9" scale="65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6"/>
  <sheetViews>
    <sheetView workbookViewId="0">
      <selection activeCell="E23" sqref="E23"/>
    </sheetView>
  </sheetViews>
  <sheetFormatPr defaultRowHeight="14.25" x14ac:dyDescent="0.2"/>
  <cols>
    <col min="1" max="1" width="83.28515625" style="100" customWidth="1"/>
    <col min="2" max="2" width="26.85546875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381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380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778</v>
      </c>
      <c r="B6" s="121"/>
      <c r="C6" s="127" t="s">
        <v>12</v>
      </c>
      <c r="D6" s="122">
        <v>412</v>
      </c>
      <c r="E6" s="129"/>
      <c r="F6" s="81"/>
      <c r="G6" s="84">
        <f>E6+(E6*F6/100)</f>
        <v>0</v>
      </c>
      <c r="H6" s="85">
        <f t="shared" ref="H6:H14" si="0">D6*E6</f>
        <v>0</v>
      </c>
      <c r="I6" s="86">
        <f t="shared" ref="I6:I14" si="1">+G6*D6</f>
        <v>0</v>
      </c>
      <c r="J6" s="87"/>
      <c r="K6" s="87"/>
    </row>
    <row r="7" spans="1:11" x14ac:dyDescent="0.2">
      <c r="A7" s="121" t="s">
        <v>779</v>
      </c>
      <c r="B7" s="121"/>
      <c r="C7" s="127" t="s">
        <v>12</v>
      </c>
      <c r="D7" s="122">
        <v>154</v>
      </c>
      <c r="E7" s="129"/>
      <c r="F7" s="81"/>
      <c r="G7" s="84">
        <f t="shared" ref="G7:G14" si="2">+E7+(E7*F7/100)</f>
        <v>0</v>
      </c>
      <c r="H7" s="85">
        <f t="shared" si="0"/>
        <v>0</v>
      </c>
      <c r="I7" s="86">
        <f t="shared" si="1"/>
        <v>0</v>
      </c>
      <c r="J7" s="87"/>
      <c r="K7" s="87"/>
    </row>
    <row r="8" spans="1:11" x14ac:dyDescent="0.2">
      <c r="A8" s="121" t="s">
        <v>780</v>
      </c>
      <c r="B8" s="121"/>
      <c r="C8" s="127" t="s">
        <v>12</v>
      </c>
      <c r="D8" s="133">
        <v>132</v>
      </c>
      <c r="E8" s="129"/>
      <c r="F8" s="81"/>
      <c r="G8" s="84">
        <f t="shared" si="2"/>
        <v>0</v>
      </c>
      <c r="H8" s="85">
        <f t="shared" si="0"/>
        <v>0</v>
      </c>
      <c r="I8" s="86">
        <f t="shared" si="1"/>
        <v>0</v>
      </c>
      <c r="J8" s="87"/>
      <c r="K8" s="87"/>
    </row>
    <row r="9" spans="1:11" x14ac:dyDescent="0.2">
      <c r="A9" s="121" t="s">
        <v>781</v>
      </c>
      <c r="B9" s="121"/>
      <c r="C9" s="127" t="s">
        <v>12</v>
      </c>
      <c r="D9" s="133">
        <v>400</v>
      </c>
      <c r="E9" s="129"/>
      <c r="F9" s="81"/>
      <c r="G9" s="84">
        <f t="shared" si="2"/>
        <v>0</v>
      </c>
      <c r="H9" s="85">
        <f t="shared" si="0"/>
        <v>0</v>
      </c>
      <c r="I9" s="86">
        <f t="shared" si="1"/>
        <v>0</v>
      </c>
      <c r="J9" s="87"/>
      <c r="K9" s="87"/>
    </row>
    <row r="10" spans="1:11" s="120" customFormat="1" x14ac:dyDescent="0.2">
      <c r="A10" s="121" t="s">
        <v>782</v>
      </c>
      <c r="B10" s="121"/>
      <c r="C10" s="127" t="s">
        <v>12</v>
      </c>
      <c r="D10" s="133">
        <v>482</v>
      </c>
      <c r="E10" s="129"/>
      <c r="F10" s="81"/>
      <c r="G10" s="84">
        <f t="shared" si="2"/>
        <v>0</v>
      </c>
      <c r="H10" s="85">
        <f t="shared" si="0"/>
        <v>0</v>
      </c>
      <c r="I10" s="86">
        <f t="shared" si="1"/>
        <v>0</v>
      </c>
      <c r="J10" s="119"/>
      <c r="K10" s="119"/>
    </row>
    <row r="11" spans="1:11" x14ac:dyDescent="0.2">
      <c r="A11" s="121" t="s">
        <v>783</v>
      </c>
      <c r="B11" s="121"/>
      <c r="C11" s="127" t="s">
        <v>12</v>
      </c>
      <c r="D11" s="133">
        <v>96</v>
      </c>
      <c r="E11" s="129"/>
      <c r="F11" s="81"/>
      <c r="G11" s="84">
        <f t="shared" si="2"/>
        <v>0</v>
      </c>
      <c r="H11" s="85">
        <f t="shared" si="0"/>
        <v>0</v>
      </c>
      <c r="I11" s="86">
        <f t="shared" si="1"/>
        <v>0</v>
      </c>
      <c r="J11" s="87"/>
      <c r="K11" s="87"/>
    </row>
    <row r="12" spans="1:11" x14ac:dyDescent="0.2">
      <c r="A12" s="121" t="s">
        <v>784</v>
      </c>
      <c r="B12" s="121"/>
      <c r="C12" s="127" t="s">
        <v>12</v>
      </c>
      <c r="D12" s="133">
        <v>96</v>
      </c>
      <c r="E12" s="129"/>
      <c r="F12" s="81"/>
      <c r="G12" s="84">
        <f t="shared" si="2"/>
        <v>0</v>
      </c>
      <c r="H12" s="85">
        <f t="shared" si="0"/>
        <v>0</v>
      </c>
      <c r="I12" s="86">
        <f t="shared" si="1"/>
        <v>0</v>
      </c>
      <c r="J12" s="87"/>
      <c r="K12" s="87"/>
    </row>
    <row r="13" spans="1:11" x14ac:dyDescent="0.2">
      <c r="A13" s="115" t="s">
        <v>785</v>
      </c>
      <c r="B13" s="81"/>
      <c r="C13" s="127" t="s">
        <v>12</v>
      </c>
      <c r="D13" s="82">
        <v>96</v>
      </c>
      <c r="E13" s="129"/>
      <c r="F13" s="81"/>
      <c r="G13" s="84">
        <f t="shared" si="2"/>
        <v>0</v>
      </c>
      <c r="H13" s="85">
        <f t="shared" si="0"/>
        <v>0</v>
      </c>
      <c r="I13" s="86">
        <f t="shared" si="1"/>
        <v>0</v>
      </c>
      <c r="J13" s="87"/>
      <c r="K13" s="87"/>
    </row>
    <row r="14" spans="1:11" x14ac:dyDescent="0.2">
      <c r="A14" s="114" t="s">
        <v>786</v>
      </c>
      <c r="B14" s="81"/>
      <c r="C14" s="127" t="s">
        <v>12</v>
      </c>
      <c r="D14" s="82">
        <v>96</v>
      </c>
      <c r="E14" s="129"/>
      <c r="F14" s="81"/>
      <c r="G14" s="84">
        <f t="shared" si="2"/>
        <v>0</v>
      </c>
      <c r="H14" s="85">
        <f t="shared" si="0"/>
        <v>0</v>
      </c>
      <c r="I14" s="86">
        <f t="shared" si="1"/>
        <v>0</v>
      </c>
      <c r="J14" s="87"/>
      <c r="K14" s="87"/>
    </row>
    <row r="15" spans="1:11" ht="15" thickBot="1" x14ac:dyDescent="0.25">
      <c r="A15" s="160" t="s">
        <v>2</v>
      </c>
      <c r="B15" s="160"/>
      <c r="C15" s="156"/>
      <c r="D15" s="160"/>
      <c r="E15" s="156"/>
      <c r="F15" s="156"/>
      <c r="G15" s="157"/>
      <c r="H15" s="97">
        <f>SUM(H6:H14)</f>
        <v>0</v>
      </c>
      <c r="I15" s="104">
        <f>SUM(I6:I14)</f>
        <v>0</v>
      </c>
      <c r="J15" s="111"/>
      <c r="K15" s="111"/>
    </row>
    <row r="16" spans="1:11" x14ac:dyDescent="0.2">
      <c r="A16" s="62" t="s">
        <v>633</v>
      </c>
      <c r="B16" s="63"/>
      <c r="G16" s="66"/>
      <c r="H16" s="66"/>
      <c r="I16" s="67"/>
    </row>
  </sheetData>
  <mergeCells count="2">
    <mergeCell ref="A15:G15"/>
    <mergeCell ref="J4:K4"/>
  </mergeCells>
  <pageMargins left="0.70866141732283472" right="0.70866141732283472" top="0.74803149606299213" bottom="0.74803149606299213" header="0.31496062992125984" footer="0.31496062992125984"/>
  <pageSetup paperSize="9" scale="67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5"/>
  <sheetViews>
    <sheetView topLeftCell="A10" workbookViewId="0">
      <selection activeCell="A12" sqref="A12"/>
    </sheetView>
  </sheetViews>
  <sheetFormatPr defaultRowHeight="14.25" x14ac:dyDescent="0.2"/>
  <cols>
    <col min="1" max="1" width="80.7109375" style="100" customWidth="1"/>
    <col min="2" max="2" width="27" style="64" bestFit="1" customWidth="1"/>
    <col min="3" max="3" width="7.5703125" style="64" customWidth="1"/>
    <col min="4" max="4" width="8.7109375" style="64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372</v>
      </c>
    </row>
    <row r="2" spans="1:11" x14ac:dyDescent="0.2">
      <c r="A2" s="56" t="s">
        <v>371</v>
      </c>
    </row>
    <row r="3" spans="1:11" ht="15" thickBot="1" x14ac:dyDescent="0.25"/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1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5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652</v>
      </c>
      <c r="B6" s="121"/>
      <c r="C6" s="112" t="s">
        <v>19</v>
      </c>
      <c r="D6" s="133">
        <v>118.65000000000002</v>
      </c>
      <c r="E6" s="143"/>
      <c r="F6" s="81"/>
      <c r="G6" s="84">
        <f t="shared" ref="G6:G26" si="0">+E6+(E6*F6/100)</f>
        <v>0</v>
      </c>
      <c r="H6" s="84">
        <f t="shared" ref="H6:H26" si="1">D6*E6</f>
        <v>0</v>
      </c>
      <c r="I6" s="132">
        <f t="shared" ref="I6:I26" si="2">+G6*D6</f>
        <v>0</v>
      </c>
      <c r="J6" s="87"/>
      <c r="K6" s="87"/>
    </row>
    <row r="7" spans="1:11" x14ac:dyDescent="0.2">
      <c r="A7" s="121" t="s">
        <v>653</v>
      </c>
      <c r="B7" s="121"/>
      <c r="C7" s="112" t="s">
        <v>19</v>
      </c>
      <c r="D7" s="133">
        <v>12.88</v>
      </c>
      <c r="E7" s="143"/>
      <c r="F7" s="81"/>
      <c r="G7" s="84">
        <f t="shared" si="0"/>
        <v>0</v>
      </c>
      <c r="H7" s="84">
        <f t="shared" si="1"/>
        <v>0</v>
      </c>
      <c r="I7" s="132">
        <f t="shared" si="2"/>
        <v>0</v>
      </c>
      <c r="J7" s="87"/>
      <c r="K7" s="87"/>
    </row>
    <row r="8" spans="1:11" x14ac:dyDescent="0.2">
      <c r="A8" s="121" t="s">
        <v>606</v>
      </c>
      <c r="B8" s="121"/>
      <c r="C8" s="121" t="s">
        <v>19</v>
      </c>
      <c r="D8" s="122">
        <v>108.04999999999998</v>
      </c>
      <c r="E8" s="108"/>
      <c r="F8" s="103"/>
      <c r="G8" s="84">
        <f t="shared" si="0"/>
        <v>0</v>
      </c>
      <c r="H8" s="84">
        <f t="shared" si="1"/>
        <v>0</v>
      </c>
      <c r="I8" s="132">
        <f t="shared" si="2"/>
        <v>0</v>
      </c>
      <c r="J8" s="87"/>
      <c r="K8" s="87"/>
    </row>
    <row r="9" spans="1:11" x14ac:dyDescent="0.2">
      <c r="A9" s="121" t="s">
        <v>654</v>
      </c>
      <c r="B9" s="121"/>
      <c r="C9" s="121" t="s">
        <v>19</v>
      </c>
      <c r="D9" s="122">
        <v>183.39999999999998</v>
      </c>
      <c r="E9" s="108"/>
      <c r="F9" s="103"/>
      <c r="G9" s="84">
        <f t="shared" si="0"/>
        <v>0</v>
      </c>
      <c r="H9" s="84">
        <f t="shared" si="1"/>
        <v>0</v>
      </c>
      <c r="I9" s="132">
        <f t="shared" si="2"/>
        <v>0</v>
      </c>
      <c r="J9" s="87"/>
      <c r="K9" s="87"/>
    </row>
    <row r="10" spans="1:11" x14ac:dyDescent="0.2">
      <c r="A10" s="121" t="s">
        <v>655</v>
      </c>
      <c r="B10" s="121"/>
      <c r="C10" s="121" t="s">
        <v>19</v>
      </c>
      <c r="D10" s="122">
        <v>68.7</v>
      </c>
      <c r="E10" s="108"/>
      <c r="F10" s="103"/>
      <c r="G10" s="84">
        <f t="shared" si="0"/>
        <v>0</v>
      </c>
      <c r="H10" s="84">
        <f t="shared" si="1"/>
        <v>0</v>
      </c>
      <c r="I10" s="132">
        <f t="shared" si="2"/>
        <v>0</v>
      </c>
      <c r="J10" s="87"/>
      <c r="K10" s="87"/>
    </row>
    <row r="11" spans="1:11" x14ac:dyDescent="0.2">
      <c r="A11" s="121" t="s">
        <v>955</v>
      </c>
      <c r="B11" s="121"/>
      <c r="C11" s="121" t="s">
        <v>19</v>
      </c>
      <c r="D11" s="122">
        <v>60</v>
      </c>
      <c r="E11" s="108"/>
      <c r="F11" s="103"/>
      <c r="G11" s="84">
        <f t="shared" si="0"/>
        <v>0</v>
      </c>
      <c r="H11" s="84">
        <f t="shared" si="1"/>
        <v>0</v>
      </c>
      <c r="I11" s="132">
        <f t="shared" si="2"/>
        <v>0</v>
      </c>
      <c r="J11" s="87"/>
      <c r="K11" s="87"/>
    </row>
    <row r="12" spans="1:11" x14ac:dyDescent="0.2">
      <c r="A12" s="121" t="s">
        <v>956</v>
      </c>
      <c r="B12" s="121"/>
      <c r="C12" s="121" t="s">
        <v>19</v>
      </c>
      <c r="D12" s="122">
        <v>60</v>
      </c>
      <c r="E12" s="108"/>
      <c r="F12" s="103"/>
      <c r="G12" s="84">
        <f t="shared" si="0"/>
        <v>0</v>
      </c>
      <c r="H12" s="84">
        <f t="shared" si="1"/>
        <v>0</v>
      </c>
      <c r="I12" s="132">
        <f t="shared" si="2"/>
        <v>0</v>
      </c>
      <c r="J12" s="87"/>
      <c r="K12" s="87"/>
    </row>
    <row r="13" spans="1:11" x14ac:dyDescent="0.2">
      <c r="A13" s="121" t="s">
        <v>953</v>
      </c>
      <c r="B13" s="121"/>
      <c r="C13" s="121" t="s">
        <v>19</v>
      </c>
      <c r="D13" s="122">
        <v>16</v>
      </c>
      <c r="E13" s="108"/>
      <c r="F13" s="103"/>
      <c r="G13" s="84">
        <f t="shared" si="0"/>
        <v>0</v>
      </c>
      <c r="H13" s="84">
        <f t="shared" si="1"/>
        <v>0</v>
      </c>
      <c r="I13" s="132">
        <f t="shared" si="2"/>
        <v>0</v>
      </c>
      <c r="J13" s="87"/>
      <c r="K13" s="87"/>
    </row>
    <row r="14" spans="1:11" x14ac:dyDescent="0.2">
      <c r="A14" s="121" t="s">
        <v>656</v>
      </c>
      <c r="B14" s="121"/>
      <c r="C14" s="121" t="s">
        <v>19</v>
      </c>
      <c r="D14" s="122">
        <v>2</v>
      </c>
      <c r="E14" s="108"/>
      <c r="F14" s="103"/>
      <c r="G14" s="84">
        <f t="shared" si="0"/>
        <v>0</v>
      </c>
      <c r="H14" s="84">
        <f t="shared" si="1"/>
        <v>0</v>
      </c>
      <c r="I14" s="132">
        <f t="shared" si="2"/>
        <v>0</v>
      </c>
      <c r="J14" s="87"/>
      <c r="K14" s="87"/>
    </row>
    <row r="15" spans="1:11" x14ac:dyDescent="0.2">
      <c r="A15" s="121" t="s">
        <v>657</v>
      </c>
      <c r="B15" s="121"/>
      <c r="C15" s="121" t="s">
        <v>19</v>
      </c>
      <c r="D15" s="122">
        <v>17.600000000000001</v>
      </c>
      <c r="E15" s="108"/>
      <c r="F15" s="103"/>
      <c r="G15" s="84">
        <f t="shared" si="0"/>
        <v>0</v>
      </c>
      <c r="H15" s="84">
        <f t="shared" si="1"/>
        <v>0</v>
      </c>
      <c r="I15" s="132">
        <f t="shared" si="2"/>
        <v>0</v>
      </c>
      <c r="J15" s="87"/>
      <c r="K15" s="87"/>
    </row>
    <row r="16" spans="1:11" x14ac:dyDescent="0.2">
      <c r="A16" s="121" t="s">
        <v>658</v>
      </c>
      <c r="B16" s="121"/>
      <c r="C16" s="121" t="s">
        <v>19</v>
      </c>
      <c r="D16" s="122">
        <v>95.45</v>
      </c>
      <c r="E16" s="108"/>
      <c r="F16" s="103"/>
      <c r="G16" s="84">
        <f t="shared" si="0"/>
        <v>0</v>
      </c>
      <c r="H16" s="84">
        <f t="shared" si="1"/>
        <v>0</v>
      </c>
      <c r="I16" s="132">
        <f t="shared" si="2"/>
        <v>0</v>
      </c>
      <c r="J16" s="87"/>
      <c r="K16" s="87"/>
    </row>
    <row r="17" spans="1:11" x14ac:dyDescent="0.2">
      <c r="A17" s="121" t="s">
        <v>659</v>
      </c>
      <c r="B17" s="121"/>
      <c r="C17" s="121" t="s">
        <v>19</v>
      </c>
      <c r="D17" s="122">
        <v>161.44999999999996</v>
      </c>
      <c r="E17" s="108"/>
      <c r="F17" s="103"/>
      <c r="G17" s="84">
        <f t="shared" si="0"/>
        <v>0</v>
      </c>
      <c r="H17" s="84">
        <f t="shared" si="1"/>
        <v>0</v>
      </c>
      <c r="I17" s="132">
        <f t="shared" si="2"/>
        <v>0</v>
      </c>
      <c r="J17" s="87"/>
      <c r="K17" s="87"/>
    </row>
    <row r="18" spans="1:11" x14ac:dyDescent="0.2">
      <c r="A18" s="121" t="s">
        <v>660</v>
      </c>
      <c r="B18" s="121"/>
      <c r="C18" s="121" t="s">
        <v>19</v>
      </c>
      <c r="D18" s="122">
        <v>90</v>
      </c>
      <c r="E18" s="108"/>
      <c r="F18" s="103"/>
      <c r="G18" s="84">
        <f t="shared" si="0"/>
        <v>0</v>
      </c>
      <c r="H18" s="84">
        <f t="shared" si="1"/>
        <v>0</v>
      </c>
      <c r="I18" s="132">
        <f t="shared" si="2"/>
        <v>0</v>
      </c>
      <c r="J18" s="87"/>
      <c r="K18" s="87"/>
    </row>
    <row r="19" spans="1:11" x14ac:dyDescent="0.2">
      <c r="A19" s="121" t="s">
        <v>661</v>
      </c>
      <c r="B19" s="121"/>
      <c r="C19" s="121" t="s">
        <v>19</v>
      </c>
      <c r="D19" s="122">
        <v>91.95</v>
      </c>
      <c r="E19" s="108"/>
      <c r="F19" s="103"/>
      <c r="G19" s="84">
        <f t="shared" si="0"/>
        <v>0</v>
      </c>
      <c r="H19" s="84">
        <f t="shared" si="1"/>
        <v>0</v>
      </c>
      <c r="I19" s="132">
        <f t="shared" si="2"/>
        <v>0</v>
      </c>
      <c r="J19" s="87"/>
      <c r="K19" s="87"/>
    </row>
    <row r="20" spans="1:11" x14ac:dyDescent="0.2">
      <c r="A20" s="121" t="s">
        <v>662</v>
      </c>
      <c r="B20" s="121"/>
      <c r="C20" s="121" t="s">
        <v>19</v>
      </c>
      <c r="D20" s="122">
        <v>5</v>
      </c>
      <c r="E20" s="108"/>
      <c r="F20" s="103"/>
      <c r="G20" s="84">
        <f t="shared" si="0"/>
        <v>0</v>
      </c>
      <c r="H20" s="84">
        <f t="shared" si="1"/>
        <v>0</v>
      </c>
      <c r="I20" s="132">
        <f t="shared" si="2"/>
        <v>0</v>
      </c>
      <c r="J20" s="87"/>
      <c r="K20" s="87"/>
    </row>
    <row r="21" spans="1:11" x14ac:dyDescent="0.2">
      <c r="A21" s="121" t="s">
        <v>663</v>
      </c>
      <c r="B21" s="121"/>
      <c r="C21" s="121" t="s">
        <v>19</v>
      </c>
      <c r="D21" s="122">
        <v>205.8</v>
      </c>
      <c r="E21" s="108"/>
      <c r="F21" s="103"/>
      <c r="G21" s="84">
        <f t="shared" si="0"/>
        <v>0</v>
      </c>
      <c r="H21" s="84">
        <f t="shared" si="1"/>
        <v>0</v>
      </c>
      <c r="I21" s="132">
        <f t="shared" si="2"/>
        <v>0</v>
      </c>
      <c r="J21" s="87"/>
      <c r="K21" s="87"/>
    </row>
    <row r="22" spans="1:11" x14ac:dyDescent="0.2">
      <c r="A22" s="121" t="s">
        <v>664</v>
      </c>
      <c r="B22" s="121"/>
      <c r="C22" s="121" t="s">
        <v>19</v>
      </c>
      <c r="D22" s="122">
        <v>66.149999999999991</v>
      </c>
      <c r="E22" s="108"/>
      <c r="F22" s="103"/>
      <c r="G22" s="84">
        <f t="shared" si="0"/>
        <v>0</v>
      </c>
      <c r="H22" s="84">
        <f t="shared" si="1"/>
        <v>0</v>
      </c>
      <c r="I22" s="132">
        <f t="shared" si="2"/>
        <v>0</v>
      </c>
      <c r="J22" s="87"/>
      <c r="K22" s="87"/>
    </row>
    <row r="23" spans="1:11" x14ac:dyDescent="0.2">
      <c r="A23" s="121" t="s">
        <v>665</v>
      </c>
      <c r="B23" s="121"/>
      <c r="C23" s="121" t="s">
        <v>19</v>
      </c>
      <c r="D23" s="122">
        <v>112.55000000000001</v>
      </c>
      <c r="E23" s="108"/>
      <c r="F23" s="103"/>
      <c r="G23" s="84">
        <f t="shared" si="0"/>
        <v>0</v>
      </c>
      <c r="H23" s="84">
        <f t="shared" si="1"/>
        <v>0</v>
      </c>
      <c r="I23" s="132">
        <f t="shared" si="2"/>
        <v>0</v>
      </c>
      <c r="J23" s="87"/>
      <c r="K23" s="87"/>
    </row>
    <row r="24" spans="1:11" x14ac:dyDescent="0.2">
      <c r="A24" s="121" t="s">
        <v>666</v>
      </c>
      <c r="B24" s="121"/>
      <c r="C24" s="121" t="s">
        <v>19</v>
      </c>
      <c r="D24" s="122">
        <v>23.5</v>
      </c>
      <c r="E24" s="108"/>
      <c r="F24" s="103"/>
      <c r="G24" s="84">
        <f t="shared" si="0"/>
        <v>0</v>
      </c>
      <c r="H24" s="84">
        <f t="shared" si="1"/>
        <v>0</v>
      </c>
      <c r="I24" s="132">
        <f t="shared" si="2"/>
        <v>0</v>
      </c>
      <c r="J24" s="87"/>
      <c r="K24" s="87"/>
    </row>
    <row r="25" spans="1:11" x14ac:dyDescent="0.2">
      <c r="A25" s="121" t="s">
        <v>611</v>
      </c>
      <c r="B25" s="121"/>
      <c r="C25" s="121" t="s">
        <v>19</v>
      </c>
      <c r="D25" s="122">
        <v>22</v>
      </c>
      <c r="E25" s="108"/>
      <c r="F25" s="103"/>
      <c r="G25" s="84">
        <f t="shared" si="0"/>
        <v>0</v>
      </c>
      <c r="H25" s="84">
        <f t="shared" si="1"/>
        <v>0</v>
      </c>
      <c r="I25" s="132">
        <f t="shared" si="2"/>
        <v>0</v>
      </c>
      <c r="J25" s="87"/>
      <c r="K25" s="87"/>
    </row>
    <row r="26" spans="1:11" x14ac:dyDescent="0.2">
      <c r="A26" s="121" t="s">
        <v>667</v>
      </c>
      <c r="B26" s="121"/>
      <c r="C26" s="121" t="s">
        <v>19</v>
      </c>
      <c r="D26" s="122">
        <v>1099.75</v>
      </c>
      <c r="E26" s="108"/>
      <c r="F26" s="103"/>
      <c r="G26" s="84">
        <f t="shared" si="0"/>
        <v>0</v>
      </c>
      <c r="H26" s="84">
        <f t="shared" si="1"/>
        <v>0</v>
      </c>
      <c r="I26" s="132">
        <f t="shared" si="2"/>
        <v>0</v>
      </c>
      <c r="J26" s="87"/>
      <c r="K26" s="87"/>
    </row>
    <row r="27" spans="1:11" x14ac:dyDescent="0.2">
      <c r="A27" s="121" t="s">
        <v>668</v>
      </c>
      <c r="B27" s="121"/>
      <c r="C27" s="121" t="s">
        <v>19</v>
      </c>
      <c r="D27" s="122">
        <v>3162.85</v>
      </c>
      <c r="E27" s="108"/>
      <c r="F27" s="103"/>
      <c r="G27" s="84">
        <f t="shared" ref="G27:G43" si="3">+E27+(E27*F27/100)</f>
        <v>0</v>
      </c>
      <c r="H27" s="84">
        <f t="shared" ref="H27:H43" si="4">D27*E27</f>
        <v>0</v>
      </c>
      <c r="I27" s="132">
        <f t="shared" ref="I27:I43" si="5">+G27*D27</f>
        <v>0</v>
      </c>
      <c r="J27" s="87"/>
      <c r="K27" s="87"/>
    </row>
    <row r="28" spans="1:11" x14ac:dyDescent="0.2">
      <c r="A28" s="121" t="s">
        <v>669</v>
      </c>
      <c r="B28" s="121"/>
      <c r="C28" s="121" t="s">
        <v>19</v>
      </c>
      <c r="D28" s="122">
        <v>18.8</v>
      </c>
      <c r="E28" s="108"/>
      <c r="F28" s="103"/>
      <c r="G28" s="84">
        <f t="shared" si="3"/>
        <v>0</v>
      </c>
      <c r="H28" s="84">
        <f t="shared" si="4"/>
        <v>0</v>
      </c>
      <c r="I28" s="132">
        <f t="shared" si="5"/>
        <v>0</v>
      </c>
      <c r="J28" s="87"/>
      <c r="K28" s="87"/>
    </row>
    <row r="29" spans="1:11" x14ac:dyDescent="0.2">
      <c r="A29" s="121" t="s">
        <v>670</v>
      </c>
      <c r="B29" s="121"/>
      <c r="C29" s="121" t="s">
        <v>19</v>
      </c>
      <c r="D29" s="122">
        <v>919.94000000000028</v>
      </c>
      <c r="E29" s="108"/>
      <c r="F29" s="103"/>
      <c r="G29" s="84">
        <f t="shared" si="3"/>
        <v>0</v>
      </c>
      <c r="H29" s="84">
        <f t="shared" si="4"/>
        <v>0</v>
      </c>
      <c r="I29" s="132">
        <f t="shared" si="5"/>
        <v>0</v>
      </c>
      <c r="J29" s="87"/>
      <c r="K29" s="87"/>
    </row>
    <row r="30" spans="1:11" x14ac:dyDescent="0.2">
      <c r="A30" s="121" t="s">
        <v>612</v>
      </c>
      <c r="B30" s="121"/>
      <c r="C30" s="121" t="s">
        <v>19</v>
      </c>
      <c r="D30" s="122">
        <v>16.55</v>
      </c>
      <c r="E30" s="108"/>
      <c r="F30" s="103"/>
      <c r="G30" s="84">
        <f t="shared" si="3"/>
        <v>0</v>
      </c>
      <c r="H30" s="84">
        <f t="shared" si="4"/>
        <v>0</v>
      </c>
      <c r="I30" s="132">
        <f t="shared" si="5"/>
        <v>0</v>
      </c>
      <c r="J30" s="87"/>
      <c r="K30" s="87"/>
    </row>
    <row r="31" spans="1:11" x14ac:dyDescent="0.2">
      <c r="A31" s="121" t="s">
        <v>613</v>
      </c>
      <c r="B31" s="121"/>
      <c r="C31" s="121" t="s">
        <v>19</v>
      </c>
      <c r="D31" s="122">
        <v>373.95</v>
      </c>
      <c r="E31" s="108"/>
      <c r="F31" s="103"/>
      <c r="G31" s="84">
        <f t="shared" si="3"/>
        <v>0</v>
      </c>
      <c r="H31" s="84">
        <f t="shared" si="4"/>
        <v>0</v>
      </c>
      <c r="I31" s="132">
        <f t="shared" si="5"/>
        <v>0</v>
      </c>
      <c r="J31" s="87"/>
      <c r="K31" s="87"/>
    </row>
    <row r="32" spans="1:11" x14ac:dyDescent="0.2">
      <c r="A32" s="121" t="s">
        <v>671</v>
      </c>
      <c r="B32" s="121"/>
      <c r="C32" s="121" t="s">
        <v>19</v>
      </c>
      <c r="D32" s="122">
        <v>3</v>
      </c>
      <c r="E32" s="108"/>
      <c r="F32" s="103"/>
      <c r="G32" s="84">
        <f t="shared" si="3"/>
        <v>0</v>
      </c>
      <c r="H32" s="84">
        <f t="shared" si="4"/>
        <v>0</v>
      </c>
      <c r="I32" s="132">
        <f t="shared" si="5"/>
        <v>0</v>
      </c>
      <c r="J32" s="87"/>
      <c r="K32" s="87"/>
    </row>
    <row r="33" spans="1:11" x14ac:dyDescent="0.2">
      <c r="A33" s="121" t="s">
        <v>672</v>
      </c>
      <c r="B33" s="121"/>
      <c r="C33" s="121" t="s">
        <v>19</v>
      </c>
      <c r="D33" s="122">
        <v>149.4</v>
      </c>
      <c r="E33" s="108"/>
      <c r="F33" s="103"/>
      <c r="G33" s="84">
        <f t="shared" si="3"/>
        <v>0</v>
      </c>
      <c r="H33" s="84">
        <f t="shared" si="4"/>
        <v>0</v>
      </c>
      <c r="I33" s="132">
        <f t="shared" si="5"/>
        <v>0</v>
      </c>
      <c r="J33" s="87"/>
      <c r="K33" s="87"/>
    </row>
    <row r="34" spans="1:11" x14ac:dyDescent="0.2">
      <c r="A34" s="121" t="s">
        <v>673</v>
      </c>
      <c r="B34" s="121"/>
      <c r="C34" s="121" t="s">
        <v>19</v>
      </c>
      <c r="D34" s="122">
        <v>243.9</v>
      </c>
      <c r="E34" s="108"/>
      <c r="F34" s="103"/>
      <c r="G34" s="84">
        <f t="shared" si="3"/>
        <v>0</v>
      </c>
      <c r="H34" s="84">
        <f t="shared" si="4"/>
        <v>0</v>
      </c>
      <c r="I34" s="132">
        <f t="shared" si="5"/>
        <v>0</v>
      </c>
      <c r="J34" s="87"/>
      <c r="K34" s="87"/>
    </row>
    <row r="35" spans="1:11" x14ac:dyDescent="0.2">
      <c r="A35" s="121" t="s">
        <v>619</v>
      </c>
      <c r="B35" s="121"/>
      <c r="C35" s="121" t="s">
        <v>19</v>
      </c>
      <c r="D35" s="122">
        <v>387.09999999999997</v>
      </c>
      <c r="E35" s="108"/>
      <c r="F35" s="103"/>
      <c r="G35" s="84">
        <f t="shared" si="3"/>
        <v>0</v>
      </c>
      <c r="H35" s="84">
        <f t="shared" si="4"/>
        <v>0</v>
      </c>
      <c r="I35" s="132">
        <f t="shared" si="5"/>
        <v>0</v>
      </c>
      <c r="J35" s="87"/>
      <c r="K35" s="87"/>
    </row>
    <row r="36" spans="1:11" x14ac:dyDescent="0.2">
      <c r="A36" s="121" t="s">
        <v>674</v>
      </c>
      <c r="B36" s="121"/>
      <c r="C36" s="121" t="s">
        <v>19</v>
      </c>
      <c r="D36" s="122">
        <v>44.6</v>
      </c>
      <c r="E36" s="108"/>
      <c r="F36" s="103"/>
      <c r="G36" s="84">
        <f t="shared" si="3"/>
        <v>0</v>
      </c>
      <c r="H36" s="84">
        <f t="shared" si="4"/>
        <v>0</v>
      </c>
      <c r="I36" s="132">
        <f t="shared" si="5"/>
        <v>0</v>
      </c>
      <c r="J36" s="87"/>
      <c r="K36" s="87"/>
    </row>
    <row r="37" spans="1:11" x14ac:dyDescent="0.2">
      <c r="A37" s="121" t="s">
        <v>675</v>
      </c>
      <c r="B37" s="121"/>
      <c r="C37" s="121" t="s">
        <v>19</v>
      </c>
      <c r="D37" s="122">
        <v>5</v>
      </c>
      <c r="E37" s="108"/>
      <c r="F37" s="103"/>
      <c r="G37" s="84">
        <f t="shared" si="3"/>
        <v>0</v>
      </c>
      <c r="H37" s="84">
        <f t="shared" si="4"/>
        <v>0</v>
      </c>
      <c r="I37" s="132">
        <f t="shared" si="5"/>
        <v>0</v>
      </c>
      <c r="J37" s="87"/>
      <c r="K37" s="87"/>
    </row>
    <row r="38" spans="1:11" x14ac:dyDescent="0.2">
      <c r="A38" s="121" t="s">
        <v>676</v>
      </c>
      <c r="B38" s="121"/>
      <c r="C38" s="121" t="s">
        <v>629</v>
      </c>
      <c r="D38" s="122">
        <v>98</v>
      </c>
      <c r="E38" s="108"/>
      <c r="F38" s="103"/>
      <c r="G38" s="84">
        <f t="shared" si="3"/>
        <v>0</v>
      </c>
      <c r="H38" s="84">
        <f t="shared" si="4"/>
        <v>0</v>
      </c>
      <c r="I38" s="132">
        <f t="shared" si="5"/>
        <v>0</v>
      </c>
      <c r="J38" s="87"/>
      <c r="K38" s="87"/>
    </row>
    <row r="39" spans="1:11" x14ac:dyDescent="0.2">
      <c r="A39" s="121" t="s">
        <v>621</v>
      </c>
      <c r="B39" s="121"/>
      <c r="C39" s="121" t="s">
        <v>19</v>
      </c>
      <c r="D39" s="122">
        <v>30.3</v>
      </c>
      <c r="E39" s="108"/>
      <c r="F39" s="103"/>
      <c r="G39" s="84">
        <f t="shared" si="3"/>
        <v>0</v>
      </c>
      <c r="H39" s="84">
        <f t="shared" si="4"/>
        <v>0</v>
      </c>
      <c r="I39" s="132">
        <f t="shared" si="5"/>
        <v>0</v>
      </c>
      <c r="J39" s="87"/>
      <c r="K39" s="87"/>
    </row>
    <row r="40" spans="1:11" x14ac:dyDescent="0.2">
      <c r="A40" s="121" t="s">
        <v>679</v>
      </c>
      <c r="B40" s="121"/>
      <c r="C40" s="121" t="s">
        <v>19</v>
      </c>
      <c r="D40" s="122">
        <v>2</v>
      </c>
      <c r="E40" s="108"/>
      <c r="F40" s="103"/>
      <c r="G40" s="84">
        <f t="shared" si="3"/>
        <v>0</v>
      </c>
      <c r="H40" s="84">
        <f t="shared" si="4"/>
        <v>0</v>
      </c>
      <c r="I40" s="132">
        <f t="shared" si="5"/>
        <v>0</v>
      </c>
      <c r="J40" s="87"/>
      <c r="K40" s="87"/>
    </row>
    <row r="41" spans="1:11" x14ac:dyDescent="0.2">
      <c r="A41" s="121" t="s">
        <v>681</v>
      </c>
      <c r="B41" s="121"/>
      <c r="C41" s="121" t="s">
        <v>629</v>
      </c>
      <c r="D41" s="122">
        <v>7</v>
      </c>
      <c r="E41" s="108"/>
      <c r="F41" s="103"/>
      <c r="G41" s="84">
        <f t="shared" si="3"/>
        <v>0</v>
      </c>
      <c r="H41" s="84">
        <f t="shared" si="4"/>
        <v>0</v>
      </c>
      <c r="I41" s="132">
        <f t="shared" si="5"/>
        <v>0</v>
      </c>
      <c r="J41" s="87"/>
      <c r="K41" s="87"/>
    </row>
    <row r="42" spans="1:11" x14ac:dyDescent="0.2">
      <c r="A42" s="121" t="s">
        <v>682</v>
      </c>
      <c r="B42" s="121"/>
      <c r="C42" s="121" t="s">
        <v>19</v>
      </c>
      <c r="D42" s="122">
        <v>360</v>
      </c>
      <c r="E42" s="108"/>
      <c r="F42" s="103"/>
      <c r="G42" s="84">
        <f t="shared" si="3"/>
        <v>0</v>
      </c>
      <c r="H42" s="84">
        <f t="shared" si="4"/>
        <v>0</v>
      </c>
      <c r="I42" s="132">
        <f t="shared" si="5"/>
        <v>0</v>
      </c>
      <c r="J42" s="87"/>
      <c r="K42" s="87"/>
    </row>
    <row r="43" spans="1:11" x14ac:dyDescent="0.2">
      <c r="A43" s="121" t="s">
        <v>683</v>
      </c>
      <c r="B43" s="121"/>
      <c r="C43" s="121" t="s">
        <v>19</v>
      </c>
      <c r="D43" s="122">
        <v>189.99999999999997</v>
      </c>
      <c r="E43" s="108"/>
      <c r="F43" s="103"/>
      <c r="G43" s="84">
        <f t="shared" si="3"/>
        <v>0</v>
      </c>
      <c r="H43" s="84">
        <f t="shared" si="4"/>
        <v>0</v>
      </c>
      <c r="I43" s="132">
        <f t="shared" si="5"/>
        <v>0</v>
      </c>
      <c r="J43" s="87"/>
      <c r="K43" s="87"/>
    </row>
    <row r="44" spans="1:11" ht="15" thickBot="1" x14ac:dyDescent="0.25">
      <c r="A44" s="155" t="s">
        <v>2</v>
      </c>
      <c r="B44" s="156"/>
      <c r="C44" s="156"/>
      <c r="D44" s="156"/>
      <c r="E44" s="156"/>
      <c r="F44" s="156"/>
      <c r="G44" s="157"/>
      <c r="H44" s="109">
        <f>SUM(H6:H40)</f>
        <v>0</v>
      </c>
      <c r="I44" s="110">
        <f>SUM(I6:I43)</f>
        <v>0</v>
      </c>
      <c r="J44" s="99"/>
      <c r="K44" s="99"/>
    </row>
    <row r="45" spans="1:11" x14ac:dyDescent="0.2">
      <c r="A45" s="61" t="s">
        <v>632</v>
      </c>
    </row>
  </sheetData>
  <mergeCells count="2">
    <mergeCell ref="A44:G44"/>
    <mergeCell ref="J4:K4"/>
  </mergeCells>
  <pageMargins left="0.70866141732283472" right="0.70866141732283472" top="0.74803149606299213" bottom="0.62" header="0.31496062992125984" footer="0.31496062992125984"/>
  <pageSetup paperSize="9" scale="67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6"/>
  <sheetViews>
    <sheetView topLeftCell="A10" workbookViewId="0">
      <selection activeCell="E23" sqref="E23"/>
    </sheetView>
  </sheetViews>
  <sheetFormatPr defaultRowHeight="14.25" x14ac:dyDescent="0.2"/>
  <cols>
    <col min="1" max="1" width="84" style="100" customWidth="1"/>
    <col min="2" max="2" width="27.140625" style="64" bestFit="1" customWidth="1"/>
    <col min="3" max="3" width="7.5703125" style="64" customWidth="1"/>
    <col min="4" max="4" width="8.7109375" style="64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338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337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787</v>
      </c>
      <c r="B6" s="121"/>
      <c r="C6" s="144" t="s">
        <v>19</v>
      </c>
      <c r="D6" s="145">
        <v>70</v>
      </c>
      <c r="E6" s="83"/>
      <c r="F6" s="81"/>
      <c r="G6" s="84">
        <f t="shared" ref="G6:G31" si="0">+E6+(E6*F6/100)</f>
        <v>0</v>
      </c>
      <c r="H6" s="85">
        <f t="shared" ref="H6:H31" si="1">D6*E6</f>
        <v>0</v>
      </c>
      <c r="I6" s="86">
        <f t="shared" ref="I6:I31" si="2">+G6*D6</f>
        <v>0</v>
      </c>
      <c r="J6" s="87"/>
      <c r="K6" s="87"/>
    </row>
    <row r="7" spans="1:11" x14ac:dyDescent="0.2">
      <c r="A7" s="121" t="s">
        <v>788</v>
      </c>
      <c r="B7" s="121"/>
      <c r="C7" s="144" t="s">
        <v>19</v>
      </c>
      <c r="D7" s="145">
        <v>40</v>
      </c>
      <c r="E7" s="83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87"/>
      <c r="K7" s="87"/>
    </row>
    <row r="8" spans="1:11" x14ac:dyDescent="0.2">
      <c r="A8" s="121" t="s">
        <v>789</v>
      </c>
      <c r="B8" s="121"/>
      <c r="C8" s="144" t="s">
        <v>19</v>
      </c>
      <c r="D8" s="145">
        <v>90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87"/>
      <c r="K8" s="87"/>
    </row>
    <row r="9" spans="1:11" x14ac:dyDescent="0.2">
      <c r="A9" s="121" t="s">
        <v>790</v>
      </c>
      <c r="B9" s="121"/>
      <c r="C9" s="144" t="s">
        <v>19</v>
      </c>
      <c r="D9" s="145">
        <v>1420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87"/>
      <c r="K9" s="87"/>
    </row>
    <row r="10" spans="1:11" x14ac:dyDescent="0.2">
      <c r="A10" s="121" t="s">
        <v>791</v>
      </c>
      <c r="B10" s="121"/>
      <c r="C10" s="144" t="s">
        <v>19</v>
      </c>
      <c r="D10" s="145">
        <v>370</v>
      </c>
      <c r="E10" s="83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87"/>
      <c r="K10" s="87"/>
    </row>
    <row r="11" spans="1:11" x14ac:dyDescent="0.2">
      <c r="A11" s="121" t="s">
        <v>792</v>
      </c>
      <c r="B11" s="121"/>
      <c r="C11" s="144" t="s">
        <v>19</v>
      </c>
      <c r="D11" s="145">
        <v>480</v>
      </c>
      <c r="E11" s="83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87"/>
      <c r="K11" s="87"/>
    </row>
    <row r="12" spans="1:11" x14ac:dyDescent="0.2">
      <c r="A12" s="121" t="s">
        <v>793</v>
      </c>
      <c r="B12" s="121"/>
      <c r="C12" s="144" t="s">
        <v>19</v>
      </c>
      <c r="D12" s="145">
        <v>180</v>
      </c>
      <c r="E12" s="83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87"/>
      <c r="K12" s="87"/>
    </row>
    <row r="13" spans="1:11" x14ac:dyDescent="0.2">
      <c r="A13" s="121" t="s">
        <v>794</v>
      </c>
      <c r="B13" s="121"/>
      <c r="C13" s="144" t="s">
        <v>19</v>
      </c>
      <c r="D13" s="145">
        <v>210</v>
      </c>
      <c r="E13" s="83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87"/>
      <c r="K13" s="87"/>
    </row>
    <row r="14" spans="1:11" x14ac:dyDescent="0.2">
      <c r="A14" s="121" t="s">
        <v>796</v>
      </c>
      <c r="B14" s="121"/>
      <c r="C14" s="144" t="s">
        <v>19</v>
      </c>
      <c r="D14" s="145">
        <v>10</v>
      </c>
      <c r="E14" s="83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87"/>
      <c r="K14" s="87"/>
    </row>
    <row r="15" spans="1:11" x14ac:dyDescent="0.2">
      <c r="A15" s="121" t="s">
        <v>795</v>
      </c>
      <c r="B15" s="121"/>
      <c r="C15" s="144" t="s">
        <v>19</v>
      </c>
      <c r="D15" s="145">
        <v>70</v>
      </c>
      <c r="E15" s="83"/>
      <c r="F15" s="81"/>
      <c r="G15" s="84">
        <f t="shared" si="0"/>
        <v>0</v>
      </c>
      <c r="H15" s="85">
        <f t="shared" si="1"/>
        <v>0</v>
      </c>
      <c r="I15" s="86">
        <f t="shared" si="2"/>
        <v>0</v>
      </c>
      <c r="J15" s="87"/>
      <c r="K15" s="87"/>
    </row>
    <row r="16" spans="1:11" x14ac:dyDescent="0.2">
      <c r="A16" s="121" t="s">
        <v>797</v>
      </c>
      <c r="B16" s="121"/>
      <c r="C16" s="144" t="s">
        <v>19</v>
      </c>
      <c r="D16" s="145">
        <v>0</v>
      </c>
      <c r="E16" s="83"/>
      <c r="F16" s="81"/>
      <c r="G16" s="84">
        <f t="shared" si="0"/>
        <v>0</v>
      </c>
      <c r="H16" s="85">
        <f t="shared" si="1"/>
        <v>0</v>
      </c>
      <c r="I16" s="86">
        <f t="shared" si="2"/>
        <v>0</v>
      </c>
      <c r="J16" s="87"/>
      <c r="K16" s="87"/>
    </row>
    <row r="17" spans="1:11" x14ac:dyDescent="0.2">
      <c r="A17" s="121" t="s">
        <v>799</v>
      </c>
      <c r="B17" s="121"/>
      <c r="C17" s="144" t="s">
        <v>19</v>
      </c>
      <c r="D17" s="145">
        <v>100</v>
      </c>
      <c r="E17" s="83"/>
      <c r="F17" s="81"/>
      <c r="G17" s="84">
        <f t="shared" si="0"/>
        <v>0</v>
      </c>
      <c r="H17" s="85">
        <f t="shared" si="1"/>
        <v>0</v>
      </c>
      <c r="I17" s="86">
        <f t="shared" si="2"/>
        <v>0</v>
      </c>
      <c r="J17" s="87"/>
      <c r="K17" s="87"/>
    </row>
    <row r="18" spans="1:11" x14ac:dyDescent="0.2">
      <c r="A18" s="121" t="s">
        <v>798</v>
      </c>
      <c r="B18" s="121"/>
      <c r="C18" s="144" t="s">
        <v>19</v>
      </c>
      <c r="D18" s="145">
        <v>430</v>
      </c>
      <c r="E18" s="83"/>
      <c r="F18" s="81"/>
      <c r="G18" s="84">
        <f t="shared" si="0"/>
        <v>0</v>
      </c>
      <c r="H18" s="85">
        <f t="shared" si="1"/>
        <v>0</v>
      </c>
      <c r="I18" s="86">
        <f t="shared" si="2"/>
        <v>0</v>
      </c>
      <c r="J18" s="87"/>
      <c r="K18" s="87"/>
    </row>
    <row r="19" spans="1:11" x14ac:dyDescent="0.2">
      <c r="A19" s="121" t="s">
        <v>800</v>
      </c>
      <c r="B19" s="121"/>
      <c r="C19" s="144" t="s">
        <v>19</v>
      </c>
      <c r="D19" s="145">
        <v>420</v>
      </c>
      <c r="E19" s="83"/>
      <c r="F19" s="81"/>
      <c r="G19" s="84">
        <f t="shared" si="0"/>
        <v>0</v>
      </c>
      <c r="H19" s="85">
        <f t="shared" si="1"/>
        <v>0</v>
      </c>
      <c r="I19" s="86">
        <f t="shared" si="2"/>
        <v>0</v>
      </c>
      <c r="J19" s="87"/>
      <c r="K19" s="87"/>
    </row>
    <row r="20" spans="1:11" x14ac:dyDescent="0.2">
      <c r="A20" s="121" t="s">
        <v>801</v>
      </c>
      <c r="B20" s="121"/>
      <c r="C20" s="144" t="s">
        <v>19</v>
      </c>
      <c r="D20" s="145">
        <v>550</v>
      </c>
      <c r="E20" s="83"/>
      <c r="F20" s="81"/>
      <c r="G20" s="84">
        <f t="shared" si="0"/>
        <v>0</v>
      </c>
      <c r="H20" s="85">
        <f t="shared" si="1"/>
        <v>0</v>
      </c>
      <c r="I20" s="86">
        <f t="shared" si="2"/>
        <v>0</v>
      </c>
      <c r="J20" s="87"/>
      <c r="K20" s="87"/>
    </row>
    <row r="21" spans="1:11" x14ac:dyDescent="0.2">
      <c r="A21" s="121" t="s">
        <v>805</v>
      </c>
      <c r="B21" s="121"/>
      <c r="C21" s="144" t="s">
        <v>19</v>
      </c>
      <c r="D21" s="145">
        <v>265</v>
      </c>
      <c r="E21" s="83"/>
      <c r="F21" s="81"/>
      <c r="G21" s="84">
        <f t="shared" si="0"/>
        <v>0</v>
      </c>
      <c r="H21" s="85">
        <f t="shared" si="1"/>
        <v>0</v>
      </c>
      <c r="I21" s="86">
        <f t="shared" si="2"/>
        <v>0</v>
      </c>
      <c r="J21" s="87"/>
      <c r="K21" s="87"/>
    </row>
    <row r="22" spans="1:11" x14ac:dyDescent="0.2">
      <c r="A22" s="121" t="s">
        <v>806</v>
      </c>
      <c r="B22" s="121"/>
      <c r="C22" s="144" t="s">
        <v>19</v>
      </c>
      <c r="D22" s="145">
        <v>370</v>
      </c>
      <c r="E22" s="83"/>
      <c r="F22" s="81"/>
      <c r="G22" s="84">
        <f t="shared" si="0"/>
        <v>0</v>
      </c>
      <c r="H22" s="85">
        <f t="shared" si="1"/>
        <v>0</v>
      </c>
      <c r="I22" s="86">
        <f t="shared" si="2"/>
        <v>0</v>
      </c>
      <c r="J22" s="87"/>
      <c r="K22" s="87"/>
    </row>
    <row r="23" spans="1:11" x14ac:dyDescent="0.2">
      <c r="A23" s="121" t="s">
        <v>684</v>
      </c>
      <c r="B23" s="121"/>
      <c r="C23" s="144" t="s">
        <v>19</v>
      </c>
      <c r="D23" s="145">
        <v>2640</v>
      </c>
      <c r="E23" s="83"/>
      <c r="F23" s="81"/>
      <c r="G23" s="84">
        <f t="shared" si="0"/>
        <v>0</v>
      </c>
      <c r="H23" s="85">
        <f t="shared" si="1"/>
        <v>0</v>
      </c>
      <c r="I23" s="86">
        <f t="shared" si="2"/>
        <v>0</v>
      </c>
      <c r="J23" s="87"/>
      <c r="K23" s="87"/>
    </row>
    <row r="24" spans="1:11" x14ac:dyDescent="0.2">
      <c r="A24" s="121" t="s">
        <v>807</v>
      </c>
      <c r="B24" s="121"/>
      <c r="C24" s="144" t="s">
        <v>19</v>
      </c>
      <c r="D24" s="145">
        <v>370</v>
      </c>
      <c r="E24" s="83"/>
      <c r="F24" s="81"/>
      <c r="G24" s="84">
        <f t="shared" si="0"/>
        <v>0</v>
      </c>
      <c r="H24" s="85">
        <f t="shared" si="1"/>
        <v>0</v>
      </c>
      <c r="I24" s="86">
        <f t="shared" si="2"/>
        <v>0</v>
      </c>
      <c r="J24" s="87"/>
      <c r="K24" s="87"/>
    </row>
    <row r="25" spans="1:11" x14ac:dyDescent="0.2">
      <c r="A25" s="121" t="s">
        <v>809</v>
      </c>
      <c r="B25" s="121"/>
      <c r="C25" s="144" t="s">
        <v>19</v>
      </c>
      <c r="D25" s="145">
        <v>40</v>
      </c>
      <c r="E25" s="83"/>
      <c r="F25" s="81"/>
      <c r="G25" s="84">
        <f t="shared" si="0"/>
        <v>0</v>
      </c>
      <c r="H25" s="85">
        <f t="shared" si="1"/>
        <v>0</v>
      </c>
      <c r="I25" s="86">
        <f t="shared" si="2"/>
        <v>0</v>
      </c>
      <c r="J25" s="87"/>
      <c r="K25" s="87"/>
    </row>
    <row r="26" spans="1:11" x14ac:dyDescent="0.2">
      <c r="A26" s="121" t="s">
        <v>810</v>
      </c>
      <c r="B26" s="121"/>
      <c r="C26" s="144" t="s">
        <v>19</v>
      </c>
      <c r="D26" s="145">
        <v>40</v>
      </c>
      <c r="E26" s="83"/>
      <c r="F26" s="81"/>
      <c r="G26" s="84">
        <f t="shared" si="0"/>
        <v>0</v>
      </c>
      <c r="H26" s="85">
        <f t="shared" si="1"/>
        <v>0</v>
      </c>
      <c r="I26" s="86">
        <f t="shared" si="2"/>
        <v>0</v>
      </c>
      <c r="J26" s="87"/>
      <c r="K26" s="87"/>
    </row>
    <row r="27" spans="1:11" x14ac:dyDescent="0.2">
      <c r="A27" s="121" t="s">
        <v>811</v>
      </c>
      <c r="B27" s="121"/>
      <c r="C27" s="144" t="s">
        <v>19</v>
      </c>
      <c r="D27" s="145">
        <v>40</v>
      </c>
      <c r="E27" s="83"/>
      <c r="F27" s="81"/>
      <c r="G27" s="84">
        <f t="shared" si="0"/>
        <v>0</v>
      </c>
      <c r="H27" s="85">
        <f t="shared" si="1"/>
        <v>0</v>
      </c>
      <c r="I27" s="86">
        <f t="shared" si="2"/>
        <v>0</v>
      </c>
      <c r="J27" s="87"/>
      <c r="K27" s="87"/>
    </row>
    <row r="28" spans="1:11" x14ac:dyDescent="0.2">
      <c r="A28" s="121" t="s">
        <v>812</v>
      </c>
      <c r="B28" s="121"/>
      <c r="C28" s="144" t="s">
        <v>19</v>
      </c>
      <c r="D28" s="145">
        <v>20</v>
      </c>
      <c r="E28" s="83"/>
      <c r="F28" s="81"/>
      <c r="G28" s="84">
        <f t="shared" si="0"/>
        <v>0</v>
      </c>
      <c r="H28" s="85">
        <f t="shared" si="1"/>
        <v>0</v>
      </c>
      <c r="I28" s="86">
        <f t="shared" si="2"/>
        <v>0</v>
      </c>
      <c r="J28" s="87"/>
      <c r="K28" s="87"/>
    </row>
    <row r="29" spans="1:11" x14ac:dyDescent="0.2">
      <c r="A29" s="121" t="s">
        <v>813</v>
      </c>
      <c r="B29" s="121"/>
      <c r="C29" s="144" t="s">
        <v>19</v>
      </c>
      <c r="D29" s="145">
        <v>230</v>
      </c>
      <c r="E29" s="83"/>
      <c r="F29" s="81"/>
      <c r="G29" s="84">
        <f t="shared" si="0"/>
        <v>0</v>
      </c>
      <c r="H29" s="85">
        <f t="shared" si="1"/>
        <v>0</v>
      </c>
      <c r="I29" s="86">
        <f t="shared" si="2"/>
        <v>0</v>
      </c>
      <c r="J29" s="87"/>
      <c r="K29" s="87"/>
    </row>
    <row r="30" spans="1:11" x14ac:dyDescent="0.2">
      <c r="A30" s="121" t="s">
        <v>802</v>
      </c>
      <c r="B30" s="81"/>
      <c r="C30" s="81" t="s">
        <v>19</v>
      </c>
      <c r="D30" s="146">
        <v>50</v>
      </c>
      <c r="E30" s="83"/>
      <c r="F30" s="81"/>
      <c r="G30" s="84">
        <f t="shared" si="0"/>
        <v>0</v>
      </c>
      <c r="H30" s="85">
        <f t="shared" si="1"/>
        <v>0</v>
      </c>
      <c r="I30" s="86">
        <f t="shared" si="2"/>
        <v>0</v>
      </c>
      <c r="J30" s="87"/>
      <c r="K30" s="87"/>
    </row>
    <row r="31" spans="1:11" x14ac:dyDescent="0.2">
      <c r="A31" s="121" t="s">
        <v>803</v>
      </c>
      <c r="B31" s="81"/>
      <c r="C31" s="81" t="s">
        <v>19</v>
      </c>
      <c r="D31" s="146">
        <v>50</v>
      </c>
      <c r="E31" s="83"/>
      <c r="F31" s="81"/>
      <c r="G31" s="84">
        <f t="shared" si="0"/>
        <v>0</v>
      </c>
      <c r="H31" s="85">
        <f t="shared" si="1"/>
        <v>0</v>
      </c>
      <c r="I31" s="86">
        <f t="shared" si="2"/>
        <v>0</v>
      </c>
      <c r="J31" s="87"/>
      <c r="K31" s="87"/>
    </row>
    <row r="32" spans="1:11" ht="12.75" customHeight="1" x14ac:dyDescent="0.2">
      <c r="A32" s="121" t="s">
        <v>804</v>
      </c>
      <c r="B32" s="81"/>
      <c r="C32" s="81" t="s">
        <v>19</v>
      </c>
      <c r="D32" s="146">
        <v>50</v>
      </c>
      <c r="E32" s="83"/>
      <c r="F32" s="81"/>
      <c r="G32" s="84">
        <f t="shared" ref="G32:G33" si="3">+E32+(E32*F32/100)</f>
        <v>0</v>
      </c>
      <c r="H32" s="85">
        <f t="shared" ref="H32:H33" si="4">D32*E32</f>
        <v>0</v>
      </c>
      <c r="I32" s="86">
        <f t="shared" ref="I32:I33" si="5">+G32*D32</f>
        <v>0</v>
      </c>
      <c r="J32" s="87"/>
      <c r="K32" s="87"/>
    </row>
    <row r="33" spans="1:11" x14ac:dyDescent="0.2">
      <c r="A33" s="80" t="s">
        <v>820</v>
      </c>
      <c r="B33" s="81"/>
      <c r="C33" s="81" t="s">
        <v>19</v>
      </c>
      <c r="D33" s="146">
        <v>50</v>
      </c>
      <c r="E33" s="83"/>
      <c r="F33" s="81"/>
      <c r="G33" s="84">
        <f t="shared" si="3"/>
        <v>0</v>
      </c>
      <c r="H33" s="85">
        <f t="shared" si="4"/>
        <v>0</v>
      </c>
      <c r="I33" s="86">
        <f t="shared" si="5"/>
        <v>0</v>
      </c>
      <c r="J33" s="87"/>
      <c r="K33" s="87"/>
    </row>
    <row r="34" spans="1:11" x14ac:dyDescent="0.2">
      <c r="A34" s="80" t="s">
        <v>821</v>
      </c>
      <c r="B34" s="81"/>
      <c r="C34" s="81" t="s">
        <v>19</v>
      </c>
      <c r="D34" s="146">
        <v>50</v>
      </c>
      <c r="E34" s="83"/>
      <c r="F34" s="81"/>
      <c r="G34" s="84">
        <f t="shared" ref="G34" si="6">+E34+(E34*F34/100)</f>
        <v>0</v>
      </c>
      <c r="H34" s="85">
        <f t="shared" ref="H34" si="7">D34*E34</f>
        <v>0</v>
      </c>
      <c r="I34" s="86">
        <f t="shared" ref="I34" si="8">+G34*D34</f>
        <v>0</v>
      </c>
      <c r="J34" s="87"/>
      <c r="K34" s="87"/>
    </row>
    <row r="35" spans="1:11" ht="15" thickBot="1" x14ac:dyDescent="0.25">
      <c r="A35" s="155" t="s">
        <v>2</v>
      </c>
      <c r="B35" s="156"/>
      <c r="C35" s="156"/>
      <c r="D35" s="156"/>
      <c r="E35" s="156"/>
      <c r="F35" s="156"/>
      <c r="G35" s="157"/>
      <c r="H35" s="97">
        <f>SUM(H6:H34)</f>
        <v>0</v>
      </c>
      <c r="I35" s="104">
        <f>SUM(I6:I34)</f>
        <v>0</v>
      </c>
      <c r="J35" s="99"/>
      <c r="K35" s="99"/>
    </row>
    <row r="36" spans="1:11" x14ac:dyDescent="0.2">
      <c r="A36" s="62" t="s">
        <v>1</v>
      </c>
      <c r="B36" s="63"/>
      <c r="G36" s="66"/>
      <c r="H36" s="66"/>
      <c r="I36" s="67"/>
    </row>
  </sheetData>
  <mergeCells count="2">
    <mergeCell ref="A35:G35"/>
    <mergeCell ref="J4:K4"/>
  </mergeCells>
  <pageMargins left="0.70866141732283472" right="0.70866141732283472" top="0.74803149606299213" bottom="0.74803149606299213" header="0.31496062992125984" footer="0.31496062992125984"/>
  <pageSetup paperSize="9" scale="66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9"/>
  <sheetViews>
    <sheetView workbookViewId="0">
      <selection activeCell="A17" sqref="A17:G17"/>
    </sheetView>
  </sheetViews>
  <sheetFormatPr defaultRowHeight="14.25" x14ac:dyDescent="0.2"/>
  <cols>
    <col min="1" max="1" width="80.7109375" style="100" customWidth="1"/>
    <col min="2" max="2" width="29.28515625" style="64" bestFit="1" customWidth="1"/>
    <col min="3" max="3" width="7.5703125" style="64" customWidth="1"/>
    <col min="4" max="4" width="8.7109375" style="64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303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628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56"/>
      <c r="B3" s="57"/>
      <c r="C3" s="57"/>
      <c r="D3" s="57"/>
      <c r="E3" s="58"/>
      <c r="F3" s="57"/>
      <c r="G3" s="59"/>
      <c r="H3" s="59"/>
      <c r="I3" s="60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814</v>
      </c>
      <c r="B6" s="121"/>
      <c r="C6" s="144" t="s">
        <v>19</v>
      </c>
      <c r="D6" s="145">
        <v>2385</v>
      </c>
      <c r="E6" s="83"/>
      <c r="F6" s="81"/>
      <c r="G6" s="84">
        <f t="shared" ref="G6:G10" si="0">+E6+(E6*F6/100)</f>
        <v>0</v>
      </c>
      <c r="H6" s="85">
        <f>D6*E6</f>
        <v>0</v>
      </c>
      <c r="I6" s="86">
        <f>+G6*D6</f>
        <v>0</v>
      </c>
      <c r="J6" s="87"/>
      <c r="K6" s="87"/>
    </row>
    <row r="7" spans="1:11" x14ac:dyDescent="0.2">
      <c r="A7" s="121" t="s">
        <v>815</v>
      </c>
      <c r="B7" s="121"/>
      <c r="C7" s="144" t="s">
        <v>19</v>
      </c>
      <c r="D7" s="145">
        <v>2083</v>
      </c>
      <c r="E7" s="83"/>
      <c r="F7" s="81"/>
      <c r="G7" s="84">
        <f t="shared" si="0"/>
        <v>0</v>
      </c>
      <c r="H7" s="85">
        <f>D7*E7</f>
        <v>0</v>
      </c>
      <c r="I7" s="86">
        <f>+G7*D7</f>
        <v>0</v>
      </c>
      <c r="J7" s="87"/>
      <c r="K7" s="87"/>
    </row>
    <row r="8" spans="1:11" x14ac:dyDescent="0.2">
      <c r="A8" s="121" t="s">
        <v>816</v>
      </c>
      <c r="B8" s="121"/>
      <c r="C8" s="144" t="s">
        <v>19</v>
      </c>
      <c r="D8" s="145">
        <v>1040</v>
      </c>
      <c r="E8" s="83"/>
      <c r="F8" s="81"/>
      <c r="G8" s="84">
        <f t="shared" si="0"/>
        <v>0</v>
      </c>
      <c r="H8" s="85">
        <f>D8*E8</f>
        <v>0</v>
      </c>
      <c r="I8" s="86">
        <f>+G8*D8</f>
        <v>0</v>
      </c>
      <c r="J8" s="87"/>
      <c r="K8" s="87"/>
    </row>
    <row r="9" spans="1:11" s="120" customFormat="1" x14ac:dyDescent="0.2">
      <c r="A9" s="121" t="s">
        <v>817</v>
      </c>
      <c r="B9" s="121"/>
      <c r="C9" s="144" t="s">
        <v>19</v>
      </c>
      <c r="D9" s="145">
        <v>765</v>
      </c>
      <c r="E9" s="117"/>
      <c r="F9" s="116"/>
      <c r="G9" s="84">
        <f t="shared" si="0"/>
        <v>0</v>
      </c>
      <c r="H9" s="85">
        <f>D9*E9</f>
        <v>0</v>
      </c>
      <c r="I9" s="86">
        <f>+G9*D9</f>
        <v>0</v>
      </c>
      <c r="J9" s="119"/>
      <c r="K9" s="119"/>
    </row>
    <row r="10" spans="1:11" x14ac:dyDescent="0.2">
      <c r="A10" s="121" t="s">
        <v>818</v>
      </c>
      <c r="B10" s="121"/>
      <c r="C10" s="144" t="s">
        <v>19</v>
      </c>
      <c r="D10" s="145">
        <v>1597</v>
      </c>
      <c r="E10" s="83"/>
      <c r="F10" s="81"/>
      <c r="G10" s="84">
        <f t="shared" si="0"/>
        <v>0</v>
      </c>
      <c r="H10" s="85">
        <f>D10*E10</f>
        <v>0</v>
      </c>
      <c r="I10" s="86">
        <f>+G10*D10</f>
        <v>0</v>
      </c>
      <c r="J10" s="87"/>
      <c r="K10" s="87"/>
    </row>
    <row r="11" spans="1:11" x14ac:dyDescent="0.2">
      <c r="A11" s="126" t="s">
        <v>819</v>
      </c>
      <c r="B11" s="103"/>
      <c r="C11" s="103" t="s">
        <v>19</v>
      </c>
      <c r="D11" s="147">
        <v>50</v>
      </c>
      <c r="E11" s="83"/>
      <c r="F11" s="81"/>
      <c r="G11" s="84">
        <f t="shared" ref="G11" si="1">+E11+(E11*F11/100)</f>
        <v>0</v>
      </c>
      <c r="H11" s="85">
        <f t="shared" ref="H11" si="2">D11*E11</f>
        <v>0</v>
      </c>
      <c r="I11" s="86">
        <f t="shared" ref="I11" si="3">+G11*D11</f>
        <v>0</v>
      </c>
      <c r="J11" s="87"/>
      <c r="K11" s="87"/>
    </row>
    <row r="12" spans="1:11" x14ac:dyDescent="0.2">
      <c r="A12" s="114" t="s">
        <v>950</v>
      </c>
      <c r="B12" s="81"/>
      <c r="C12" s="103" t="s">
        <v>19</v>
      </c>
      <c r="D12" s="147">
        <v>50</v>
      </c>
      <c r="E12" s="129"/>
      <c r="F12" s="81"/>
      <c r="G12" s="84">
        <f t="shared" ref="G12" si="4">+E12+(E12*F12/100)</f>
        <v>0</v>
      </c>
      <c r="H12" s="85">
        <f t="shared" ref="H12" si="5">D12*E12</f>
        <v>0</v>
      </c>
      <c r="I12" s="86">
        <f t="shared" ref="I12" si="6">+G12*D12</f>
        <v>0</v>
      </c>
      <c r="J12" s="87"/>
      <c r="K12" s="87"/>
    </row>
    <row r="13" spans="1:11" x14ac:dyDescent="0.2">
      <c r="A13" s="126" t="s">
        <v>957</v>
      </c>
      <c r="B13" s="103"/>
      <c r="C13" s="103" t="s">
        <v>629</v>
      </c>
      <c r="D13" s="147">
        <v>1500</v>
      </c>
      <c r="E13" s="129"/>
      <c r="F13" s="81"/>
      <c r="G13" s="84">
        <f t="shared" ref="G13:G15" si="7">+E13+(E13*F13/100)</f>
        <v>0</v>
      </c>
      <c r="H13" s="85">
        <f t="shared" ref="H13:H15" si="8">D13*E13</f>
        <v>0</v>
      </c>
      <c r="I13" s="86">
        <f t="shared" ref="I13:I15" si="9">+G13*D13</f>
        <v>0</v>
      </c>
      <c r="J13" s="87"/>
      <c r="K13" s="87"/>
    </row>
    <row r="14" spans="1:11" x14ac:dyDescent="0.2">
      <c r="A14" s="114" t="s">
        <v>958</v>
      </c>
      <c r="B14" s="81"/>
      <c r="C14" s="103" t="s">
        <v>629</v>
      </c>
      <c r="D14" s="147">
        <v>500</v>
      </c>
      <c r="E14" s="129"/>
      <c r="F14" s="81"/>
      <c r="G14" s="84">
        <f t="shared" ref="G14" si="10">+E14+(E14*F14/100)</f>
        <v>0</v>
      </c>
      <c r="H14" s="85">
        <f t="shared" ref="H14" si="11">D14*E14</f>
        <v>0</v>
      </c>
      <c r="I14" s="86">
        <f t="shared" ref="I14" si="12">+G14*D14</f>
        <v>0</v>
      </c>
      <c r="J14" s="87"/>
      <c r="K14" s="87"/>
    </row>
    <row r="15" spans="1:11" x14ac:dyDescent="0.2">
      <c r="A15" s="114" t="s">
        <v>959</v>
      </c>
      <c r="B15" s="81"/>
      <c r="C15" s="103" t="s">
        <v>629</v>
      </c>
      <c r="D15" s="147">
        <v>500</v>
      </c>
      <c r="E15" s="129"/>
      <c r="F15" s="81"/>
      <c r="G15" s="84">
        <f t="shared" si="7"/>
        <v>0</v>
      </c>
      <c r="H15" s="85">
        <f t="shared" si="8"/>
        <v>0</v>
      </c>
      <c r="I15" s="86">
        <f t="shared" si="9"/>
        <v>0</v>
      </c>
      <c r="J15" s="87"/>
      <c r="K15" s="87"/>
    </row>
    <row r="16" spans="1:11" hidden="1" x14ac:dyDescent="0.2">
      <c r="A16" s="80" t="s">
        <v>630</v>
      </c>
      <c r="B16" s="81"/>
      <c r="C16" s="81" t="s">
        <v>39</v>
      </c>
      <c r="D16" s="82">
        <v>3000</v>
      </c>
      <c r="E16" s="83"/>
      <c r="F16" s="81"/>
      <c r="G16" s="84">
        <f t="shared" ref="G16" si="13">+E16+(E16*F16/100)</f>
        <v>0</v>
      </c>
      <c r="H16" s="85">
        <f t="shared" ref="H16" si="14">D16*E16</f>
        <v>0</v>
      </c>
      <c r="I16" s="86">
        <f t="shared" ref="I16" si="15">+G16*D16</f>
        <v>0</v>
      </c>
      <c r="J16" s="87"/>
      <c r="K16" s="87"/>
    </row>
    <row r="17" spans="1:11" ht="15" thickBot="1" x14ac:dyDescent="0.25">
      <c r="A17" s="155" t="s">
        <v>2</v>
      </c>
      <c r="B17" s="156"/>
      <c r="C17" s="156"/>
      <c r="D17" s="156"/>
      <c r="E17" s="156"/>
      <c r="F17" s="156"/>
      <c r="G17" s="157"/>
      <c r="H17" s="97">
        <f>SUM(H6:H15)</f>
        <v>0</v>
      </c>
      <c r="I17" s="98">
        <f>SUM(I6:I15)</f>
        <v>0</v>
      </c>
      <c r="J17" s="99"/>
      <c r="K17" s="99"/>
    </row>
    <row r="18" spans="1:11" x14ac:dyDescent="0.2">
      <c r="A18" s="62" t="s">
        <v>93</v>
      </c>
      <c r="I18" s="67"/>
    </row>
    <row r="19" spans="1:11" x14ac:dyDescent="0.2">
      <c r="A19" s="56" t="s">
        <v>0</v>
      </c>
      <c r="I19" s="67"/>
    </row>
  </sheetData>
  <mergeCells count="2">
    <mergeCell ref="A17:G17"/>
    <mergeCell ref="J4:K4"/>
  </mergeCells>
  <pageMargins left="0.70866141732283472" right="0.70866141732283472" top="0.74803149606299213" bottom="0.74803149606299213" header="0.31496062992125984" footer="0.31496062992125984"/>
  <pageSetup paperSize="9" scale="66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2"/>
  <sheetViews>
    <sheetView topLeftCell="A16" workbookViewId="0">
      <selection activeCell="E23" sqref="E23"/>
    </sheetView>
  </sheetViews>
  <sheetFormatPr defaultRowHeight="14.25" x14ac:dyDescent="0.2"/>
  <cols>
    <col min="1" max="1" width="89.85546875" style="100" customWidth="1"/>
    <col min="2" max="2" width="36" style="64" bestFit="1" customWidth="1"/>
    <col min="3" max="3" width="7.5703125" style="64" customWidth="1"/>
    <col min="4" max="4" width="9.85546875" style="64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241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240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s="113" customFormat="1" x14ac:dyDescent="0.2">
      <c r="A6" s="112" t="s">
        <v>822</v>
      </c>
      <c r="B6" s="112"/>
      <c r="C6" s="127" t="s">
        <v>12</v>
      </c>
      <c r="D6" s="150">
        <v>8684</v>
      </c>
      <c r="E6" s="129"/>
      <c r="F6" s="81"/>
      <c r="G6" s="84">
        <f t="shared" ref="G6:G14" si="0">+E6+(E6*F6/100)</f>
        <v>0</v>
      </c>
      <c r="H6" s="85">
        <f t="shared" ref="H6:H14" si="1">D6*E6</f>
        <v>0</v>
      </c>
      <c r="I6" s="86">
        <f t="shared" ref="I6:I14" si="2">D6*G6</f>
        <v>0</v>
      </c>
      <c r="J6" s="112"/>
      <c r="K6" s="112"/>
    </row>
    <row r="7" spans="1:11" x14ac:dyDescent="0.2">
      <c r="A7" s="121" t="s">
        <v>823</v>
      </c>
      <c r="B7" s="121"/>
      <c r="C7" s="148" t="s">
        <v>629</v>
      </c>
      <c r="D7" s="145">
        <v>1512</v>
      </c>
      <c r="E7" s="129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87"/>
      <c r="K7" s="87"/>
    </row>
    <row r="8" spans="1:11" x14ac:dyDescent="0.2">
      <c r="A8" s="121" t="s">
        <v>824</v>
      </c>
      <c r="B8" s="121"/>
      <c r="C8" s="148" t="s">
        <v>12</v>
      </c>
      <c r="D8" s="145">
        <v>1296</v>
      </c>
      <c r="E8" s="129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87"/>
      <c r="K8" s="87"/>
    </row>
    <row r="9" spans="1:11" x14ac:dyDescent="0.2">
      <c r="A9" s="121" t="s">
        <v>648</v>
      </c>
      <c r="B9" s="121"/>
      <c r="C9" s="148" t="s">
        <v>12</v>
      </c>
      <c r="D9" s="145">
        <v>756</v>
      </c>
      <c r="E9" s="129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87"/>
      <c r="K9" s="87"/>
    </row>
    <row r="10" spans="1:11" x14ac:dyDescent="0.2">
      <c r="A10" s="121" t="s">
        <v>825</v>
      </c>
      <c r="B10" s="121"/>
      <c r="C10" s="148" t="s">
        <v>12</v>
      </c>
      <c r="D10" s="145">
        <v>12</v>
      </c>
      <c r="E10" s="129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87"/>
      <c r="K10" s="87"/>
    </row>
    <row r="11" spans="1:11" x14ac:dyDescent="0.2">
      <c r="A11" s="121" t="s">
        <v>826</v>
      </c>
      <c r="B11" s="121"/>
      <c r="C11" s="148" t="s">
        <v>629</v>
      </c>
      <c r="D11" s="145">
        <v>8990</v>
      </c>
      <c r="E11" s="129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87"/>
      <c r="K11" s="87"/>
    </row>
    <row r="12" spans="1:11" x14ac:dyDescent="0.2">
      <c r="A12" s="121" t="s">
        <v>827</v>
      </c>
      <c r="B12" s="121"/>
      <c r="C12" s="148" t="s">
        <v>19</v>
      </c>
      <c r="D12" s="145">
        <v>138</v>
      </c>
      <c r="E12" s="129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87"/>
      <c r="K12" s="87"/>
    </row>
    <row r="13" spans="1:11" x14ac:dyDescent="0.2">
      <c r="A13" s="121" t="s">
        <v>828</v>
      </c>
      <c r="B13" s="121"/>
      <c r="C13" s="148" t="s">
        <v>12</v>
      </c>
      <c r="D13" s="145">
        <v>320</v>
      </c>
      <c r="E13" s="129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87"/>
      <c r="K13" s="87"/>
    </row>
    <row r="14" spans="1:11" x14ac:dyDescent="0.2">
      <c r="A14" s="121" t="s">
        <v>829</v>
      </c>
      <c r="B14" s="121"/>
      <c r="C14" s="148" t="s">
        <v>629</v>
      </c>
      <c r="D14" s="145">
        <v>3396</v>
      </c>
      <c r="E14" s="129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87"/>
      <c r="K14" s="87"/>
    </row>
    <row r="15" spans="1:11" x14ac:dyDescent="0.2">
      <c r="A15" s="121" t="s">
        <v>830</v>
      </c>
      <c r="B15" s="121"/>
      <c r="C15" s="148" t="s">
        <v>629</v>
      </c>
      <c r="D15" s="145">
        <v>3200</v>
      </c>
      <c r="E15" s="129"/>
      <c r="F15" s="81"/>
      <c r="G15" s="84">
        <f t="shared" ref="G15" si="3">+E15+(E15*F15/100)</f>
        <v>0</v>
      </c>
      <c r="H15" s="85">
        <f t="shared" ref="H15" si="4">D15*E15</f>
        <v>0</v>
      </c>
      <c r="I15" s="86">
        <f t="shared" ref="I15" si="5">D15*G15</f>
        <v>0</v>
      </c>
      <c r="J15" s="87"/>
      <c r="K15" s="87"/>
    </row>
    <row r="16" spans="1:11" x14ac:dyDescent="0.2">
      <c r="A16" s="121" t="s">
        <v>831</v>
      </c>
      <c r="B16" s="121"/>
      <c r="C16" s="148" t="s">
        <v>629</v>
      </c>
      <c r="D16" s="145">
        <v>990</v>
      </c>
      <c r="E16" s="129"/>
      <c r="F16" s="81"/>
      <c r="G16" s="84">
        <f t="shared" ref="G16:G21" si="6">+E16+(E16*F16/100)</f>
        <v>0</v>
      </c>
      <c r="H16" s="85">
        <f t="shared" ref="H16:H32" si="7">D16*E16</f>
        <v>0</v>
      </c>
      <c r="I16" s="86">
        <f t="shared" ref="I16:I32" si="8">D16*G16</f>
        <v>0</v>
      </c>
      <c r="J16" s="87"/>
      <c r="K16" s="87"/>
    </row>
    <row r="17" spans="1:11" x14ac:dyDescent="0.2">
      <c r="A17" s="121" t="s">
        <v>832</v>
      </c>
      <c r="B17" s="121"/>
      <c r="C17" s="148" t="s">
        <v>629</v>
      </c>
      <c r="D17" s="145">
        <v>1968</v>
      </c>
      <c r="E17" s="129"/>
      <c r="F17" s="81"/>
      <c r="G17" s="84">
        <f t="shared" si="6"/>
        <v>0</v>
      </c>
      <c r="H17" s="85">
        <f t="shared" si="7"/>
        <v>0</v>
      </c>
      <c r="I17" s="86">
        <f t="shared" si="8"/>
        <v>0</v>
      </c>
      <c r="J17" s="87"/>
      <c r="K17" s="87"/>
    </row>
    <row r="18" spans="1:11" x14ac:dyDescent="0.2">
      <c r="A18" s="121" t="s">
        <v>833</v>
      </c>
      <c r="B18" s="121"/>
      <c r="C18" s="148" t="s">
        <v>629</v>
      </c>
      <c r="D18" s="145">
        <v>160</v>
      </c>
      <c r="E18" s="129"/>
      <c r="F18" s="81"/>
      <c r="G18" s="84">
        <f t="shared" si="6"/>
        <v>0</v>
      </c>
      <c r="H18" s="85">
        <f t="shared" si="7"/>
        <v>0</v>
      </c>
      <c r="I18" s="86">
        <f t="shared" si="8"/>
        <v>0</v>
      </c>
      <c r="J18" s="87"/>
      <c r="K18" s="87"/>
    </row>
    <row r="19" spans="1:11" x14ac:dyDescent="0.2">
      <c r="A19" s="121" t="s">
        <v>834</v>
      </c>
      <c r="B19" s="121"/>
      <c r="C19" s="148" t="s">
        <v>629</v>
      </c>
      <c r="D19" s="145">
        <v>12</v>
      </c>
      <c r="E19" s="129"/>
      <c r="F19" s="81"/>
      <c r="G19" s="84">
        <f t="shared" si="6"/>
        <v>0</v>
      </c>
      <c r="H19" s="85">
        <f t="shared" si="7"/>
        <v>0</v>
      </c>
      <c r="I19" s="86">
        <f t="shared" si="8"/>
        <v>0</v>
      </c>
      <c r="J19" s="87"/>
      <c r="K19" s="87"/>
    </row>
    <row r="20" spans="1:11" x14ac:dyDescent="0.2">
      <c r="A20" s="121" t="s">
        <v>836</v>
      </c>
      <c r="B20" s="121"/>
      <c r="C20" s="148" t="s">
        <v>629</v>
      </c>
      <c r="D20" s="145">
        <v>5400</v>
      </c>
      <c r="E20" s="129"/>
      <c r="F20" s="81"/>
      <c r="G20" s="84">
        <f t="shared" si="6"/>
        <v>0</v>
      </c>
      <c r="H20" s="85">
        <f t="shared" si="7"/>
        <v>0</v>
      </c>
      <c r="I20" s="86">
        <f t="shared" si="8"/>
        <v>0</v>
      </c>
      <c r="J20" s="87"/>
      <c r="K20" s="87"/>
    </row>
    <row r="21" spans="1:11" x14ac:dyDescent="0.2">
      <c r="A21" s="121" t="s">
        <v>649</v>
      </c>
      <c r="B21" s="121"/>
      <c r="C21" s="148" t="s">
        <v>19</v>
      </c>
      <c r="D21" s="145">
        <v>118</v>
      </c>
      <c r="E21" s="129"/>
      <c r="F21" s="81"/>
      <c r="G21" s="84">
        <f t="shared" si="6"/>
        <v>0</v>
      </c>
      <c r="H21" s="85">
        <f t="shared" si="7"/>
        <v>0</v>
      </c>
      <c r="I21" s="86">
        <f t="shared" si="8"/>
        <v>0</v>
      </c>
      <c r="J21" s="87"/>
      <c r="K21" s="87"/>
    </row>
    <row r="22" spans="1:11" x14ac:dyDescent="0.2">
      <c r="A22" s="121" t="s">
        <v>835</v>
      </c>
      <c r="B22" s="121"/>
      <c r="C22" s="148" t="s">
        <v>629</v>
      </c>
      <c r="D22" s="145">
        <v>20700</v>
      </c>
      <c r="E22" s="129"/>
      <c r="F22" s="81"/>
      <c r="G22" s="84">
        <f t="shared" ref="G22:G23" si="9">+E22+(E22*F22/100)</f>
        <v>0</v>
      </c>
      <c r="H22" s="85">
        <f t="shared" si="7"/>
        <v>0</v>
      </c>
      <c r="I22" s="86">
        <f t="shared" si="8"/>
        <v>0</v>
      </c>
      <c r="J22" s="87"/>
      <c r="K22" s="87"/>
    </row>
    <row r="23" spans="1:11" x14ac:dyDescent="0.2">
      <c r="A23" s="121" t="s">
        <v>837</v>
      </c>
      <c r="B23" s="121"/>
      <c r="C23" s="148" t="s">
        <v>19</v>
      </c>
      <c r="D23" s="145">
        <v>385.24700000000001</v>
      </c>
      <c r="E23" s="129"/>
      <c r="F23" s="81"/>
      <c r="G23" s="84">
        <f t="shared" si="9"/>
        <v>0</v>
      </c>
      <c r="H23" s="85">
        <f t="shared" si="7"/>
        <v>0</v>
      </c>
      <c r="I23" s="86">
        <f t="shared" si="8"/>
        <v>0</v>
      </c>
      <c r="J23" s="87"/>
      <c r="K23" s="87"/>
    </row>
    <row r="24" spans="1:11" x14ac:dyDescent="0.2">
      <c r="A24" s="121" t="s">
        <v>838</v>
      </c>
      <c r="B24" s="121"/>
      <c r="C24" s="148" t="s">
        <v>19</v>
      </c>
      <c r="D24" s="145">
        <v>27</v>
      </c>
      <c r="E24" s="129"/>
      <c r="F24" s="81"/>
      <c r="G24" s="84">
        <f t="shared" ref="G24:G25" si="10">+E24+(E24*F24/100)</f>
        <v>0</v>
      </c>
      <c r="H24" s="85">
        <f t="shared" si="7"/>
        <v>0</v>
      </c>
      <c r="I24" s="86">
        <f t="shared" si="8"/>
        <v>0</v>
      </c>
      <c r="J24" s="87"/>
      <c r="K24" s="87"/>
    </row>
    <row r="25" spans="1:11" x14ac:dyDescent="0.2">
      <c r="A25" s="121" t="s">
        <v>839</v>
      </c>
      <c r="B25" s="121"/>
      <c r="C25" s="148" t="s">
        <v>629</v>
      </c>
      <c r="D25" s="145">
        <v>736</v>
      </c>
      <c r="E25" s="129"/>
      <c r="F25" s="81"/>
      <c r="G25" s="84">
        <f t="shared" si="10"/>
        <v>0</v>
      </c>
      <c r="H25" s="85">
        <f t="shared" si="7"/>
        <v>0</v>
      </c>
      <c r="I25" s="86">
        <f t="shared" si="8"/>
        <v>0</v>
      </c>
      <c r="J25" s="87"/>
      <c r="K25" s="87"/>
    </row>
    <row r="26" spans="1:11" x14ac:dyDescent="0.2">
      <c r="A26" s="121" t="s">
        <v>840</v>
      </c>
      <c r="B26" s="121"/>
      <c r="C26" s="148" t="s">
        <v>19</v>
      </c>
      <c r="D26" s="145">
        <v>55</v>
      </c>
      <c r="E26" s="129"/>
      <c r="F26" s="81"/>
      <c r="G26" s="84">
        <f t="shared" ref="G26:G31" si="11">+E26+(E26*F26/100)</f>
        <v>0</v>
      </c>
      <c r="H26" s="85">
        <f t="shared" si="7"/>
        <v>0</v>
      </c>
      <c r="I26" s="86">
        <f t="shared" si="8"/>
        <v>0</v>
      </c>
      <c r="J26" s="87"/>
      <c r="K26" s="87"/>
    </row>
    <row r="27" spans="1:11" x14ac:dyDescent="0.2">
      <c r="A27" s="121" t="s">
        <v>841</v>
      </c>
      <c r="B27" s="121"/>
      <c r="C27" s="148" t="s">
        <v>629</v>
      </c>
      <c r="D27" s="145">
        <v>2910</v>
      </c>
      <c r="E27" s="129"/>
      <c r="F27" s="81"/>
      <c r="G27" s="84">
        <f t="shared" si="11"/>
        <v>0</v>
      </c>
      <c r="H27" s="85">
        <f t="shared" si="7"/>
        <v>0</v>
      </c>
      <c r="I27" s="86">
        <f t="shared" si="8"/>
        <v>0</v>
      </c>
      <c r="J27" s="87"/>
      <c r="K27" s="87"/>
    </row>
    <row r="28" spans="1:11" x14ac:dyDescent="0.2">
      <c r="A28" s="125" t="s">
        <v>842</v>
      </c>
      <c r="B28" s="125"/>
      <c r="C28" s="144" t="s">
        <v>629</v>
      </c>
      <c r="D28" s="149">
        <v>324</v>
      </c>
      <c r="E28" s="83"/>
      <c r="F28" s="81"/>
      <c r="G28" s="84">
        <f t="shared" si="11"/>
        <v>0</v>
      </c>
      <c r="H28" s="85">
        <f t="shared" si="7"/>
        <v>0</v>
      </c>
      <c r="I28" s="86">
        <f t="shared" si="8"/>
        <v>0</v>
      </c>
      <c r="J28" s="87"/>
      <c r="K28" s="87"/>
    </row>
    <row r="29" spans="1:11" x14ac:dyDescent="0.2">
      <c r="A29" s="121" t="s">
        <v>843</v>
      </c>
      <c r="B29" s="121"/>
      <c r="C29" s="144" t="s">
        <v>629</v>
      </c>
      <c r="D29" s="145">
        <v>1280</v>
      </c>
      <c r="E29" s="83"/>
      <c r="F29" s="81"/>
      <c r="G29" s="84">
        <f t="shared" si="11"/>
        <v>0</v>
      </c>
      <c r="H29" s="85">
        <f t="shared" si="7"/>
        <v>0</v>
      </c>
      <c r="I29" s="86">
        <f t="shared" si="8"/>
        <v>0</v>
      </c>
      <c r="J29" s="87"/>
      <c r="K29" s="87"/>
    </row>
    <row r="30" spans="1:11" x14ac:dyDescent="0.2">
      <c r="A30" s="121" t="s">
        <v>844</v>
      </c>
      <c r="B30" s="121"/>
      <c r="C30" s="144" t="s">
        <v>629</v>
      </c>
      <c r="D30" s="145">
        <v>6564</v>
      </c>
      <c r="E30" s="83"/>
      <c r="F30" s="81"/>
      <c r="G30" s="84">
        <f t="shared" si="11"/>
        <v>0</v>
      </c>
      <c r="H30" s="85">
        <f t="shared" si="7"/>
        <v>0</v>
      </c>
      <c r="I30" s="86">
        <f t="shared" si="8"/>
        <v>0</v>
      </c>
      <c r="J30" s="87"/>
      <c r="K30" s="87"/>
    </row>
    <row r="31" spans="1:11" x14ac:dyDescent="0.2">
      <c r="A31" s="121" t="s">
        <v>845</v>
      </c>
      <c r="B31" s="121"/>
      <c r="C31" s="144" t="s">
        <v>629</v>
      </c>
      <c r="D31" s="145">
        <v>480</v>
      </c>
      <c r="E31" s="83"/>
      <c r="F31" s="81"/>
      <c r="G31" s="84">
        <f t="shared" si="11"/>
        <v>0</v>
      </c>
      <c r="H31" s="85">
        <f t="shared" si="7"/>
        <v>0</v>
      </c>
      <c r="I31" s="86">
        <f t="shared" si="8"/>
        <v>0</v>
      </c>
      <c r="J31" s="87"/>
      <c r="K31" s="87"/>
    </row>
    <row r="32" spans="1:11" x14ac:dyDescent="0.2">
      <c r="A32" s="121" t="s">
        <v>951</v>
      </c>
      <c r="B32" s="121"/>
      <c r="C32" s="144" t="s">
        <v>629</v>
      </c>
      <c r="D32" s="145">
        <v>24</v>
      </c>
      <c r="E32" s="83"/>
      <c r="F32" s="81"/>
      <c r="G32" s="84">
        <f t="shared" ref="G32" si="12">+E32+(E32*F32/100)</f>
        <v>0</v>
      </c>
      <c r="H32" s="85">
        <f t="shared" si="7"/>
        <v>0</v>
      </c>
      <c r="I32" s="86">
        <f t="shared" si="8"/>
        <v>0</v>
      </c>
      <c r="J32" s="87"/>
      <c r="K32" s="87"/>
    </row>
    <row r="33" spans="1:11" x14ac:dyDescent="0.2">
      <c r="A33" s="121" t="s">
        <v>952</v>
      </c>
      <c r="B33" s="121"/>
      <c r="C33" s="144" t="s">
        <v>629</v>
      </c>
      <c r="D33" s="145">
        <v>24</v>
      </c>
      <c r="E33" s="83"/>
      <c r="F33" s="81"/>
      <c r="G33" s="84">
        <f t="shared" ref="G33:G34" si="13">+E33+(E33*F33/100)</f>
        <v>0</v>
      </c>
      <c r="H33" s="85">
        <f t="shared" ref="H33:H34" si="14">D33*E33</f>
        <v>0</v>
      </c>
      <c r="I33" s="86">
        <f t="shared" ref="I33:I34" si="15">D33*G33</f>
        <v>0</v>
      </c>
      <c r="J33" s="87"/>
      <c r="K33" s="87"/>
    </row>
    <row r="34" spans="1:11" x14ac:dyDescent="0.2">
      <c r="A34" s="121" t="s">
        <v>846</v>
      </c>
      <c r="B34" s="121"/>
      <c r="C34" s="144" t="s">
        <v>629</v>
      </c>
      <c r="D34" s="145">
        <v>160</v>
      </c>
      <c r="E34" s="83"/>
      <c r="F34" s="81"/>
      <c r="G34" s="84">
        <f t="shared" si="13"/>
        <v>0</v>
      </c>
      <c r="H34" s="85">
        <f t="shared" si="14"/>
        <v>0</v>
      </c>
      <c r="I34" s="86">
        <f t="shared" si="15"/>
        <v>0</v>
      </c>
      <c r="J34" s="87"/>
      <c r="K34" s="87"/>
    </row>
    <row r="35" spans="1:11" x14ac:dyDescent="0.2">
      <c r="A35" s="121" t="s">
        <v>847</v>
      </c>
      <c r="B35" s="121"/>
      <c r="C35" s="144" t="s">
        <v>187</v>
      </c>
      <c r="D35" s="145">
        <v>366</v>
      </c>
      <c r="E35" s="83"/>
      <c r="F35" s="81"/>
      <c r="G35" s="84">
        <f t="shared" ref="G35" si="16">+E35+(E35*F35/100)</f>
        <v>0</v>
      </c>
      <c r="H35" s="85">
        <f t="shared" ref="H35:H40" si="17">D35*E35</f>
        <v>0</v>
      </c>
      <c r="I35" s="86">
        <f t="shared" ref="I35:I40" si="18">D35*G35</f>
        <v>0</v>
      </c>
      <c r="J35" s="87"/>
      <c r="K35" s="87"/>
    </row>
    <row r="36" spans="1:11" x14ac:dyDescent="0.2">
      <c r="A36" s="121" t="s">
        <v>848</v>
      </c>
      <c r="B36" s="121"/>
      <c r="C36" s="144" t="s">
        <v>187</v>
      </c>
      <c r="D36" s="145">
        <v>240</v>
      </c>
      <c r="E36" s="83"/>
      <c r="F36" s="81"/>
      <c r="G36" s="84">
        <f>+E36+(E36*F36/100)</f>
        <v>0</v>
      </c>
      <c r="H36" s="85">
        <f t="shared" si="17"/>
        <v>0</v>
      </c>
      <c r="I36" s="86">
        <f t="shared" si="18"/>
        <v>0</v>
      </c>
      <c r="J36" s="87"/>
      <c r="K36" s="87"/>
    </row>
    <row r="37" spans="1:11" x14ac:dyDescent="0.2">
      <c r="A37" s="121" t="s">
        <v>849</v>
      </c>
      <c r="B37" s="121"/>
      <c r="C37" s="144" t="s">
        <v>187</v>
      </c>
      <c r="D37" s="145">
        <v>100</v>
      </c>
      <c r="E37" s="83"/>
      <c r="F37" s="81"/>
      <c r="G37" s="84">
        <f>+E37+(E37*F37/100)</f>
        <v>0</v>
      </c>
      <c r="H37" s="85">
        <f t="shared" si="17"/>
        <v>0</v>
      </c>
      <c r="I37" s="86">
        <f t="shared" si="18"/>
        <v>0</v>
      </c>
      <c r="J37" s="87"/>
      <c r="K37" s="87"/>
    </row>
    <row r="38" spans="1:11" x14ac:dyDescent="0.2">
      <c r="A38" s="121" t="s">
        <v>850</v>
      </c>
      <c r="B38" s="121"/>
      <c r="C38" s="144" t="s">
        <v>187</v>
      </c>
      <c r="D38" s="145">
        <v>200</v>
      </c>
      <c r="E38" s="83"/>
      <c r="F38" s="81"/>
      <c r="G38" s="84">
        <f>+E38+(E38*F38/100)</f>
        <v>0</v>
      </c>
      <c r="H38" s="85">
        <f t="shared" si="17"/>
        <v>0</v>
      </c>
      <c r="I38" s="86">
        <f t="shared" si="18"/>
        <v>0</v>
      </c>
      <c r="J38" s="87"/>
      <c r="K38" s="87"/>
    </row>
    <row r="39" spans="1:11" x14ac:dyDescent="0.2">
      <c r="A39" s="121" t="s">
        <v>851</v>
      </c>
      <c r="B39" s="121"/>
      <c r="C39" s="144" t="s">
        <v>187</v>
      </c>
      <c r="D39" s="145">
        <v>360</v>
      </c>
      <c r="E39" s="83"/>
      <c r="F39" s="81"/>
      <c r="G39" s="84">
        <f>+E39+(E39*F39/100)</f>
        <v>0</v>
      </c>
      <c r="H39" s="85">
        <f t="shared" si="17"/>
        <v>0</v>
      </c>
      <c r="I39" s="86">
        <f t="shared" si="18"/>
        <v>0</v>
      </c>
      <c r="J39" s="87"/>
      <c r="K39" s="87"/>
    </row>
    <row r="40" spans="1:11" x14ac:dyDescent="0.2">
      <c r="A40" s="80" t="s">
        <v>852</v>
      </c>
      <c r="B40" s="81"/>
      <c r="C40" s="81" t="s">
        <v>629</v>
      </c>
      <c r="D40" s="146">
        <v>360</v>
      </c>
      <c r="E40" s="83"/>
      <c r="F40" s="81"/>
      <c r="G40" s="84">
        <f>+E40+(E40*F40/100)</f>
        <v>0</v>
      </c>
      <c r="H40" s="85">
        <f t="shared" si="17"/>
        <v>0</v>
      </c>
      <c r="I40" s="86">
        <f t="shared" si="18"/>
        <v>0</v>
      </c>
      <c r="J40" s="87"/>
      <c r="K40" s="87"/>
    </row>
    <row r="41" spans="1:11" ht="15" thickBot="1" x14ac:dyDescent="0.25">
      <c r="A41" s="155" t="s">
        <v>2</v>
      </c>
      <c r="B41" s="156"/>
      <c r="C41" s="156"/>
      <c r="D41" s="156"/>
      <c r="E41" s="156"/>
      <c r="F41" s="156"/>
      <c r="G41" s="157"/>
      <c r="H41" s="97">
        <f>SUM(H6:H40)</f>
        <v>0</v>
      </c>
      <c r="I41" s="98">
        <f>SUM(I6:I40)</f>
        <v>0</v>
      </c>
      <c r="J41" s="99"/>
      <c r="K41" s="99"/>
    </row>
    <row r="42" spans="1:11" x14ac:dyDescent="0.2">
      <c r="A42" s="62" t="s">
        <v>93</v>
      </c>
      <c r="B42" s="63"/>
      <c r="G42" s="66"/>
      <c r="H42" s="66"/>
      <c r="I42" s="67"/>
    </row>
  </sheetData>
  <mergeCells count="2">
    <mergeCell ref="A41:G41"/>
    <mergeCell ref="J4:K4"/>
  </mergeCells>
  <pageMargins left="0.70866141732283472" right="0.70866141732283472" top="0.74803149606299213" bottom="0.74803149606299213" header="0.31496062992125984" footer="0.31496062992125984"/>
  <pageSetup paperSize="9" scale="61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8"/>
  <sheetViews>
    <sheetView topLeftCell="A13" zoomScaleNormal="100" workbookViewId="0">
      <selection activeCell="E23" sqref="E23"/>
    </sheetView>
  </sheetViews>
  <sheetFormatPr defaultRowHeight="14.25" x14ac:dyDescent="0.2"/>
  <cols>
    <col min="1" max="1" width="80.7109375" style="100" customWidth="1"/>
    <col min="2" max="2" width="29" style="64" bestFit="1" customWidth="1"/>
    <col min="3" max="3" width="7.5703125" style="64" customWidth="1"/>
    <col min="4" max="4" width="6.85546875" style="64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190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189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62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853</v>
      </c>
      <c r="B6" s="121"/>
      <c r="C6" s="144" t="s">
        <v>19</v>
      </c>
      <c r="D6" s="145">
        <v>131.76999999999998</v>
      </c>
      <c r="E6" s="83"/>
      <c r="F6" s="81"/>
      <c r="G6" s="84">
        <f t="shared" ref="G6:G45" si="0">+E6+(E6*F6/100)</f>
        <v>0</v>
      </c>
      <c r="H6" s="85">
        <f t="shared" ref="H6:H45" si="1">D6*E6</f>
        <v>0</v>
      </c>
      <c r="I6" s="86">
        <f t="shared" ref="I6:I45" si="2">+G6*D6</f>
        <v>0</v>
      </c>
      <c r="J6" s="87"/>
      <c r="K6" s="87"/>
    </row>
    <row r="7" spans="1:11" x14ac:dyDescent="0.2">
      <c r="A7" s="121" t="s">
        <v>856</v>
      </c>
      <c r="B7" s="121"/>
      <c r="C7" s="144" t="s">
        <v>19</v>
      </c>
      <c r="D7" s="145">
        <v>68.300000000000011</v>
      </c>
      <c r="E7" s="83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87"/>
      <c r="K7" s="87"/>
    </row>
    <row r="8" spans="1:11" x14ac:dyDescent="0.2">
      <c r="A8" s="121" t="s">
        <v>854</v>
      </c>
      <c r="B8" s="121"/>
      <c r="C8" s="144" t="s">
        <v>19</v>
      </c>
      <c r="D8" s="145">
        <v>430.77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87"/>
      <c r="K8" s="87"/>
    </row>
    <row r="9" spans="1:11" x14ac:dyDescent="0.2">
      <c r="A9" s="121" t="s">
        <v>855</v>
      </c>
      <c r="B9" s="121"/>
      <c r="C9" s="144" t="s">
        <v>19</v>
      </c>
      <c r="D9" s="145">
        <v>54.92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87"/>
      <c r="K9" s="87"/>
    </row>
    <row r="10" spans="1:11" x14ac:dyDescent="0.2">
      <c r="A10" s="121" t="s">
        <v>857</v>
      </c>
      <c r="B10" s="121"/>
      <c r="C10" s="144" t="s">
        <v>19</v>
      </c>
      <c r="D10" s="145">
        <v>183.42000000000002</v>
      </c>
      <c r="E10" s="83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87"/>
      <c r="K10" s="87"/>
    </row>
    <row r="11" spans="1:11" x14ac:dyDescent="0.2">
      <c r="A11" s="121" t="s">
        <v>858</v>
      </c>
      <c r="B11" s="121"/>
      <c r="C11" s="144" t="s">
        <v>19</v>
      </c>
      <c r="D11" s="145">
        <v>510.43999999999994</v>
      </c>
      <c r="E11" s="83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87"/>
      <c r="K11" s="87"/>
    </row>
    <row r="12" spans="1:11" x14ac:dyDescent="0.2">
      <c r="A12" s="121" t="s">
        <v>859</v>
      </c>
      <c r="B12" s="121"/>
      <c r="C12" s="144" t="s">
        <v>19</v>
      </c>
      <c r="D12" s="145">
        <v>972.51999999999964</v>
      </c>
      <c r="E12" s="83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87"/>
      <c r="K12" s="87"/>
    </row>
    <row r="13" spans="1:11" x14ac:dyDescent="0.2">
      <c r="A13" s="121" t="s">
        <v>860</v>
      </c>
      <c r="B13" s="121"/>
      <c r="C13" s="144" t="s">
        <v>19</v>
      </c>
      <c r="D13" s="145">
        <v>321.28999999999996</v>
      </c>
      <c r="E13" s="83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87"/>
      <c r="K13" s="87"/>
    </row>
    <row r="14" spans="1:11" ht="12.75" customHeight="1" x14ac:dyDescent="0.2">
      <c r="A14" s="121" t="s">
        <v>861</v>
      </c>
      <c r="B14" s="121"/>
      <c r="C14" s="144" t="s">
        <v>19</v>
      </c>
      <c r="D14" s="145">
        <v>74.5</v>
      </c>
      <c r="E14" s="83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87"/>
      <c r="K14" s="87"/>
    </row>
    <row r="15" spans="1:11" x14ac:dyDescent="0.2">
      <c r="A15" s="121" t="s">
        <v>862</v>
      </c>
      <c r="B15" s="121"/>
      <c r="C15" s="144" t="s">
        <v>19</v>
      </c>
      <c r="D15" s="145">
        <v>688.21100000000001</v>
      </c>
      <c r="E15" s="83"/>
      <c r="F15" s="81"/>
      <c r="G15" s="84">
        <f t="shared" si="0"/>
        <v>0</v>
      </c>
      <c r="H15" s="85">
        <f t="shared" si="1"/>
        <v>0</v>
      </c>
      <c r="I15" s="86">
        <f t="shared" si="2"/>
        <v>0</v>
      </c>
      <c r="J15" s="87"/>
      <c r="K15" s="87"/>
    </row>
    <row r="16" spans="1:11" x14ac:dyDescent="0.2">
      <c r="A16" s="121" t="s">
        <v>646</v>
      </c>
      <c r="B16" s="121"/>
      <c r="C16" s="144" t="s">
        <v>19</v>
      </c>
      <c r="D16" s="145">
        <v>273.74999999999994</v>
      </c>
      <c r="E16" s="83"/>
      <c r="F16" s="81"/>
      <c r="G16" s="84">
        <f t="shared" si="0"/>
        <v>0</v>
      </c>
      <c r="H16" s="85">
        <f t="shared" si="1"/>
        <v>0</v>
      </c>
      <c r="I16" s="86">
        <f t="shared" si="2"/>
        <v>0</v>
      </c>
      <c r="J16" s="87"/>
      <c r="K16" s="87"/>
    </row>
    <row r="17" spans="1:11" x14ac:dyDescent="0.2">
      <c r="A17" s="121" t="s">
        <v>863</v>
      </c>
      <c r="B17" s="121"/>
      <c r="C17" s="144" t="s">
        <v>19</v>
      </c>
      <c r="D17" s="145">
        <v>745.3099999999996</v>
      </c>
      <c r="E17" s="83"/>
      <c r="F17" s="81"/>
      <c r="G17" s="84">
        <f t="shared" si="0"/>
        <v>0</v>
      </c>
      <c r="H17" s="85">
        <f t="shared" si="1"/>
        <v>0</v>
      </c>
      <c r="I17" s="86">
        <f t="shared" si="2"/>
        <v>0</v>
      </c>
      <c r="J17" s="87"/>
      <c r="K17" s="87"/>
    </row>
    <row r="18" spans="1:11" x14ac:dyDescent="0.2">
      <c r="A18" s="121" t="s">
        <v>645</v>
      </c>
      <c r="B18" s="121"/>
      <c r="C18" s="144" t="s">
        <v>19</v>
      </c>
      <c r="D18" s="145">
        <v>22</v>
      </c>
      <c r="E18" s="83"/>
      <c r="F18" s="81"/>
      <c r="G18" s="84">
        <f t="shared" si="0"/>
        <v>0</v>
      </c>
      <c r="H18" s="85">
        <f t="shared" si="1"/>
        <v>0</v>
      </c>
      <c r="I18" s="86">
        <f t="shared" si="2"/>
        <v>0</v>
      </c>
      <c r="J18" s="87"/>
      <c r="K18" s="87"/>
    </row>
    <row r="19" spans="1:11" x14ac:dyDescent="0.2">
      <c r="A19" s="121" t="s">
        <v>644</v>
      </c>
      <c r="B19" s="121"/>
      <c r="C19" s="144" t="s">
        <v>19</v>
      </c>
      <c r="D19" s="145">
        <v>189.98999999999998</v>
      </c>
      <c r="E19" s="83"/>
      <c r="F19" s="81"/>
      <c r="G19" s="84">
        <f t="shared" si="0"/>
        <v>0</v>
      </c>
      <c r="H19" s="85">
        <f t="shared" si="1"/>
        <v>0</v>
      </c>
      <c r="I19" s="86">
        <f t="shared" si="2"/>
        <v>0</v>
      </c>
      <c r="J19" s="87"/>
      <c r="K19" s="87"/>
    </row>
    <row r="20" spans="1:11" x14ac:dyDescent="0.2">
      <c r="A20" s="121" t="s">
        <v>864</v>
      </c>
      <c r="B20" s="121"/>
      <c r="C20" s="144" t="s">
        <v>19</v>
      </c>
      <c r="D20" s="145">
        <v>61</v>
      </c>
      <c r="E20" s="83"/>
      <c r="F20" s="81"/>
      <c r="G20" s="84">
        <f t="shared" si="0"/>
        <v>0</v>
      </c>
      <c r="H20" s="85">
        <f t="shared" si="1"/>
        <v>0</v>
      </c>
      <c r="I20" s="86">
        <f t="shared" si="2"/>
        <v>0</v>
      </c>
      <c r="J20" s="87"/>
      <c r="K20" s="87"/>
    </row>
    <row r="21" spans="1:11" x14ac:dyDescent="0.2">
      <c r="A21" s="121" t="s">
        <v>865</v>
      </c>
      <c r="B21" s="121"/>
      <c r="C21" s="144" t="s">
        <v>19</v>
      </c>
      <c r="D21" s="145">
        <v>34.5</v>
      </c>
      <c r="E21" s="83"/>
      <c r="F21" s="81"/>
      <c r="G21" s="84">
        <f t="shared" si="0"/>
        <v>0</v>
      </c>
      <c r="H21" s="85">
        <f t="shared" si="1"/>
        <v>0</v>
      </c>
      <c r="I21" s="86">
        <f t="shared" si="2"/>
        <v>0</v>
      </c>
      <c r="J21" s="87"/>
      <c r="K21" s="87"/>
    </row>
    <row r="22" spans="1:11" x14ac:dyDescent="0.2">
      <c r="A22" s="121" t="s">
        <v>866</v>
      </c>
      <c r="B22" s="121"/>
      <c r="C22" s="144" t="s">
        <v>19</v>
      </c>
      <c r="D22" s="145">
        <v>18</v>
      </c>
      <c r="E22" s="83"/>
      <c r="F22" s="81"/>
      <c r="G22" s="84">
        <f t="shared" si="0"/>
        <v>0</v>
      </c>
      <c r="H22" s="85">
        <f t="shared" si="1"/>
        <v>0</v>
      </c>
      <c r="I22" s="86">
        <f t="shared" si="2"/>
        <v>0</v>
      </c>
      <c r="J22" s="87"/>
      <c r="K22" s="87"/>
    </row>
    <row r="23" spans="1:11" x14ac:dyDescent="0.2">
      <c r="A23" s="121" t="s">
        <v>867</v>
      </c>
      <c r="B23" s="121"/>
      <c r="C23" s="144" t="s">
        <v>19</v>
      </c>
      <c r="D23" s="145">
        <v>363.99999999999994</v>
      </c>
      <c r="E23" s="83"/>
      <c r="F23" s="81"/>
      <c r="G23" s="84">
        <f t="shared" si="0"/>
        <v>0</v>
      </c>
      <c r="H23" s="85">
        <f t="shared" si="1"/>
        <v>0</v>
      </c>
      <c r="I23" s="86">
        <f t="shared" si="2"/>
        <v>0</v>
      </c>
      <c r="J23" s="87"/>
      <c r="K23" s="87"/>
    </row>
    <row r="24" spans="1:11" x14ac:dyDescent="0.2">
      <c r="A24" s="121" t="s">
        <v>868</v>
      </c>
      <c r="B24" s="121"/>
      <c r="C24" s="144" t="s">
        <v>19</v>
      </c>
      <c r="D24" s="145">
        <v>21.9</v>
      </c>
      <c r="E24" s="83"/>
      <c r="F24" s="81"/>
      <c r="G24" s="84">
        <f t="shared" si="0"/>
        <v>0</v>
      </c>
      <c r="H24" s="85">
        <f t="shared" si="1"/>
        <v>0</v>
      </c>
      <c r="I24" s="86">
        <f t="shared" si="2"/>
        <v>0</v>
      </c>
      <c r="J24" s="87"/>
      <c r="K24" s="87"/>
    </row>
    <row r="25" spans="1:11" x14ac:dyDescent="0.2">
      <c r="A25" s="121" t="s">
        <v>869</v>
      </c>
      <c r="B25" s="121"/>
      <c r="C25" s="144" t="s">
        <v>19</v>
      </c>
      <c r="D25" s="145">
        <v>8.8000000000000007</v>
      </c>
      <c r="E25" s="83"/>
      <c r="F25" s="81"/>
      <c r="G25" s="84">
        <f t="shared" si="0"/>
        <v>0</v>
      </c>
      <c r="H25" s="85">
        <f t="shared" si="1"/>
        <v>0</v>
      </c>
      <c r="I25" s="86">
        <f t="shared" si="2"/>
        <v>0</v>
      </c>
      <c r="J25" s="87"/>
      <c r="K25" s="87"/>
    </row>
    <row r="26" spans="1:11" x14ac:dyDescent="0.2">
      <c r="A26" s="121" t="s">
        <v>870</v>
      </c>
      <c r="B26" s="121"/>
      <c r="C26" s="144" t="s">
        <v>19</v>
      </c>
      <c r="D26" s="145">
        <v>309.72000000000003</v>
      </c>
      <c r="E26" s="83"/>
      <c r="F26" s="81"/>
      <c r="G26" s="84">
        <f t="shared" si="0"/>
        <v>0</v>
      </c>
      <c r="H26" s="85">
        <f t="shared" si="1"/>
        <v>0</v>
      </c>
      <c r="I26" s="86">
        <f t="shared" si="2"/>
        <v>0</v>
      </c>
      <c r="J26" s="87"/>
      <c r="K26" s="87"/>
    </row>
    <row r="27" spans="1:11" x14ac:dyDescent="0.2">
      <c r="A27" s="121" t="s">
        <v>872</v>
      </c>
      <c r="B27" s="121"/>
      <c r="C27" s="144" t="s">
        <v>19</v>
      </c>
      <c r="D27" s="145">
        <v>225</v>
      </c>
      <c r="E27" s="83"/>
      <c r="F27" s="81"/>
      <c r="G27" s="84">
        <f t="shared" si="0"/>
        <v>0</v>
      </c>
      <c r="H27" s="85">
        <f t="shared" si="1"/>
        <v>0</v>
      </c>
      <c r="I27" s="86">
        <f t="shared" si="2"/>
        <v>0</v>
      </c>
      <c r="J27" s="87"/>
      <c r="K27" s="87"/>
    </row>
    <row r="28" spans="1:11" x14ac:dyDescent="0.2">
      <c r="A28" s="121" t="s">
        <v>871</v>
      </c>
      <c r="B28" s="121"/>
      <c r="C28" s="144" t="s">
        <v>19</v>
      </c>
      <c r="D28" s="145">
        <v>225</v>
      </c>
      <c r="E28" s="83"/>
      <c r="F28" s="81"/>
      <c r="G28" s="84">
        <f t="shared" ref="G28" si="3">+E28+(E28*F28/100)</f>
        <v>0</v>
      </c>
      <c r="H28" s="85">
        <f t="shared" ref="H28" si="4">D28*E28</f>
        <v>0</v>
      </c>
      <c r="I28" s="86">
        <f t="shared" ref="I28" si="5">+G28*D28</f>
        <v>0</v>
      </c>
      <c r="J28" s="87"/>
      <c r="K28" s="87"/>
    </row>
    <row r="29" spans="1:11" x14ac:dyDescent="0.2">
      <c r="A29" s="121" t="s">
        <v>643</v>
      </c>
      <c r="B29" s="121"/>
      <c r="C29" s="144" t="s">
        <v>19</v>
      </c>
      <c r="D29" s="145">
        <v>286.2</v>
      </c>
      <c r="E29" s="83"/>
      <c r="F29" s="81"/>
      <c r="G29" s="84">
        <f t="shared" si="0"/>
        <v>0</v>
      </c>
      <c r="H29" s="85">
        <f t="shared" si="1"/>
        <v>0</v>
      </c>
      <c r="I29" s="86">
        <f t="shared" si="2"/>
        <v>0</v>
      </c>
      <c r="J29" s="87"/>
      <c r="K29" s="87"/>
    </row>
    <row r="30" spans="1:11" x14ac:dyDescent="0.2">
      <c r="A30" s="121" t="s">
        <v>127</v>
      </c>
      <c r="B30" s="121"/>
      <c r="C30" s="144" t="s">
        <v>19</v>
      </c>
      <c r="D30" s="145">
        <v>104.45000000000002</v>
      </c>
      <c r="E30" s="83"/>
      <c r="F30" s="81"/>
      <c r="G30" s="84">
        <f t="shared" si="0"/>
        <v>0</v>
      </c>
      <c r="H30" s="85">
        <f t="shared" si="1"/>
        <v>0</v>
      </c>
      <c r="I30" s="86">
        <f t="shared" si="2"/>
        <v>0</v>
      </c>
      <c r="J30" s="87"/>
      <c r="K30" s="87"/>
    </row>
    <row r="31" spans="1:11" x14ac:dyDescent="0.2">
      <c r="A31" s="121" t="s">
        <v>874</v>
      </c>
      <c r="B31" s="121"/>
      <c r="C31" s="144" t="s">
        <v>19</v>
      </c>
      <c r="D31" s="145">
        <v>91.86999999999999</v>
      </c>
      <c r="E31" s="83"/>
      <c r="F31" s="81"/>
      <c r="G31" s="84">
        <f t="shared" si="0"/>
        <v>0</v>
      </c>
      <c r="H31" s="85">
        <f t="shared" si="1"/>
        <v>0</v>
      </c>
      <c r="I31" s="86">
        <f t="shared" si="2"/>
        <v>0</v>
      </c>
      <c r="J31" s="87"/>
      <c r="K31" s="87"/>
    </row>
    <row r="32" spans="1:11" x14ac:dyDescent="0.2">
      <c r="A32" s="121" t="s">
        <v>875</v>
      </c>
      <c r="B32" s="121"/>
      <c r="C32" s="144" t="s">
        <v>19</v>
      </c>
      <c r="D32" s="145">
        <v>37.46</v>
      </c>
      <c r="E32" s="83"/>
      <c r="F32" s="81"/>
      <c r="G32" s="84">
        <f t="shared" si="0"/>
        <v>0</v>
      </c>
      <c r="H32" s="85">
        <f t="shared" si="1"/>
        <v>0</v>
      </c>
      <c r="I32" s="86">
        <f t="shared" si="2"/>
        <v>0</v>
      </c>
      <c r="J32" s="87"/>
      <c r="K32" s="87"/>
    </row>
    <row r="33" spans="1:11" x14ac:dyDescent="0.2">
      <c r="A33" s="121" t="s">
        <v>876</v>
      </c>
      <c r="B33" s="121"/>
      <c r="C33" s="144" t="s">
        <v>19</v>
      </c>
      <c r="D33" s="145">
        <v>385.87</v>
      </c>
      <c r="E33" s="83"/>
      <c r="F33" s="81"/>
      <c r="G33" s="84">
        <f t="shared" si="0"/>
        <v>0</v>
      </c>
      <c r="H33" s="85">
        <f t="shared" si="1"/>
        <v>0</v>
      </c>
      <c r="I33" s="86">
        <f t="shared" si="2"/>
        <v>0</v>
      </c>
      <c r="J33" s="87"/>
      <c r="K33" s="87"/>
    </row>
    <row r="34" spans="1:11" x14ac:dyDescent="0.2">
      <c r="A34" s="121" t="s">
        <v>873</v>
      </c>
      <c r="B34" s="121"/>
      <c r="C34" s="144" t="s">
        <v>19</v>
      </c>
      <c r="D34" s="145">
        <v>63.64</v>
      </c>
      <c r="E34" s="83"/>
      <c r="F34" s="81"/>
      <c r="G34" s="84">
        <f t="shared" si="0"/>
        <v>0</v>
      </c>
      <c r="H34" s="85">
        <f t="shared" si="1"/>
        <v>0</v>
      </c>
      <c r="I34" s="86">
        <f t="shared" si="2"/>
        <v>0</v>
      </c>
      <c r="J34" s="87"/>
      <c r="K34" s="87"/>
    </row>
    <row r="35" spans="1:11" x14ac:dyDescent="0.2">
      <c r="A35" s="121" t="s">
        <v>642</v>
      </c>
      <c r="B35" s="121"/>
      <c r="C35" s="144" t="s">
        <v>19</v>
      </c>
      <c r="D35" s="145">
        <v>39.799999999999997</v>
      </c>
      <c r="E35" s="83"/>
      <c r="F35" s="81"/>
      <c r="G35" s="84">
        <f t="shared" si="0"/>
        <v>0</v>
      </c>
      <c r="H35" s="85">
        <f t="shared" si="1"/>
        <v>0</v>
      </c>
      <c r="I35" s="86">
        <f t="shared" si="2"/>
        <v>0</v>
      </c>
      <c r="J35" s="87"/>
      <c r="K35" s="87"/>
    </row>
    <row r="36" spans="1:11" x14ac:dyDescent="0.2">
      <c r="A36" s="121" t="s">
        <v>877</v>
      </c>
      <c r="B36" s="121"/>
      <c r="C36" s="144" t="s">
        <v>19</v>
      </c>
      <c r="D36" s="145">
        <v>57.55</v>
      </c>
      <c r="E36" s="83"/>
      <c r="F36" s="81"/>
      <c r="G36" s="84">
        <f t="shared" si="0"/>
        <v>0</v>
      </c>
      <c r="H36" s="85">
        <f t="shared" si="1"/>
        <v>0</v>
      </c>
      <c r="I36" s="86">
        <f t="shared" si="2"/>
        <v>0</v>
      </c>
      <c r="J36" s="87"/>
      <c r="K36" s="87"/>
    </row>
    <row r="37" spans="1:11" x14ac:dyDescent="0.2">
      <c r="A37" s="121" t="s">
        <v>878</v>
      </c>
      <c r="B37" s="121"/>
      <c r="C37" s="144" t="s">
        <v>19</v>
      </c>
      <c r="D37" s="145">
        <v>23.5</v>
      </c>
      <c r="E37" s="83"/>
      <c r="F37" s="81"/>
      <c r="G37" s="84">
        <f t="shared" si="0"/>
        <v>0</v>
      </c>
      <c r="H37" s="85">
        <f t="shared" si="1"/>
        <v>0</v>
      </c>
      <c r="I37" s="86">
        <f t="shared" si="2"/>
        <v>0</v>
      </c>
      <c r="J37" s="87"/>
      <c r="K37" s="87"/>
    </row>
    <row r="38" spans="1:11" x14ac:dyDescent="0.2">
      <c r="A38" s="121" t="s">
        <v>641</v>
      </c>
      <c r="B38" s="121"/>
      <c r="C38" s="144" t="s">
        <v>19</v>
      </c>
      <c r="D38" s="145">
        <v>181.85</v>
      </c>
      <c r="E38" s="83"/>
      <c r="F38" s="81"/>
      <c r="G38" s="84">
        <f t="shared" si="0"/>
        <v>0</v>
      </c>
      <c r="H38" s="85">
        <f t="shared" si="1"/>
        <v>0</v>
      </c>
      <c r="I38" s="86">
        <f t="shared" si="2"/>
        <v>0</v>
      </c>
      <c r="J38" s="87"/>
      <c r="K38" s="87"/>
    </row>
    <row r="39" spans="1:11" x14ac:dyDescent="0.2">
      <c r="A39" s="121" t="s">
        <v>879</v>
      </c>
      <c r="B39" s="121"/>
      <c r="C39" s="144" t="s">
        <v>19</v>
      </c>
      <c r="D39" s="145">
        <v>42.5</v>
      </c>
      <c r="E39" s="83"/>
      <c r="F39" s="81"/>
      <c r="G39" s="84">
        <f t="shared" si="0"/>
        <v>0</v>
      </c>
      <c r="H39" s="85">
        <f t="shared" si="1"/>
        <v>0</v>
      </c>
      <c r="I39" s="86">
        <f t="shared" si="2"/>
        <v>0</v>
      </c>
      <c r="J39" s="87"/>
      <c r="K39" s="87"/>
    </row>
    <row r="40" spans="1:11" x14ac:dyDescent="0.2">
      <c r="A40" s="121" t="s">
        <v>640</v>
      </c>
      <c r="B40" s="121"/>
      <c r="C40" s="144" t="s">
        <v>19</v>
      </c>
      <c r="D40" s="145">
        <v>3.2</v>
      </c>
      <c r="E40" s="83"/>
      <c r="F40" s="81"/>
      <c r="G40" s="84">
        <f t="shared" si="0"/>
        <v>0</v>
      </c>
      <c r="H40" s="85">
        <f t="shared" si="1"/>
        <v>0</v>
      </c>
      <c r="I40" s="86">
        <f t="shared" si="2"/>
        <v>0</v>
      </c>
      <c r="J40" s="87"/>
      <c r="K40" s="87"/>
    </row>
    <row r="41" spans="1:11" x14ac:dyDescent="0.2">
      <c r="A41" s="121" t="s">
        <v>639</v>
      </c>
      <c r="B41" s="121"/>
      <c r="C41" s="144" t="s">
        <v>19</v>
      </c>
      <c r="D41" s="145">
        <v>8.07</v>
      </c>
      <c r="E41" s="83"/>
      <c r="F41" s="81"/>
      <c r="G41" s="84">
        <f t="shared" si="0"/>
        <v>0</v>
      </c>
      <c r="H41" s="85">
        <f t="shared" si="1"/>
        <v>0</v>
      </c>
      <c r="I41" s="86">
        <f t="shared" si="2"/>
        <v>0</v>
      </c>
      <c r="J41" s="87"/>
      <c r="K41" s="87"/>
    </row>
    <row r="42" spans="1:11" ht="12.75" customHeight="1" x14ac:dyDescent="0.2">
      <c r="A42" s="121" t="s">
        <v>880</v>
      </c>
      <c r="B42" s="121"/>
      <c r="C42" s="144" t="s">
        <v>19</v>
      </c>
      <c r="D42" s="145">
        <v>138.05000000000001</v>
      </c>
      <c r="E42" s="83"/>
      <c r="F42" s="81"/>
      <c r="G42" s="84">
        <f t="shared" si="0"/>
        <v>0</v>
      </c>
      <c r="H42" s="85">
        <f t="shared" si="1"/>
        <v>0</v>
      </c>
      <c r="I42" s="86">
        <f t="shared" si="2"/>
        <v>0</v>
      </c>
      <c r="J42" s="87"/>
      <c r="K42" s="87"/>
    </row>
    <row r="43" spans="1:11" x14ac:dyDescent="0.2">
      <c r="A43" s="121" t="s">
        <v>647</v>
      </c>
      <c r="B43" s="121"/>
      <c r="C43" s="144" t="s">
        <v>19</v>
      </c>
      <c r="D43" s="145">
        <v>36.31</v>
      </c>
      <c r="E43" s="83"/>
      <c r="F43" s="81"/>
      <c r="G43" s="84">
        <f t="shared" si="0"/>
        <v>0</v>
      </c>
      <c r="H43" s="85">
        <f t="shared" si="1"/>
        <v>0</v>
      </c>
      <c r="I43" s="86">
        <f t="shared" si="2"/>
        <v>0</v>
      </c>
      <c r="J43" s="87"/>
      <c r="K43" s="87"/>
    </row>
    <row r="44" spans="1:11" x14ac:dyDescent="0.2">
      <c r="A44" s="121" t="s">
        <v>881</v>
      </c>
      <c r="B44" s="121"/>
      <c r="C44" s="144" t="s">
        <v>19</v>
      </c>
      <c r="D44" s="145">
        <v>188.57</v>
      </c>
      <c r="E44" s="83"/>
      <c r="F44" s="81"/>
      <c r="G44" s="84">
        <f t="shared" si="0"/>
        <v>0</v>
      </c>
      <c r="H44" s="85">
        <f t="shared" si="1"/>
        <v>0</v>
      </c>
      <c r="I44" s="86">
        <f t="shared" si="2"/>
        <v>0</v>
      </c>
      <c r="J44" s="87"/>
      <c r="K44" s="87"/>
    </row>
    <row r="45" spans="1:11" x14ac:dyDescent="0.2">
      <c r="A45" s="121" t="s">
        <v>882</v>
      </c>
      <c r="B45" s="121"/>
      <c r="C45" s="144" t="s">
        <v>19</v>
      </c>
      <c r="D45" s="145">
        <v>114.32</v>
      </c>
      <c r="E45" s="83"/>
      <c r="F45" s="81"/>
      <c r="G45" s="84">
        <f t="shared" si="0"/>
        <v>0</v>
      </c>
      <c r="H45" s="85">
        <f t="shared" si="1"/>
        <v>0</v>
      </c>
      <c r="I45" s="86">
        <f t="shared" si="2"/>
        <v>0</v>
      </c>
      <c r="J45" s="87"/>
      <c r="K45" s="87"/>
    </row>
    <row r="46" spans="1:11" ht="15" thickBot="1" x14ac:dyDescent="0.25">
      <c r="A46" s="155" t="s">
        <v>2</v>
      </c>
      <c r="B46" s="156"/>
      <c r="C46" s="156"/>
      <c r="D46" s="156"/>
      <c r="E46" s="156"/>
      <c r="F46" s="156"/>
      <c r="G46" s="157"/>
      <c r="H46" s="97">
        <f>SUM(H6:H45)</f>
        <v>0</v>
      </c>
      <c r="I46" s="104">
        <f>SUM(I6:I45)</f>
        <v>0</v>
      </c>
      <c r="J46" s="99"/>
      <c r="K46" s="99"/>
    </row>
    <row r="47" spans="1:11" x14ac:dyDescent="0.2">
      <c r="A47" s="105" t="s">
        <v>94</v>
      </c>
      <c r="B47" s="106"/>
      <c r="C47" s="106"/>
      <c r="D47" s="106"/>
      <c r="E47" s="106"/>
      <c r="F47" s="106"/>
      <c r="G47" s="106"/>
      <c r="H47" s="57"/>
      <c r="I47" s="107"/>
    </row>
    <row r="48" spans="1:11" x14ac:dyDescent="0.2">
      <c r="A48" s="62" t="s">
        <v>93</v>
      </c>
      <c r="B48" s="63"/>
      <c r="G48" s="66"/>
      <c r="H48" s="66"/>
      <c r="I48" s="67"/>
    </row>
  </sheetData>
  <mergeCells count="2">
    <mergeCell ref="A46:G46"/>
    <mergeCell ref="J4:K4"/>
  </mergeCells>
  <pageMargins left="0.70866141732283472" right="0.70866141732283472" top="0.74803149606299213" bottom="0.61" header="0.31496062992125984" footer="0.31496062992125984"/>
  <pageSetup paperSize="9" scale="67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1"/>
  <sheetViews>
    <sheetView topLeftCell="A58" workbookViewId="0">
      <selection activeCell="A61" sqref="A61"/>
    </sheetView>
  </sheetViews>
  <sheetFormatPr defaultRowHeight="14.25" x14ac:dyDescent="0.2"/>
  <cols>
    <col min="1" max="1" width="88" style="100" customWidth="1"/>
    <col min="2" max="2" width="37.42578125" style="64" bestFit="1" customWidth="1"/>
    <col min="3" max="3" width="7.5703125" style="64" customWidth="1"/>
    <col min="4" max="4" width="9.85546875" style="138" bestFit="1" customWidth="1"/>
    <col min="5" max="5" width="10" style="65" customWidth="1"/>
    <col min="6" max="6" width="4.42578125" style="64" customWidth="1"/>
    <col min="7" max="8" width="10.5703125" style="64" customWidth="1"/>
    <col min="9" max="9" width="13.28515625" style="101" customWidth="1"/>
    <col min="10" max="11" width="10.7109375" style="61" customWidth="1"/>
    <col min="12" max="16384" width="9.140625" style="61"/>
  </cols>
  <sheetData>
    <row r="1" spans="1:11" x14ac:dyDescent="0.2">
      <c r="A1" s="56" t="s">
        <v>625</v>
      </c>
      <c r="B1" s="57"/>
      <c r="C1" s="57"/>
      <c r="D1" s="137"/>
      <c r="E1" s="58"/>
      <c r="F1" s="57"/>
      <c r="G1" s="57"/>
      <c r="H1" s="57"/>
      <c r="I1" s="60"/>
    </row>
    <row r="2" spans="1:11" x14ac:dyDescent="0.2">
      <c r="A2" s="56" t="s">
        <v>91</v>
      </c>
      <c r="B2" s="57"/>
      <c r="C2" s="57"/>
      <c r="D2" s="137"/>
      <c r="E2" s="58"/>
      <c r="F2" s="57"/>
      <c r="G2" s="59"/>
      <c r="H2" s="59"/>
      <c r="I2" s="60"/>
    </row>
    <row r="3" spans="1:11" ht="15" thickBot="1" x14ac:dyDescent="0.25">
      <c r="A3" s="56"/>
      <c r="B3" s="63"/>
      <c r="G3" s="66"/>
      <c r="H3" s="66"/>
      <c r="I3" s="67"/>
    </row>
    <row r="4" spans="1:11" ht="42.75" x14ac:dyDescent="0.2">
      <c r="A4" s="68" t="s">
        <v>90</v>
      </c>
      <c r="B4" s="69" t="s">
        <v>89</v>
      </c>
      <c r="C4" s="69" t="s">
        <v>88</v>
      </c>
      <c r="D4" s="13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6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12" t="s">
        <v>884</v>
      </c>
      <c r="B6" s="112"/>
      <c r="C6" s="81" t="s">
        <v>19</v>
      </c>
      <c r="D6" s="142">
        <v>210</v>
      </c>
      <c r="E6" s="83"/>
      <c r="F6" s="81"/>
      <c r="G6" s="84">
        <f t="shared" ref="G6:G58" si="0">+E6+(E6*F6/100)</f>
        <v>0</v>
      </c>
      <c r="H6" s="85">
        <f t="shared" ref="H6:H58" si="1">D6*E6</f>
        <v>0</v>
      </c>
      <c r="I6" s="86">
        <f t="shared" ref="I6:I58" si="2">+G6*D6</f>
        <v>0</v>
      </c>
      <c r="J6" s="112"/>
      <c r="K6" s="112"/>
    </row>
    <row r="7" spans="1:11" x14ac:dyDescent="0.2">
      <c r="A7" s="112" t="s">
        <v>885</v>
      </c>
      <c r="B7" s="112"/>
      <c r="C7" s="81" t="s">
        <v>19</v>
      </c>
      <c r="D7" s="142">
        <v>227</v>
      </c>
      <c r="E7" s="83"/>
      <c r="F7" s="81"/>
      <c r="G7" s="84">
        <f t="shared" si="0"/>
        <v>0</v>
      </c>
      <c r="H7" s="85">
        <f t="shared" si="1"/>
        <v>0</v>
      </c>
      <c r="I7" s="86">
        <f t="shared" si="2"/>
        <v>0</v>
      </c>
      <c r="J7" s="112"/>
      <c r="K7" s="112"/>
    </row>
    <row r="8" spans="1:11" x14ac:dyDescent="0.2">
      <c r="A8" s="112" t="s">
        <v>886</v>
      </c>
      <c r="B8" s="112"/>
      <c r="C8" s="81" t="s">
        <v>19</v>
      </c>
      <c r="D8" s="142">
        <v>30</v>
      </c>
      <c r="E8" s="83"/>
      <c r="F8" s="81"/>
      <c r="G8" s="84">
        <f t="shared" si="0"/>
        <v>0</v>
      </c>
      <c r="H8" s="85">
        <f t="shared" si="1"/>
        <v>0</v>
      </c>
      <c r="I8" s="86">
        <f t="shared" si="2"/>
        <v>0</v>
      </c>
      <c r="J8" s="112"/>
      <c r="K8" s="112"/>
    </row>
    <row r="9" spans="1:11" x14ac:dyDescent="0.2">
      <c r="A9" s="112" t="s">
        <v>887</v>
      </c>
      <c r="B9" s="112"/>
      <c r="C9" s="81" t="s">
        <v>19</v>
      </c>
      <c r="D9" s="142">
        <v>43</v>
      </c>
      <c r="E9" s="83"/>
      <c r="F9" s="81"/>
      <c r="G9" s="84">
        <f t="shared" si="0"/>
        <v>0</v>
      </c>
      <c r="H9" s="85">
        <f t="shared" si="1"/>
        <v>0</v>
      </c>
      <c r="I9" s="86">
        <f t="shared" si="2"/>
        <v>0</v>
      </c>
      <c r="J9" s="112"/>
      <c r="K9" s="112"/>
    </row>
    <row r="10" spans="1:11" x14ac:dyDescent="0.2">
      <c r="A10" s="112" t="s">
        <v>888</v>
      </c>
      <c r="B10" s="112"/>
      <c r="C10" s="81" t="s">
        <v>629</v>
      </c>
      <c r="D10" s="142">
        <v>360</v>
      </c>
      <c r="E10" s="83"/>
      <c r="F10" s="81"/>
      <c r="G10" s="84">
        <f t="shared" si="0"/>
        <v>0</v>
      </c>
      <c r="H10" s="85">
        <f t="shared" si="1"/>
        <v>0</v>
      </c>
      <c r="I10" s="86">
        <f t="shared" si="2"/>
        <v>0</v>
      </c>
      <c r="J10" s="112"/>
      <c r="K10" s="112"/>
    </row>
    <row r="11" spans="1:11" x14ac:dyDescent="0.2">
      <c r="A11" s="112" t="s">
        <v>889</v>
      </c>
      <c r="B11" s="112"/>
      <c r="C11" s="81" t="s">
        <v>629</v>
      </c>
      <c r="D11" s="142">
        <v>5</v>
      </c>
      <c r="E11" s="83"/>
      <c r="F11" s="81"/>
      <c r="G11" s="84">
        <f t="shared" si="0"/>
        <v>0</v>
      </c>
      <c r="H11" s="85">
        <f t="shared" si="1"/>
        <v>0</v>
      </c>
      <c r="I11" s="86">
        <f t="shared" si="2"/>
        <v>0</v>
      </c>
      <c r="J11" s="112"/>
      <c r="K11" s="112"/>
    </row>
    <row r="12" spans="1:11" x14ac:dyDescent="0.2">
      <c r="A12" s="112" t="s">
        <v>890</v>
      </c>
      <c r="B12" s="112"/>
      <c r="C12" s="81" t="s">
        <v>19</v>
      </c>
      <c r="D12" s="142">
        <v>47.2</v>
      </c>
      <c r="E12" s="83"/>
      <c r="F12" s="81"/>
      <c r="G12" s="84">
        <f t="shared" si="0"/>
        <v>0</v>
      </c>
      <c r="H12" s="85">
        <f t="shared" si="1"/>
        <v>0</v>
      </c>
      <c r="I12" s="86">
        <f t="shared" si="2"/>
        <v>0</v>
      </c>
      <c r="J12" s="112"/>
      <c r="K12" s="112"/>
    </row>
    <row r="13" spans="1:11" x14ac:dyDescent="0.2">
      <c r="A13" s="112" t="s">
        <v>891</v>
      </c>
      <c r="B13" s="112"/>
      <c r="C13" s="81" t="s">
        <v>629</v>
      </c>
      <c r="D13" s="142">
        <v>24</v>
      </c>
      <c r="E13" s="83"/>
      <c r="F13" s="81"/>
      <c r="G13" s="84">
        <f t="shared" si="0"/>
        <v>0</v>
      </c>
      <c r="H13" s="85">
        <f t="shared" si="1"/>
        <v>0</v>
      </c>
      <c r="I13" s="86">
        <f t="shared" si="2"/>
        <v>0</v>
      </c>
      <c r="J13" s="112"/>
      <c r="K13" s="112"/>
    </row>
    <row r="14" spans="1:11" x14ac:dyDescent="0.2">
      <c r="A14" s="112" t="s">
        <v>892</v>
      </c>
      <c r="B14" s="112"/>
      <c r="C14" s="81" t="s">
        <v>629</v>
      </c>
      <c r="D14" s="142">
        <v>14</v>
      </c>
      <c r="E14" s="83"/>
      <c r="F14" s="81"/>
      <c r="G14" s="84">
        <f t="shared" si="0"/>
        <v>0</v>
      </c>
      <c r="H14" s="85">
        <f t="shared" si="1"/>
        <v>0</v>
      </c>
      <c r="I14" s="86">
        <f t="shared" si="2"/>
        <v>0</v>
      </c>
      <c r="J14" s="112"/>
      <c r="K14" s="112"/>
    </row>
    <row r="15" spans="1:11" x14ac:dyDescent="0.2">
      <c r="A15" s="112" t="s">
        <v>893</v>
      </c>
      <c r="B15" s="112"/>
      <c r="C15" s="81" t="s">
        <v>19</v>
      </c>
      <c r="D15" s="142">
        <v>1800</v>
      </c>
      <c r="E15" s="83"/>
      <c r="F15" s="81"/>
      <c r="G15" s="84">
        <f t="shared" si="0"/>
        <v>0</v>
      </c>
      <c r="H15" s="85">
        <f t="shared" si="1"/>
        <v>0</v>
      </c>
      <c r="I15" s="86">
        <f t="shared" si="2"/>
        <v>0</v>
      </c>
      <c r="J15" s="112"/>
      <c r="K15" s="112"/>
    </row>
    <row r="16" spans="1:11" x14ac:dyDescent="0.2">
      <c r="A16" s="112" t="s">
        <v>894</v>
      </c>
      <c r="B16" s="112"/>
      <c r="C16" s="81" t="s">
        <v>19</v>
      </c>
      <c r="D16" s="142">
        <v>570</v>
      </c>
      <c r="E16" s="83"/>
      <c r="F16" s="81"/>
      <c r="G16" s="84">
        <f t="shared" si="0"/>
        <v>0</v>
      </c>
      <c r="H16" s="85">
        <f t="shared" si="1"/>
        <v>0</v>
      </c>
      <c r="I16" s="86">
        <f t="shared" si="2"/>
        <v>0</v>
      </c>
      <c r="J16" s="112"/>
      <c r="K16" s="112"/>
    </row>
    <row r="17" spans="1:11" x14ac:dyDescent="0.2">
      <c r="A17" s="112" t="s">
        <v>895</v>
      </c>
      <c r="B17" s="112"/>
      <c r="C17" s="81" t="s">
        <v>19</v>
      </c>
      <c r="D17" s="142">
        <v>61</v>
      </c>
      <c r="E17" s="83"/>
      <c r="F17" s="81"/>
      <c r="G17" s="84">
        <f t="shared" si="0"/>
        <v>0</v>
      </c>
      <c r="H17" s="85">
        <f t="shared" si="1"/>
        <v>0</v>
      </c>
      <c r="I17" s="86">
        <f t="shared" si="2"/>
        <v>0</v>
      </c>
      <c r="J17" s="112"/>
      <c r="K17" s="112"/>
    </row>
    <row r="18" spans="1:11" x14ac:dyDescent="0.2">
      <c r="A18" s="112" t="s">
        <v>896</v>
      </c>
      <c r="B18" s="112"/>
      <c r="C18" s="81" t="s">
        <v>19</v>
      </c>
      <c r="D18" s="142">
        <v>90</v>
      </c>
      <c r="E18" s="83"/>
      <c r="F18" s="81"/>
      <c r="G18" s="84">
        <f t="shared" si="0"/>
        <v>0</v>
      </c>
      <c r="H18" s="85">
        <f t="shared" si="1"/>
        <v>0</v>
      </c>
      <c r="I18" s="86">
        <f t="shared" si="2"/>
        <v>0</v>
      </c>
      <c r="J18" s="112"/>
      <c r="K18" s="112"/>
    </row>
    <row r="19" spans="1:11" x14ac:dyDescent="0.2">
      <c r="A19" s="112" t="s">
        <v>897</v>
      </c>
      <c r="B19" s="112"/>
      <c r="C19" s="81" t="s">
        <v>187</v>
      </c>
      <c r="D19" s="142">
        <v>10</v>
      </c>
      <c r="E19" s="83"/>
      <c r="F19" s="81"/>
      <c r="G19" s="84">
        <f t="shared" si="0"/>
        <v>0</v>
      </c>
      <c r="H19" s="85">
        <f t="shared" si="1"/>
        <v>0</v>
      </c>
      <c r="I19" s="86">
        <f t="shared" si="2"/>
        <v>0</v>
      </c>
      <c r="J19" s="112"/>
      <c r="K19" s="112"/>
    </row>
    <row r="20" spans="1:11" x14ac:dyDescent="0.2">
      <c r="A20" s="112" t="s">
        <v>898</v>
      </c>
      <c r="B20" s="112"/>
      <c r="C20" s="81" t="s">
        <v>629</v>
      </c>
      <c r="D20" s="142">
        <v>4960</v>
      </c>
      <c r="E20" s="83"/>
      <c r="F20" s="81"/>
      <c r="G20" s="84">
        <f t="shared" si="0"/>
        <v>0</v>
      </c>
      <c r="H20" s="85">
        <f t="shared" si="1"/>
        <v>0</v>
      </c>
      <c r="I20" s="86">
        <f t="shared" si="2"/>
        <v>0</v>
      </c>
      <c r="J20" s="112"/>
      <c r="K20" s="112"/>
    </row>
    <row r="21" spans="1:11" x14ac:dyDescent="0.2">
      <c r="A21" s="112" t="s">
        <v>899</v>
      </c>
      <c r="B21" s="112"/>
      <c r="C21" s="81" t="s">
        <v>629</v>
      </c>
      <c r="D21" s="142">
        <v>1760</v>
      </c>
      <c r="E21" s="83"/>
      <c r="F21" s="81"/>
      <c r="G21" s="84">
        <f t="shared" si="0"/>
        <v>0</v>
      </c>
      <c r="H21" s="85">
        <f t="shared" si="1"/>
        <v>0</v>
      </c>
      <c r="I21" s="86">
        <f t="shared" si="2"/>
        <v>0</v>
      </c>
      <c r="J21" s="112"/>
      <c r="K21" s="112"/>
    </row>
    <row r="22" spans="1:11" x14ac:dyDescent="0.2">
      <c r="A22" s="112" t="s">
        <v>904</v>
      </c>
      <c r="B22" s="112"/>
      <c r="C22" s="81" t="s">
        <v>19</v>
      </c>
      <c r="D22" s="142">
        <v>15</v>
      </c>
      <c r="E22" s="83"/>
      <c r="F22" s="81"/>
      <c r="G22" s="84">
        <f t="shared" si="0"/>
        <v>0</v>
      </c>
      <c r="H22" s="85">
        <f t="shared" si="1"/>
        <v>0</v>
      </c>
      <c r="I22" s="86">
        <f t="shared" si="2"/>
        <v>0</v>
      </c>
      <c r="J22" s="112"/>
      <c r="K22" s="112"/>
    </row>
    <row r="23" spans="1:11" x14ac:dyDescent="0.2">
      <c r="A23" s="112" t="s">
        <v>900</v>
      </c>
      <c r="B23" s="112"/>
      <c r="C23" s="81" t="s">
        <v>629</v>
      </c>
      <c r="D23" s="142">
        <v>12000</v>
      </c>
      <c r="E23" s="83"/>
      <c r="F23" s="81"/>
      <c r="G23" s="84">
        <f t="shared" si="0"/>
        <v>0</v>
      </c>
      <c r="H23" s="85">
        <f t="shared" si="1"/>
        <v>0</v>
      </c>
      <c r="I23" s="86">
        <f t="shared" si="2"/>
        <v>0</v>
      </c>
      <c r="J23" s="112"/>
      <c r="K23" s="112"/>
    </row>
    <row r="24" spans="1:11" x14ac:dyDescent="0.2">
      <c r="A24" s="112" t="s">
        <v>901</v>
      </c>
      <c r="B24" s="112"/>
      <c r="C24" s="81" t="s">
        <v>629</v>
      </c>
      <c r="D24" s="142">
        <v>6128</v>
      </c>
      <c r="E24" s="83"/>
      <c r="F24" s="81"/>
      <c r="G24" s="84">
        <f t="shared" si="0"/>
        <v>0</v>
      </c>
      <c r="H24" s="85">
        <f t="shared" si="1"/>
        <v>0</v>
      </c>
      <c r="I24" s="86">
        <f t="shared" si="2"/>
        <v>0</v>
      </c>
      <c r="J24" s="112"/>
      <c r="K24" s="112"/>
    </row>
    <row r="25" spans="1:11" x14ac:dyDescent="0.2">
      <c r="A25" s="112" t="s">
        <v>902</v>
      </c>
      <c r="B25" s="112"/>
      <c r="C25" s="81" t="s">
        <v>629</v>
      </c>
      <c r="D25" s="142">
        <v>4068</v>
      </c>
      <c r="E25" s="83"/>
      <c r="F25" s="81"/>
      <c r="G25" s="84">
        <f t="shared" si="0"/>
        <v>0</v>
      </c>
      <c r="H25" s="85">
        <f t="shared" si="1"/>
        <v>0</v>
      </c>
      <c r="I25" s="86">
        <f t="shared" si="2"/>
        <v>0</v>
      </c>
      <c r="J25" s="112"/>
      <c r="K25" s="112"/>
    </row>
    <row r="26" spans="1:11" x14ac:dyDescent="0.2">
      <c r="A26" s="112" t="s">
        <v>903</v>
      </c>
      <c r="B26" s="112"/>
      <c r="C26" s="81" t="s">
        <v>19</v>
      </c>
      <c r="D26" s="142">
        <v>1</v>
      </c>
      <c r="E26" s="83"/>
      <c r="F26" s="81"/>
      <c r="G26" s="84">
        <f t="shared" si="0"/>
        <v>0</v>
      </c>
      <c r="H26" s="85">
        <f t="shared" si="1"/>
        <v>0</v>
      </c>
      <c r="I26" s="86">
        <f t="shared" si="2"/>
        <v>0</v>
      </c>
      <c r="J26" s="112"/>
      <c r="K26" s="112"/>
    </row>
    <row r="27" spans="1:11" x14ac:dyDescent="0.2">
      <c r="A27" s="112" t="s">
        <v>905</v>
      </c>
      <c r="B27" s="112"/>
      <c r="C27" s="81" t="s">
        <v>19</v>
      </c>
      <c r="D27" s="142">
        <v>10</v>
      </c>
      <c r="E27" s="83"/>
      <c r="F27" s="81"/>
      <c r="G27" s="84">
        <f t="shared" si="0"/>
        <v>0</v>
      </c>
      <c r="H27" s="85">
        <f t="shared" si="1"/>
        <v>0</v>
      </c>
      <c r="I27" s="86">
        <f t="shared" si="2"/>
        <v>0</v>
      </c>
      <c r="J27" s="112"/>
      <c r="K27" s="112"/>
    </row>
    <row r="28" spans="1:11" x14ac:dyDescent="0.2">
      <c r="A28" s="112" t="s">
        <v>906</v>
      </c>
      <c r="B28" s="112"/>
      <c r="C28" s="81" t="s">
        <v>19</v>
      </c>
      <c r="D28" s="142">
        <v>43.5</v>
      </c>
      <c r="E28" s="83"/>
      <c r="F28" s="81"/>
      <c r="G28" s="84">
        <f t="shared" si="0"/>
        <v>0</v>
      </c>
      <c r="H28" s="85">
        <f t="shared" si="1"/>
        <v>0</v>
      </c>
      <c r="I28" s="86">
        <f t="shared" si="2"/>
        <v>0</v>
      </c>
      <c r="J28" s="112"/>
      <c r="K28" s="112"/>
    </row>
    <row r="29" spans="1:11" x14ac:dyDescent="0.2">
      <c r="A29" s="112" t="s">
        <v>907</v>
      </c>
      <c r="B29" s="112"/>
      <c r="C29" s="81" t="s">
        <v>19</v>
      </c>
      <c r="D29" s="142">
        <v>19</v>
      </c>
      <c r="E29" s="83"/>
      <c r="F29" s="81"/>
      <c r="G29" s="84">
        <f t="shared" si="0"/>
        <v>0</v>
      </c>
      <c r="H29" s="85">
        <f t="shared" si="1"/>
        <v>0</v>
      </c>
      <c r="I29" s="86">
        <f t="shared" si="2"/>
        <v>0</v>
      </c>
      <c r="J29" s="112"/>
      <c r="K29" s="112"/>
    </row>
    <row r="30" spans="1:11" x14ac:dyDescent="0.2">
      <c r="A30" s="112" t="s">
        <v>908</v>
      </c>
      <c r="B30" s="112"/>
      <c r="C30" s="81" t="s">
        <v>629</v>
      </c>
      <c r="D30" s="142">
        <v>400</v>
      </c>
      <c r="E30" s="83"/>
      <c r="F30" s="81"/>
      <c r="G30" s="84">
        <f t="shared" si="0"/>
        <v>0</v>
      </c>
      <c r="H30" s="85">
        <f t="shared" si="1"/>
        <v>0</v>
      </c>
      <c r="I30" s="86">
        <f t="shared" si="2"/>
        <v>0</v>
      </c>
      <c r="J30" s="112"/>
      <c r="K30" s="112"/>
    </row>
    <row r="31" spans="1:11" x14ac:dyDescent="0.2">
      <c r="A31" s="112" t="s">
        <v>909</v>
      </c>
      <c r="B31" s="112"/>
      <c r="C31" s="81" t="s">
        <v>187</v>
      </c>
      <c r="D31" s="142">
        <v>4903</v>
      </c>
      <c r="E31" s="83"/>
      <c r="F31" s="81"/>
      <c r="G31" s="84">
        <f t="shared" si="0"/>
        <v>0</v>
      </c>
      <c r="H31" s="85">
        <f t="shared" si="1"/>
        <v>0</v>
      </c>
      <c r="I31" s="86">
        <f t="shared" si="2"/>
        <v>0</v>
      </c>
      <c r="J31" s="112"/>
      <c r="K31" s="112"/>
    </row>
    <row r="32" spans="1:11" x14ac:dyDescent="0.2">
      <c r="A32" s="112" t="s">
        <v>910</v>
      </c>
      <c r="B32" s="112"/>
      <c r="C32" s="81" t="s">
        <v>19</v>
      </c>
      <c r="D32" s="142">
        <v>125</v>
      </c>
      <c r="E32" s="83"/>
      <c r="F32" s="81"/>
      <c r="G32" s="84">
        <f t="shared" si="0"/>
        <v>0</v>
      </c>
      <c r="H32" s="85">
        <f t="shared" si="1"/>
        <v>0</v>
      </c>
      <c r="I32" s="86">
        <f t="shared" si="2"/>
        <v>0</v>
      </c>
      <c r="J32" s="112"/>
      <c r="K32" s="112"/>
    </row>
    <row r="33" spans="1:11" x14ac:dyDescent="0.2">
      <c r="A33" s="112" t="s">
        <v>911</v>
      </c>
      <c r="B33" s="112"/>
      <c r="C33" s="81" t="s">
        <v>629</v>
      </c>
      <c r="D33" s="142">
        <v>74</v>
      </c>
      <c r="E33" s="83"/>
      <c r="F33" s="81"/>
      <c r="G33" s="84">
        <f t="shared" si="0"/>
        <v>0</v>
      </c>
      <c r="H33" s="85">
        <f t="shared" si="1"/>
        <v>0</v>
      </c>
      <c r="I33" s="86">
        <f t="shared" si="2"/>
        <v>0</v>
      </c>
      <c r="J33" s="112"/>
      <c r="K33" s="112"/>
    </row>
    <row r="34" spans="1:11" x14ac:dyDescent="0.2">
      <c r="A34" s="112" t="s">
        <v>944</v>
      </c>
      <c r="B34" s="112"/>
      <c r="C34" s="81" t="s">
        <v>629</v>
      </c>
      <c r="D34" s="142">
        <v>6</v>
      </c>
      <c r="E34" s="83"/>
      <c r="F34" s="81"/>
      <c r="G34" s="84">
        <f t="shared" si="0"/>
        <v>0</v>
      </c>
      <c r="H34" s="85">
        <f t="shared" si="1"/>
        <v>0</v>
      </c>
      <c r="I34" s="86">
        <f t="shared" si="2"/>
        <v>0</v>
      </c>
      <c r="J34" s="112"/>
      <c r="K34" s="112"/>
    </row>
    <row r="35" spans="1:11" x14ac:dyDescent="0.2">
      <c r="A35" s="112" t="s">
        <v>946</v>
      </c>
      <c r="B35" s="112"/>
      <c r="C35" s="81" t="s">
        <v>19</v>
      </c>
      <c r="D35" s="142">
        <v>12</v>
      </c>
      <c r="E35" s="83"/>
      <c r="F35" s="81"/>
      <c r="G35" s="84">
        <f t="shared" si="0"/>
        <v>0</v>
      </c>
      <c r="H35" s="85">
        <f t="shared" si="1"/>
        <v>0</v>
      </c>
      <c r="I35" s="86">
        <f t="shared" si="2"/>
        <v>0</v>
      </c>
      <c r="J35" s="112"/>
      <c r="K35" s="112"/>
    </row>
    <row r="36" spans="1:11" x14ac:dyDescent="0.2">
      <c r="A36" s="112" t="s">
        <v>912</v>
      </c>
      <c r="B36" s="112"/>
      <c r="C36" s="81" t="s">
        <v>19</v>
      </c>
      <c r="D36" s="142">
        <v>18</v>
      </c>
      <c r="E36" s="83"/>
      <c r="F36" s="81"/>
      <c r="G36" s="84">
        <f t="shared" si="0"/>
        <v>0</v>
      </c>
      <c r="H36" s="85">
        <f t="shared" si="1"/>
        <v>0</v>
      </c>
      <c r="I36" s="86">
        <f t="shared" si="2"/>
        <v>0</v>
      </c>
      <c r="J36" s="112"/>
      <c r="K36" s="112"/>
    </row>
    <row r="37" spans="1:11" x14ac:dyDescent="0.2">
      <c r="A37" s="112" t="s">
        <v>913</v>
      </c>
      <c r="B37" s="112"/>
      <c r="C37" s="81" t="s">
        <v>19</v>
      </c>
      <c r="D37" s="142">
        <v>18</v>
      </c>
      <c r="E37" s="83"/>
      <c r="F37" s="81"/>
      <c r="G37" s="84">
        <f t="shared" si="0"/>
        <v>0</v>
      </c>
      <c r="H37" s="85">
        <f t="shared" si="1"/>
        <v>0</v>
      </c>
      <c r="I37" s="86">
        <f t="shared" si="2"/>
        <v>0</v>
      </c>
      <c r="J37" s="112"/>
      <c r="K37" s="112"/>
    </row>
    <row r="38" spans="1:11" x14ac:dyDescent="0.2">
      <c r="A38" s="112" t="s">
        <v>945</v>
      </c>
      <c r="B38" s="112"/>
      <c r="C38" s="81" t="s">
        <v>19</v>
      </c>
      <c r="D38" s="142">
        <v>6</v>
      </c>
      <c r="E38" s="83"/>
      <c r="F38" s="81"/>
      <c r="G38" s="84">
        <f t="shared" si="0"/>
        <v>0</v>
      </c>
      <c r="H38" s="85">
        <f t="shared" si="1"/>
        <v>0</v>
      </c>
      <c r="I38" s="86">
        <f t="shared" si="2"/>
        <v>0</v>
      </c>
      <c r="J38" s="112"/>
      <c r="K38" s="112"/>
    </row>
    <row r="39" spans="1:11" x14ac:dyDescent="0.2">
      <c r="A39" s="112" t="s">
        <v>947</v>
      </c>
      <c r="B39" s="112"/>
      <c r="C39" s="81" t="s">
        <v>19</v>
      </c>
      <c r="D39" s="142">
        <v>12</v>
      </c>
      <c r="E39" s="83"/>
      <c r="F39" s="81"/>
      <c r="G39" s="84">
        <f t="shared" si="0"/>
        <v>0</v>
      </c>
      <c r="H39" s="85">
        <f t="shared" si="1"/>
        <v>0</v>
      </c>
      <c r="I39" s="86">
        <f t="shared" si="2"/>
        <v>0</v>
      </c>
      <c r="J39" s="112"/>
      <c r="K39" s="112"/>
    </row>
    <row r="40" spans="1:11" x14ac:dyDescent="0.2">
      <c r="A40" s="112" t="s">
        <v>948</v>
      </c>
      <c r="B40" s="112"/>
      <c r="C40" s="81" t="s">
        <v>19</v>
      </c>
      <c r="D40" s="142">
        <v>12</v>
      </c>
      <c r="E40" s="83"/>
      <c r="F40" s="81"/>
      <c r="G40" s="84">
        <f t="shared" si="0"/>
        <v>0</v>
      </c>
      <c r="H40" s="85">
        <f t="shared" si="1"/>
        <v>0</v>
      </c>
      <c r="I40" s="86">
        <f t="shared" si="2"/>
        <v>0</v>
      </c>
      <c r="J40" s="112"/>
      <c r="K40" s="112"/>
    </row>
    <row r="41" spans="1:11" x14ac:dyDescent="0.2">
      <c r="A41" s="112" t="s">
        <v>949</v>
      </c>
      <c r="B41" s="112"/>
      <c r="C41" s="81" t="s">
        <v>19</v>
      </c>
      <c r="D41" s="142">
        <v>6</v>
      </c>
      <c r="E41" s="83"/>
      <c r="F41" s="81"/>
      <c r="G41" s="84">
        <f t="shared" si="0"/>
        <v>0</v>
      </c>
      <c r="H41" s="85">
        <f t="shared" si="1"/>
        <v>0</v>
      </c>
      <c r="I41" s="86">
        <f t="shared" si="2"/>
        <v>0</v>
      </c>
      <c r="J41" s="112"/>
      <c r="K41" s="112"/>
    </row>
    <row r="42" spans="1:11" x14ac:dyDescent="0.2">
      <c r="A42" s="112" t="s">
        <v>914</v>
      </c>
      <c r="B42" s="112"/>
      <c r="C42" s="81" t="s">
        <v>629</v>
      </c>
      <c r="D42" s="142">
        <v>270</v>
      </c>
      <c r="E42" s="83"/>
      <c r="F42" s="81"/>
      <c r="G42" s="84">
        <f t="shared" si="0"/>
        <v>0</v>
      </c>
      <c r="H42" s="85">
        <f t="shared" si="1"/>
        <v>0</v>
      </c>
      <c r="I42" s="86">
        <f t="shared" si="2"/>
        <v>0</v>
      </c>
      <c r="J42" s="112"/>
      <c r="K42" s="112"/>
    </row>
    <row r="43" spans="1:11" x14ac:dyDescent="0.2">
      <c r="A43" s="112" t="s">
        <v>651</v>
      </c>
      <c r="B43" s="112"/>
      <c r="C43" s="81" t="s">
        <v>187</v>
      </c>
      <c r="D43" s="142">
        <v>6</v>
      </c>
      <c r="E43" s="83"/>
      <c r="F43" s="81"/>
      <c r="G43" s="84">
        <f t="shared" si="0"/>
        <v>0</v>
      </c>
      <c r="H43" s="85">
        <f t="shared" si="1"/>
        <v>0</v>
      </c>
      <c r="I43" s="86">
        <f t="shared" si="2"/>
        <v>0</v>
      </c>
      <c r="J43" s="112"/>
      <c r="K43" s="112"/>
    </row>
    <row r="44" spans="1:11" x14ac:dyDescent="0.2">
      <c r="A44" s="112" t="s">
        <v>915</v>
      </c>
      <c r="B44" s="112"/>
      <c r="C44" s="81" t="s">
        <v>12</v>
      </c>
      <c r="D44" s="142">
        <v>276</v>
      </c>
      <c r="E44" s="83"/>
      <c r="F44" s="81"/>
      <c r="G44" s="84">
        <f t="shared" si="0"/>
        <v>0</v>
      </c>
      <c r="H44" s="85">
        <f t="shared" si="1"/>
        <v>0</v>
      </c>
      <c r="I44" s="86">
        <f t="shared" si="2"/>
        <v>0</v>
      </c>
      <c r="J44" s="112"/>
      <c r="K44" s="112"/>
    </row>
    <row r="45" spans="1:11" s="120" customFormat="1" x14ac:dyDescent="0.2">
      <c r="A45" s="112" t="s">
        <v>922</v>
      </c>
      <c r="B45" s="112"/>
      <c r="C45" s="81" t="s">
        <v>12</v>
      </c>
      <c r="D45" s="142">
        <v>3</v>
      </c>
      <c r="E45" s="83"/>
      <c r="F45" s="81"/>
      <c r="G45" s="84">
        <f t="shared" si="0"/>
        <v>0</v>
      </c>
      <c r="H45" s="85">
        <f t="shared" si="1"/>
        <v>0</v>
      </c>
      <c r="I45" s="86">
        <f t="shared" si="2"/>
        <v>0</v>
      </c>
      <c r="J45" s="112"/>
      <c r="K45" s="112"/>
    </row>
    <row r="46" spans="1:11" x14ac:dyDescent="0.2">
      <c r="A46" s="112" t="s">
        <v>916</v>
      </c>
      <c r="B46" s="112"/>
      <c r="C46" s="81" t="s">
        <v>12</v>
      </c>
      <c r="D46" s="142">
        <v>210</v>
      </c>
      <c r="E46" s="83"/>
      <c r="F46" s="81"/>
      <c r="G46" s="84">
        <f t="shared" si="0"/>
        <v>0</v>
      </c>
      <c r="H46" s="85">
        <f t="shared" si="1"/>
        <v>0</v>
      </c>
      <c r="I46" s="86">
        <f t="shared" si="2"/>
        <v>0</v>
      </c>
      <c r="J46" s="112"/>
      <c r="K46" s="112"/>
    </row>
    <row r="47" spans="1:11" x14ac:dyDescent="0.2">
      <c r="A47" s="112" t="s">
        <v>921</v>
      </c>
      <c r="B47" s="112"/>
      <c r="C47" s="81" t="s">
        <v>12</v>
      </c>
      <c r="D47" s="142">
        <v>12</v>
      </c>
      <c r="E47" s="83"/>
      <c r="F47" s="81"/>
      <c r="G47" s="84">
        <f t="shared" si="0"/>
        <v>0</v>
      </c>
      <c r="H47" s="85">
        <f t="shared" si="1"/>
        <v>0</v>
      </c>
      <c r="I47" s="86">
        <f t="shared" si="2"/>
        <v>0</v>
      </c>
      <c r="J47" s="112"/>
      <c r="K47" s="112"/>
    </row>
    <row r="48" spans="1:11" x14ac:dyDescent="0.2">
      <c r="A48" s="112" t="s">
        <v>920</v>
      </c>
      <c r="B48" s="112"/>
      <c r="C48" s="81" t="s">
        <v>12</v>
      </c>
      <c r="D48" s="142">
        <v>12</v>
      </c>
      <c r="E48" s="83"/>
      <c r="F48" s="81"/>
      <c r="G48" s="84">
        <f t="shared" si="0"/>
        <v>0</v>
      </c>
      <c r="H48" s="85">
        <f t="shared" si="1"/>
        <v>0</v>
      </c>
      <c r="I48" s="86">
        <f t="shared" si="2"/>
        <v>0</v>
      </c>
      <c r="J48" s="112"/>
      <c r="K48" s="112"/>
    </row>
    <row r="49" spans="1:11" x14ac:dyDescent="0.2">
      <c r="A49" s="112" t="s">
        <v>917</v>
      </c>
      <c r="B49" s="112"/>
      <c r="C49" s="81" t="s">
        <v>12</v>
      </c>
      <c r="D49" s="142">
        <v>8</v>
      </c>
      <c r="E49" s="83"/>
      <c r="F49" s="81"/>
      <c r="G49" s="84">
        <f t="shared" si="0"/>
        <v>0</v>
      </c>
      <c r="H49" s="85">
        <f t="shared" si="1"/>
        <v>0</v>
      </c>
      <c r="I49" s="86">
        <f t="shared" si="2"/>
        <v>0</v>
      </c>
      <c r="J49" s="112"/>
      <c r="K49" s="112"/>
    </row>
    <row r="50" spans="1:11" x14ac:dyDescent="0.2">
      <c r="A50" s="112" t="s">
        <v>919</v>
      </c>
      <c r="B50" s="112"/>
      <c r="C50" s="81" t="s">
        <v>187</v>
      </c>
      <c r="D50" s="142">
        <v>3</v>
      </c>
      <c r="E50" s="83"/>
      <c r="F50" s="81"/>
      <c r="G50" s="84">
        <f t="shared" si="0"/>
        <v>0</v>
      </c>
      <c r="H50" s="85">
        <f t="shared" si="1"/>
        <v>0</v>
      </c>
      <c r="I50" s="86">
        <f t="shared" si="2"/>
        <v>0</v>
      </c>
      <c r="J50" s="112"/>
      <c r="K50" s="112"/>
    </row>
    <row r="51" spans="1:11" x14ac:dyDescent="0.2">
      <c r="A51" s="112" t="s">
        <v>918</v>
      </c>
      <c r="B51" s="112"/>
      <c r="C51" s="81" t="s">
        <v>187</v>
      </c>
      <c r="D51" s="142">
        <v>1224</v>
      </c>
      <c r="E51" s="83"/>
      <c r="F51" s="81"/>
      <c r="G51" s="84">
        <f t="shared" si="0"/>
        <v>0</v>
      </c>
      <c r="H51" s="85">
        <f t="shared" si="1"/>
        <v>0</v>
      </c>
      <c r="I51" s="86">
        <f t="shared" si="2"/>
        <v>0</v>
      </c>
      <c r="J51" s="112"/>
      <c r="K51" s="112"/>
    </row>
    <row r="52" spans="1:11" x14ac:dyDescent="0.2">
      <c r="A52" s="112" t="s">
        <v>923</v>
      </c>
      <c r="B52" s="112"/>
      <c r="C52" s="81" t="s">
        <v>629</v>
      </c>
      <c r="D52" s="142">
        <v>72</v>
      </c>
      <c r="E52" s="83"/>
      <c r="F52" s="81"/>
      <c r="G52" s="84">
        <f t="shared" si="0"/>
        <v>0</v>
      </c>
      <c r="H52" s="85">
        <f t="shared" si="1"/>
        <v>0</v>
      </c>
      <c r="I52" s="86">
        <f t="shared" si="2"/>
        <v>0</v>
      </c>
      <c r="J52" s="112"/>
      <c r="K52" s="112"/>
    </row>
    <row r="53" spans="1:11" x14ac:dyDescent="0.2">
      <c r="A53" s="112" t="s">
        <v>924</v>
      </c>
      <c r="B53" s="112"/>
      <c r="C53" s="81" t="s">
        <v>12</v>
      </c>
      <c r="D53" s="142">
        <v>12</v>
      </c>
      <c r="E53" s="83"/>
      <c r="F53" s="81"/>
      <c r="G53" s="84">
        <f t="shared" si="0"/>
        <v>0</v>
      </c>
      <c r="H53" s="85">
        <f t="shared" si="1"/>
        <v>0</v>
      </c>
      <c r="I53" s="86">
        <f t="shared" si="2"/>
        <v>0</v>
      </c>
      <c r="J53" s="112"/>
      <c r="K53" s="112"/>
    </row>
    <row r="54" spans="1:11" x14ac:dyDescent="0.2">
      <c r="A54" s="112" t="s">
        <v>925</v>
      </c>
      <c r="B54" s="112"/>
      <c r="C54" s="81" t="s">
        <v>629</v>
      </c>
      <c r="D54" s="142">
        <v>300</v>
      </c>
      <c r="E54" s="83"/>
      <c r="F54" s="81"/>
      <c r="G54" s="84">
        <f t="shared" si="0"/>
        <v>0</v>
      </c>
      <c r="H54" s="85">
        <f t="shared" si="1"/>
        <v>0</v>
      </c>
      <c r="I54" s="86">
        <f t="shared" si="2"/>
        <v>0</v>
      </c>
      <c r="J54" s="112"/>
      <c r="K54" s="112"/>
    </row>
    <row r="55" spans="1:11" x14ac:dyDescent="0.2">
      <c r="A55" s="112" t="s">
        <v>926</v>
      </c>
      <c r="B55" s="112"/>
      <c r="C55" s="81" t="s">
        <v>629</v>
      </c>
      <c r="D55" s="142">
        <v>348</v>
      </c>
      <c r="E55" s="83"/>
      <c r="F55" s="81"/>
      <c r="G55" s="84">
        <f t="shared" si="0"/>
        <v>0</v>
      </c>
      <c r="H55" s="85">
        <f t="shared" si="1"/>
        <v>0</v>
      </c>
      <c r="I55" s="86">
        <f t="shared" si="2"/>
        <v>0</v>
      </c>
      <c r="J55" s="112"/>
      <c r="K55" s="112"/>
    </row>
    <row r="56" spans="1:11" x14ac:dyDescent="0.2">
      <c r="A56" s="112" t="s">
        <v>927</v>
      </c>
      <c r="B56" s="112"/>
      <c r="C56" s="81" t="s">
        <v>19</v>
      </c>
      <c r="D56" s="142">
        <v>70</v>
      </c>
      <c r="E56" s="83"/>
      <c r="F56" s="81"/>
      <c r="G56" s="84">
        <f t="shared" si="0"/>
        <v>0</v>
      </c>
      <c r="H56" s="85">
        <f t="shared" si="1"/>
        <v>0</v>
      </c>
      <c r="I56" s="86">
        <f t="shared" si="2"/>
        <v>0</v>
      </c>
      <c r="J56" s="112"/>
      <c r="K56" s="112"/>
    </row>
    <row r="57" spans="1:11" x14ac:dyDescent="0.2">
      <c r="A57" s="112" t="s">
        <v>928</v>
      </c>
      <c r="B57" s="112"/>
      <c r="C57" s="81" t="s">
        <v>12</v>
      </c>
      <c r="D57" s="142">
        <v>2040</v>
      </c>
      <c r="E57" s="83"/>
      <c r="F57" s="81"/>
      <c r="G57" s="84">
        <f t="shared" si="0"/>
        <v>0</v>
      </c>
      <c r="H57" s="85">
        <f t="shared" si="1"/>
        <v>0</v>
      </c>
      <c r="I57" s="86">
        <f t="shared" si="2"/>
        <v>0</v>
      </c>
      <c r="J57" s="112"/>
      <c r="K57" s="112"/>
    </row>
    <row r="58" spans="1:11" x14ac:dyDescent="0.2">
      <c r="A58" s="112" t="s">
        <v>929</v>
      </c>
      <c r="B58" s="112"/>
      <c r="C58" s="81" t="s">
        <v>12</v>
      </c>
      <c r="D58" s="142">
        <v>96</v>
      </c>
      <c r="E58" s="83"/>
      <c r="F58" s="81"/>
      <c r="G58" s="84">
        <f t="shared" si="0"/>
        <v>0</v>
      </c>
      <c r="H58" s="85">
        <f t="shared" si="1"/>
        <v>0</v>
      </c>
      <c r="I58" s="86">
        <f t="shared" si="2"/>
        <v>0</v>
      </c>
      <c r="J58" s="112"/>
      <c r="K58" s="112"/>
    </row>
    <row r="59" spans="1:11" x14ac:dyDescent="0.2">
      <c r="A59" s="112" t="s">
        <v>931</v>
      </c>
      <c r="B59" s="112"/>
      <c r="C59" s="81" t="s">
        <v>12</v>
      </c>
      <c r="D59" s="142">
        <v>192</v>
      </c>
      <c r="E59" s="83"/>
      <c r="F59" s="81"/>
      <c r="G59" s="84">
        <f t="shared" ref="G59:G71" si="3">+E59+(E59*F59/100)</f>
        <v>0</v>
      </c>
      <c r="H59" s="85">
        <f t="shared" ref="H59:H70" si="4">D59*E59</f>
        <v>0</v>
      </c>
      <c r="I59" s="86">
        <f t="shared" ref="I59:I70" si="5">+G59*D59</f>
        <v>0</v>
      </c>
      <c r="J59" s="112"/>
      <c r="K59" s="112"/>
    </row>
    <row r="60" spans="1:11" x14ac:dyDescent="0.2">
      <c r="A60" s="112" t="s">
        <v>930</v>
      </c>
      <c r="B60" s="112"/>
      <c r="C60" s="81" t="s">
        <v>12</v>
      </c>
      <c r="D60" s="142">
        <v>144</v>
      </c>
      <c r="E60" s="83"/>
      <c r="F60" s="81"/>
      <c r="G60" s="84">
        <f t="shared" si="3"/>
        <v>0</v>
      </c>
      <c r="H60" s="85">
        <f t="shared" si="4"/>
        <v>0</v>
      </c>
      <c r="I60" s="86">
        <f t="shared" si="5"/>
        <v>0</v>
      </c>
      <c r="J60" s="112"/>
      <c r="K60" s="112"/>
    </row>
    <row r="61" spans="1:11" x14ac:dyDescent="0.2">
      <c r="A61" s="112" t="s">
        <v>954</v>
      </c>
      <c r="B61" s="112"/>
      <c r="C61" s="81" t="s">
        <v>19</v>
      </c>
      <c r="D61" s="142">
        <v>297</v>
      </c>
      <c r="E61" s="83"/>
      <c r="F61" s="81"/>
      <c r="G61" s="84">
        <f t="shared" si="3"/>
        <v>0</v>
      </c>
      <c r="H61" s="85">
        <f t="shared" si="4"/>
        <v>0</v>
      </c>
      <c r="I61" s="86">
        <f t="shared" si="5"/>
        <v>0</v>
      </c>
      <c r="J61" s="112"/>
      <c r="K61" s="112"/>
    </row>
    <row r="62" spans="1:11" x14ac:dyDescent="0.2">
      <c r="A62" s="112" t="s">
        <v>932</v>
      </c>
      <c r="B62" s="112"/>
      <c r="C62" s="81" t="s">
        <v>629</v>
      </c>
      <c r="D62" s="142">
        <v>108</v>
      </c>
      <c r="E62" s="83"/>
      <c r="F62" s="81"/>
      <c r="G62" s="84">
        <f t="shared" si="3"/>
        <v>0</v>
      </c>
      <c r="H62" s="85">
        <f t="shared" si="4"/>
        <v>0</v>
      </c>
      <c r="I62" s="86">
        <f t="shared" si="5"/>
        <v>0</v>
      </c>
      <c r="J62" s="112"/>
      <c r="K62" s="112"/>
    </row>
    <row r="63" spans="1:11" x14ac:dyDescent="0.2">
      <c r="A63" s="112" t="s">
        <v>933</v>
      </c>
      <c r="B63" s="112"/>
      <c r="C63" s="81" t="s">
        <v>629</v>
      </c>
      <c r="D63" s="142">
        <v>120</v>
      </c>
      <c r="E63" s="83"/>
      <c r="F63" s="81"/>
      <c r="G63" s="84">
        <f t="shared" si="3"/>
        <v>0</v>
      </c>
      <c r="H63" s="85">
        <f t="shared" si="4"/>
        <v>0</v>
      </c>
      <c r="I63" s="86">
        <f t="shared" si="5"/>
        <v>0</v>
      </c>
      <c r="J63" s="112"/>
      <c r="K63" s="112"/>
    </row>
    <row r="64" spans="1:11" x14ac:dyDescent="0.2">
      <c r="A64" s="112" t="s">
        <v>934</v>
      </c>
      <c r="B64" s="112"/>
      <c r="C64" s="81" t="s">
        <v>629</v>
      </c>
      <c r="D64" s="142">
        <v>1</v>
      </c>
      <c r="E64" s="83"/>
      <c r="F64" s="81"/>
      <c r="G64" s="84">
        <f t="shared" si="3"/>
        <v>0</v>
      </c>
      <c r="H64" s="85">
        <f t="shared" si="4"/>
        <v>0</v>
      </c>
      <c r="I64" s="86">
        <f t="shared" si="5"/>
        <v>0</v>
      </c>
      <c r="J64" s="112"/>
      <c r="K64" s="112"/>
    </row>
    <row r="65" spans="1:11" x14ac:dyDescent="0.2">
      <c r="A65" s="112" t="s">
        <v>935</v>
      </c>
      <c r="B65" s="112"/>
      <c r="C65" s="81" t="s">
        <v>629</v>
      </c>
      <c r="D65" s="142">
        <v>3</v>
      </c>
      <c r="E65" s="83"/>
      <c r="F65" s="81"/>
      <c r="G65" s="84">
        <f t="shared" si="3"/>
        <v>0</v>
      </c>
      <c r="H65" s="85">
        <f t="shared" si="4"/>
        <v>0</v>
      </c>
      <c r="I65" s="86">
        <f t="shared" si="5"/>
        <v>0</v>
      </c>
      <c r="J65" s="112"/>
      <c r="K65" s="112"/>
    </row>
    <row r="66" spans="1:11" x14ac:dyDescent="0.2">
      <c r="A66" s="112" t="s">
        <v>936</v>
      </c>
      <c r="B66" s="112"/>
      <c r="C66" s="81" t="s">
        <v>187</v>
      </c>
      <c r="D66" s="142">
        <v>1</v>
      </c>
      <c r="E66" s="83"/>
      <c r="F66" s="81"/>
      <c r="G66" s="84">
        <f t="shared" si="3"/>
        <v>0</v>
      </c>
      <c r="H66" s="85">
        <f t="shared" si="4"/>
        <v>0</v>
      </c>
      <c r="I66" s="86">
        <f t="shared" si="5"/>
        <v>0</v>
      </c>
      <c r="J66" s="112"/>
      <c r="K66" s="112"/>
    </row>
    <row r="67" spans="1:11" x14ac:dyDescent="0.2">
      <c r="A67" s="112" t="s">
        <v>937</v>
      </c>
      <c r="B67" s="112"/>
      <c r="C67" s="81" t="s">
        <v>629</v>
      </c>
      <c r="D67" s="142">
        <v>1623</v>
      </c>
      <c r="E67" s="83"/>
      <c r="F67" s="81"/>
      <c r="G67" s="84">
        <f t="shared" si="3"/>
        <v>0</v>
      </c>
      <c r="H67" s="85">
        <f t="shared" si="4"/>
        <v>0</v>
      </c>
      <c r="I67" s="86">
        <f t="shared" si="5"/>
        <v>0</v>
      </c>
      <c r="J67" s="112"/>
      <c r="K67" s="112"/>
    </row>
    <row r="68" spans="1:11" x14ac:dyDescent="0.2">
      <c r="A68" s="112" t="s">
        <v>938</v>
      </c>
      <c r="B68" s="112"/>
      <c r="C68" s="81" t="s">
        <v>629</v>
      </c>
      <c r="D68" s="142">
        <v>2</v>
      </c>
      <c r="E68" s="83"/>
      <c r="F68" s="81"/>
      <c r="G68" s="84">
        <f t="shared" si="3"/>
        <v>0</v>
      </c>
      <c r="H68" s="85">
        <f t="shared" si="4"/>
        <v>0</v>
      </c>
      <c r="I68" s="86">
        <f t="shared" si="5"/>
        <v>0</v>
      </c>
      <c r="J68" s="112"/>
      <c r="K68" s="112"/>
    </row>
    <row r="69" spans="1:11" x14ac:dyDescent="0.2">
      <c r="A69" s="112" t="s">
        <v>939</v>
      </c>
      <c r="B69" s="112"/>
      <c r="C69" s="81" t="s">
        <v>629</v>
      </c>
      <c r="D69" s="142">
        <v>0</v>
      </c>
      <c r="E69" s="83"/>
      <c r="F69" s="81"/>
      <c r="G69" s="84">
        <f t="shared" si="3"/>
        <v>0</v>
      </c>
      <c r="H69" s="85">
        <f t="shared" si="4"/>
        <v>0</v>
      </c>
      <c r="I69" s="86">
        <f t="shared" si="5"/>
        <v>0</v>
      </c>
      <c r="J69" s="112"/>
      <c r="K69" s="112"/>
    </row>
    <row r="70" spans="1:11" x14ac:dyDescent="0.2">
      <c r="A70" s="112" t="s">
        <v>940</v>
      </c>
      <c r="B70" s="112"/>
      <c r="C70" s="81" t="s">
        <v>629</v>
      </c>
      <c r="D70" s="142">
        <v>384</v>
      </c>
      <c r="E70" s="83"/>
      <c r="F70" s="81"/>
      <c r="G70" s="84">
        <f t="shared" si="3"/>
        <v>0</v>
      </c>
      <c r="H70" s="85">
        <f t="shared" si="4"/>
        <v>0</v>
      </c>
      <c r="I70" s="86">
        <f t="shared" si="5"/>
        <v>0</v>
      </c>
      <c r="J70" s="112"/>
      <c r="K70" s="112"/>
    </row>
    <row r="71" spans="1:11" x14ac:dyDescent="0.2">
      <c r="A71" s="112" t="s">
        <v>650</v>
      </c>
      <c r="B71" s="112"/>
      <c r="C71" s="81" t="s">
        <v>19</v>
      </c>
      <c r="D71" s="142">
        <v>230</v>
      </c>
      <c r="E71" s="83"/>
      <c r="F71" s="81"/>
      <c r="G71" s="84">
        <f t="shared" si="3"/>
        <v>0</v>
      </c>
      <c r="H71" s="85">
        <f t="shared" ref="H71" si="6">D71*E71</f>
        <v>0</v>
      </c>
      <c r="I71" s="86">
        <f t="shared" ref="I71" si="7">+G71*D71</f>
        <v>0</v>
      </c>
      <c r="J71" s="112"/>
      <c r="K71" s="112"/>
    </row>
    <row r="72" spans="1:11" x14ac:dyDescent="0.2">
      <c r="A72" s="112" t="s">
        <v>694</v>
      </c>
      <c r="B72" s="112"/>
      <c r="C72" s="127" t="s">
        <v>19</v>
      </c>
      <c r="D72" s="142">
        <v>22</v>
      </c>
      <c r="E72" s="129"/>
      <c r="F72" s="81"/>
      <c r="G72" s="84">
        <f t="shared" ref="G72:G73" si="8">+E72+(E72*F72/100)</f>
        <v>0</v>
      </c>
      <c r="H72" s="85">
        <f>D72*E72</f>
        <v>0</v>
      </c>
      <c r="I72" s="86">
        <f>+G72*D72</f>
        <v>0</v>
      </c>
      <c r="J72" s="112"/>
      <c r="K72" s="112"/>
    </row>
    <row r="73" spans="1:11" x14ac:dyDescent="0.2">
      <c r="A73" s="88" t="s">
        <v>941</v>
      </c>
      <c r="B73" s="81"/>
      <c r="C73" s="127" t="s">
        <v>19</v>
      </c>
      <c r="D73" s="140">
        <v>10</v>
      </c>
      <c r="E73" s="83"/>
      <c r="F73" s="81"/>
      <c r="G73" s="84">
        <f t="shared" si="8"/>
        <v>0</v>
      </c>
      <c r="H73" s="85">
        <f t="shared" ref="H73:H75" si="9">D73*E73</f>
        <v>0</v>
      </c>
      <c r="I73" s="86">
        <f t="shared" ref="I73:I75" si="10">+G73*D73</f>
        <v>0</v>
      </c>
      <c r="J73" s="112"/>
      <c r="K73" s="112"/>
    </row>
    <row r="74" spans="1:11" x14ac:dyDescent="0.2">
      <c r="A74" s="80" t="s">
        <v>942</v>
      </c>
      <c r="B74" s="81"/>
      <c r="C74" s="127" t="s">
        <v>19</v>
      </c>
      <c r="D74" s="140">
        <v>20</v>
      </c>
      <c r="E74" s="83"/>
      <c r="F74" s="81"/>
      <c r="G74" s="84">
        <f t="shared" ref="G74:G75" si="11">+E74+(E74*F74/100)</f>
        <v>0</v>
      </c>
      <c r="H74" s="85">
        <f t="shared" si="9"/>
        <v>0</v>
      </c>
      <c r="I74" s="86">
        <f t="shared" si="10"/>
        <v>0</v>
      </c>
      <c r="J74" s="112"/>
      <c r="K74" s="112"/>
    </row>
    <row r="75" spans="1:11" x14ac:dyDescent="0.2">
      <c r="A75" s="80" t="s">
        <v>943</v>
      </c>
      <c r="B75" s="81"/>
      <c r="C75" s="127" t="s">
        <v>19</v>
      </c>
      <c r="D75" s="140">
        <v>20</v>
      </c>
      <c r="E75" s="83"/>
      <c r="F75" s="81"/>
      <c r="G75" s="84">
        <f t="shared" si="11"/>
        <v>0</v>
      </c>
      <c r="H75" s="85">
        <f t="shared" si="9"/>
        <v>0</v>
      </c>
      <c r="I75" s="86">
        <f t="shared" si="10"/>
        <v>0</v>
      </c>
      <c r="J75" s="112"/>
      <c r="K75" s="112"/>
    </row>
    <row r="76" spans="1:11" x14ac:dyDescent="0.2">
      <c r="A76" s="121" t="s">
        <v>677</v>
      </c>
      <c r="B76" s="121"/>
      <c r="C76" s="121" t="s">
        <v>19</v>
      </c>
      <c r="D76" s="122">
        <v>3</v>
      </c>
      <c r="E76" s="108"/>
      <c r="F76" s="103"/>
      <c r="G76" s="84">
        <f>+E76+(E76*F76/100)</f>
        <v>0</v>
      </c>
      <c r="H76" s="84">
        <f>D76*E76</f>
        <v>0</v>
      </c>
      <c r="I76" s="132">
        <f>+G76*D76</f>
        <v>0</v>
      </c>
      <c r="J76" s="87"/>
      <c r="K76" s="87"/>
    </row>
    <row r="77" spans="1:11" x14ac:dyDescent="0.2">
      <c r="A77" s="121" t="s">
        <v>678</v>
      </c>
      <c r="B77" s="121"/>
      <c r="C77" s="121" t="s">
        <v>629</v>
      </c>
      <c r="D77" s="122">
        <v>80</v>
      </c>
      <c r="E77" s="108"/>
      <c r="F77" s="103"/>
      <c r="G77" s="84">
        <f>+E77+(E77*F77/100)</f>
        <v>0</v>
      </c>
      <c r="H77" s="84">
        <f>D77*E77</f>
        <v>0</v>
      </c>
      <c r="I77" s="132">
        <f>+G77*D77</f>
        <v>0</v>
      </c>
      <c r="J77" s="87"/>
      <c r="K77" s="87"/>
    </row>
    <row r="78" spans="1:11" x14ac:dyDescent="0.2">
      <c r="A78" s="121" t="s">
        <v>680</v>
      </c>
      <c r="B78" s="121"/>
      <c r="C78" s="121" t="s">
        <v>629</v>
      </c>
      <c r="D78" s="122">
        <v>24</v>
      </c>
      <c r="E78" s="108"/>
      <c r="F78" s="103"/>
      <c r="G78" s="84">
        <f>+E78+(E78*F78/100)</f>
        <v>0</v>
      </c>
      <c r="H78" s="84">
        <f>D78*E78</f>
        <v>0</v>
      </c>
      <c r="I78" s="132">
        <f>+G78*D78</f>
        <v>0</v>
      </c>
      <c r="J78" s="87"/>
      <c r="K78" s="87"/>
    </row>
    <row r="79" spans="1:11" ht="15" thickBot="1" x14ac:dyDescent="0.25">
      <c r="A79" s="155" t="s">
        <v>2</v>
      </c>
      <c r="B79" s="156"/>
      <c r="C79" s="156"/>
      <c r="D79" s="156"/>
      <c r="E79" s="156"/>
      <c r="F79" s="156"/>
      <c r="G79" s="157"/>
      <c r="H79" s="97">
        <f>SUM(H6:H78)</f>
        <v>0</v>
      </c>
      <c r="I79" s="104">
        <f>SUM(I6:I78)</f>
        <v>0</v>
      </c>
      <c r="J79" s="134"/>
      <c r="K79" s="134"/>
    </row>
    <row r="80" spans="1:11" x14ac:dyDescent="0.2">
      <c r="A80" s="62" t="s">
        <v>1</v>
      </c>
      <c r="B80" s="63"/>
      <c r="C80" s="63"/>
      <c r="D80" s="141"/>
      <c r="E80" s="135"/>
      <c r="F80" s="63"/>
      <c r="G80" s="136"/>
      <c r="H80" s="136"/>
      <c r="I80" s="107"/>
      <c r="J80" s="113"/>
      <c r="K80" s="113"/>
    </row>
    <row r="81" spans="1:11" x14ac:dyDescent="0.2">
      <c r="A81" s="56" t="s">
        <v>0</v>
      </c>
      <c r="B81" s="63"/>
      <c r="C81" s="63"/>
      <c r="D81" s="141"/>
      <c r="E81" s="135"/>
      <c r="F81" s="63"/>
      <c r="G81" s="63"/>
      <c r="H81" s="63"/>
      <c r="I81" s="107"/>
      <c r="J81" s="113"/>
      <c r="K81" s="113"/>
    </row>
  </sheetData>
  <mergeCells count="2">
    <mergeCell ref="A79:G79"/>
    <mergeCell ref="J4:K4"/>
  </mergeCells>
  <pageMargins left="0.70866141732283472" right="0.70866141732283472" top="0.74803149606299213" bottom="0.69" header="0.31496062992125984" footer="0.31496062992125984"/>
  <pageSetup paperSize="9" scale="61" fitToHeight="4" orientation="landscape" r:id="rId1"/>
  <headerFooter>
    <oddHeader>&amp;LDOM STAREJŠIH OBČANOV PREDDVOR
POTOČE 2, 4205 PREDDVOR&amp;RSKLOP: &amp;A 
JNMV-0006/2021</oddHeader>
    <oddFooter>&amp;LDatum: __________________&amp;CŽig in podpis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87D6-BE65-4258-914F-F9A4D7A4C366}">
  <sheetPr>
    <pageSetUpPr fitToPage="1"/>
  </sheetPr>
  <dimension ref="A1:K13"/>
  <sheetViews>
    <sheetView tabSelected="1" workbookViewId="0">
      <selection activeCell="A18" sqref="A18"/>
    </sheetView>
  </sheetViews>
  <sheetFormatPr defaultRowHeight="14.25" x14ac:dyDescent="0.2"/>
  <cols>
    <col min="1" max="1" width="80.7109375" style="61" customWidth="1"/>
    <col min="2" max="2" width="14.85546875" style="61" bestFit="1" customWidth="1"/>
    <col min="3" max="3" width="7.5703125" style="61" customWidth="1"/>
    <col min="4" max="4" width="6.85546875" style="61" customWidth="1"/>
    <col min="5" max="5" width="10" style="61" customWidth="1"/>
    <col min="6" max="6" width="4.42578125" style="61" customWidth="1"/>
    <col min="7" max="8" width="10.5703125" style="61" customWidth="1"/>
    <col min="9" max="9" width="13.28515625" style="61" customWidth="1"/>
    <col min="10" max="11" width="10.7109375" style="61" customWidth="1"/>
    <col min="12" max="16384" width="9.140625" style="61"/>
  </cols>
  <sheetData>
    <row r="1" spans="1:11" x14ac:dyDescent="0.2">
      <c r="A1" s="56" t="s">
        <v>92</v>
      </c>
      <c r="B1" s="57"/>
      <c r="C1" s="57"/>
      <c r="D1" s="57"/>
      <c r="E1" s="58"/>
      <c r="F1" s="57"/>
      <c r="G1" s="57"/>
      <c r="H1" s="57"/>
      <c r="I1" s="60"/>
    </row>
    <row r="2" spans="1:11" x14ac:dyDescent="0.2">
      <c r="A2" s="56" t="s">
        <v>883</v>
      </c>
      <c r="B2" s="57"/>
      <c r="C2" s="57"/>
      <c r="D2" s="57"/>
      <c r="E2" s="58"/>
      <c r="F2" s="57"/>
      <c r="G2" s="59"/>
      <c r="H2" s="59"/>
      <c r="I2" s="60"/>
    </row>
    <row r="3" spans="1:11" ht="15" thickBot="1" x14ac:dyDescent="0.25">
      <c r="A3" s="56"/>
      <c r="B3" s="57"/>
      <c r="C3" s="57"/>
      <c r="D3" s="57"/>
      <c r="E3" s="58"/>
      <c r="F3" s="57"/>
      <c r="G3" s="59"/>
      <c r="H3" s="59"/>
      <c r="I3" s="60"/>
    </row>
    <row r="4" spans="1:11" ht="71.25" x14ac:dyDescent="0.2">
      <c r="A4" s="68" t="s">
        <v>90</v>
      </c>
      <c r="B4" s="69" t="s">
        <v>89</v>
      </c>
      <c r="C4" s="69" t="s">
        <v>88</v>
      </c>
      <c r="D4" s="69" t="s">
        <v>87</v>
      </c>
      <c r="E4" s="70" t="s">
        <v>86</v>
      </c>
      <c r="F4" s="69" t="s">
        <v>85</v>
      </c>
      <c r="G4" s="71" t="s">
        <v>84</v>
      </c>
      <c r="H4" s="72" t="s">
        <v>83</v>
      </c>
      <c r="I4" s="73" t="s">
        <v>82</v>
      </c>
      <c r="J4" s="158" t="s">
        <v>626</v>
      </c>
      <c r="K4" s="159"/>
    </row>
    <row r="5" spans="1:11" ht="28.5" x14ac:dyDescent="0.2">
      <c r="A5" s="74">
        <v>1</v>
      </c>
      <c r="B5" s="75">
        <v>2</v>
      </c>
      <c r="C5" s="75">
        <v>3</v>
      </c>
      <c r="D5" s="75">
        <v>4</v>
      </c>
      <c r="E5" s="102">
        <v>5</v>
      </c>
      <c r="F5" s="75">
        <v>6</v>
      </c>
      <c r="G5" s="75">
        <v>7</v>
      </c>
      <c r="H5" s="77" t="s">
        <v>81</v>
      </c>
      <c r="I5" s="78" t="s">
        <v>80</v>
      </c>
      <c r="J5" s="79" t="s">
        <v>635</v>
      </c>
      <c r="K5" s="77" t="s">
        <v>636</v>
      </c>
    </row>
    <row r="6" spans="1:11" x14ac:dyDescent="0.2">
      <c r="A6" s="121" t="s">
        <v>962</v>
      </c>
      <c r="B6" s="121"/>
      <c r="C6" s="121" t="s">
        <v>629</v>
      </c>
      <c r="D6" s="122">
        <v>1</v>
      </c>
      <c r="E6" s="83"/>
      <c r="F6" s="81"/>
      <c r="G6" s="84">
        <f>E6+(E6*F6/100)</f>
        <v>0</v>
      </c>
      <c r="H6" s="84">
        <f t="shared" ref="H6" si="0">D6*E6</f>
        <v>0</v>
      </c>
      <c r="I6" s="132">
        <f t="shared" ref="I6" si="1">+G6*D6</f>
        <v>0</v>
      </c>
      <c r="J6" s="87"/>
      <c r="K6" s="87"/>
    </row>
    <row r="7" spans="1:11" x14ac:dyDescent="0.2">
      <c r="A7" s="121" t="s">
        <v>966</v>
      </c>
      <c r="B7" s="121"/>
      <c r="C7" s="121" t="s">
        <v>629</v>
      </c>
      <c r="D7" s="122">
        <v>3</v>
      </c>
      <c r="E7" s="83"/>
      <c r="F7" s="81"/>
      <c r="G7" s="84">
        <f t="shared" ref="G7:G10" si="2">E7+(E7*F7/100)</f>
        <v>0</v>
      </c>
      <c r="H7" s="84">
        <f t="shared" ref="H7:H10" si="3">D7*E7</f>
        <v>0</v>
      </c>
      <c r="I7" s="132">
        <f t="shared" ref="I7:I10" si="4">+G7*D7</f>
        <v>0</v>
      </c>
      <c r="J7" s="87"/>
      <c r="K7" s="87"/>
    </row>
    <row r="8" spans="1:11" x14ac:dyDescent="0.2">
      <c r="A8" s="121" t="s">
        <v>963</v>
      </c>
      <c r="B8" s="121"/>
      <c r="C8" s="121" t="s">
        <v>629</v>
      </c>
      <c r="D8" s="122">
        <v>1</v>
      </c>
      <c r="E8" s="83"/>
      <c r="F8" s="81"/>
      <c r="G8" s="84">
        <f t="shared" si="2"/>
        <v>0</v>
      </c>
      <c r="H8" s="84">
        <f t="shared" si="3"/>
        <v>0</v>
      </c>
      <c r="I8" s="132">
        <f t="shared" si="4"/>
        <v>0</v>
      </c>
      <c r="J8" s="87"/>
      <c r="K8" s="87"/>
    </row>
    <row r="9" spans="1:11" x14ac:dyDescent="0.2">
      <c r="A9" s="121" t="s">
        <v>964</v>
      </c>
      <c r="B9" s="121"/>
      <c r="C9" s="121" t="s">
        <v>629</v>
      </c>
      <c r="D9" s="122">
        <v>3</v>
      </c>
      <c r="E9" s="83"/>
      <c r="F9" s="81"/>
      <c r="G9" s="84">
        <f t="shared" si="2"/>
        <v>0</v>
      </c>
      <c r="H9" s="84">
        <f t="shared" si="3"/>
        <v>0</v>
      </c>
      <c r="I9" s="132">
        <f t="shared" si="4"/>
        <v>0</v>
      </c>
      <c r="J9" s="87"/>
      <c r="K9" s="87"/>
    </row>
    <row r="10" spans="1:11" x14ac:dyDescent="0.2">
      <c r="A10" s="121" t="s">
        <v>965</v>
      </c>
      <c r="B10" s="121"/>
      <c r="C10" s="121" t="s">
        <v>629</v>
      </c>
      <c r="D10" s="122">
        <v>5</v>
      </c>
      <c r="E10" s="83"/>
      <c r="F10" s="81"/>
      <c r="G10" s="84">
        <f t="shared" si="2"/>
        <v>0</v>
      </c>
      <c r="H10" s="84">
        <f t="shared" si="3"/>
        <v>0</v>
      </c>
      <c r="I10" s="132">
        <f t="shared" si="4"/>
        <v>0</v>
      </c>
      <c r="J10" s="87"/>
      <c r="K10" s="87"/>
    </row>
    <row r="11" spans="1:11" ht="15" thickBot="1" x14ac:dyDescent="0.25">
      <c r="A11" s="155" t="s">
        <v>2</v>
      </c>
      <c r="B11" s="156"/>
      <c r="C11" s="156"/>
      <c r="D11" s="156"/>
      <c r="E11" s="156"/>
      <c r="F11" s="156"/>
      <c r="G11" s="157"/>
      <c r="H11" s="97">
        <f>SUM(H6:H10)</f>
        <v>0</v>
      </c>
      <c r="I11" s="97">
        <f>SUM(I6:I10)</f>
        <v>0</v>
      </c>
      <c r="J11" s="99"/>
      <c r="K11" s="99"/>
    </row>
    <row r="12" spans="1:11" x14ac:dyDescent="0.2">
      <c r="A12" s="62" t="s">
        <v>93</v>
      </c>
      <c r="B12" s="64"/>
      <c r="C12" s="64"/>
      <c r="D12" s="64"/>
      <c r="E12" s="65"/>
      <c r="F12" s="64"/>
      <c r="G12" s="64"/>
      <c r="H12" s="64"/>
      <c r="I12" s="67"/>
    </row>
    <row r="13" spans="1:11" x14ac:dyDescent="0.2">
      <c r="A13" s="56" t="s">
        <v>0</v>
      </c>
      <c r="B13" s="64"/>
      <c r="C13" s="64"/>
      <c r="D13" s="64"/>
      <c r="E13" s="65"/>
      <c r="F13" s="64"/>
      <c r="G13" s="64"/>
      <c r="H13" s="64"/>
      <c r="I13" s="67"/>
    </row>
  </sheetData>
  <mergeCells count="2">
    <mergeCell ref="J4:K4"/>
    <mergeCell ref="A11:G1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</vt:i4>
      </vt:variant>
    </vt:vector>
  </HeadingPairs>
  <TitlesOfParts>
    <vt:vector size="15" baseType="lpstr">
      <vt:lpstr>Predračun</vt:lpstr>
      <vt:lpstr>MOKA, MLEVSKI IZD. IN TESTENINE</vt:lpstr>
      <vt:lpstr>ZMRZNJENA ŽIVILA</vt:lpstr>
      <vt:lpstr>ČAJI, KAVOVINE IN KAVA</vt:lpstr>
      <vt:lpstr>JUHE, ZAČIMBE IN DODATKI JEDEM</vt:lpstr>
      <vt:lpstr>KONZERVIRANA ŽIVILA</vt:lpstr>
      <vt:lpstr>SOKOVI IN SIRUPI</vt:lpstr>
      <vt:lpstr>SVEŽE SADJE IN ZELENJAVA</vt:lpstr>
      <vt:lpstr>ZMRZNJENA SADJE, ZELENJAVA,RIBE</vt:lpstr>
      <vt:lpstr>KRUH in PEKOVSKO PECIVO</vt:lpstr>
      <vt:lpstr>MLEKO IN MLEČNI IZDELKI</vt:lpstr>
      <vt:lpstr>SVEŽE MESO IN MESNI IZDELKI</vt:lpstr>
      <vt:lpstr>OSNOVNA ŽIVILA IN DODATKI JEDEM</vt:lpstr>
      <vt:lpstr>PECIVO</vt:lpstr>
      <vt:lpstr>Predračun!Področje_tiskanja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 S</dc:creator>
  <cp:lastModifiedBy>Ursa Sgerm</cp:lastModifiedBy>
  <cp:lastPrinted>2025-09-15T10:55:40Z</cp:lastPrinted>
  <dcterms:created xsi:type="dcterms:W3CDTF">2015-01-29T10:32:39Z</dcterms:created>
  <dcterms:modified xsi:type="dcterms:W3CDTF">2025-09-24T10:44:57Z</dcterms:modified>
</cp:coreProperties>
</file>